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pulloa\Downloads\"/>
    </mc:Choice>
  </mc:AlternateContent>
  <xr:revisionPtr revIDLastSave="0" documentId="13_ncr:1_{B2926A95-A041-465D-BA7E-728FFB3457E1}" xr6:coauthVersionLast="47" xr6:coauthVersionMax="47" xr10:uidLastSave="{00000000-0000-0000-0000-000000000000}"/>
  <bookViews>
    <workbookView xWindow="-120" yWindow="-120" windowWidth="29040" windowHeight="15840" firstSheet="3" activeTab="3" xr2:uid="{00000000-000D-0000-FFFF-FFFF00000000}"/>
  </bookViews>
  <sheets>
    <sheet name="CONFG" sheetId="14" state="hidden" r:id="rId1"/>
    <sheet name="Reporte" sheetId="6" state="hidden" r:id="rId2"/>
    <sheet name="Seguimientos" sheetId="7" state="hidden" r:id="rId3"/>
    <sheet name="RGBA 2026" sheetId="17" r:id="rId4"/>
  </sheets>
  <definedNames>
    <definedName name="_xlnm._FilterDatabase" localSheetId="3" hidden="1">'RGBA 2026'!$A$1:$AN$299</definedName>
    <definedName name="Aliansalud">#REF!</definedName>
    <definedName name="Capital_salud">#REF!</definedName>
    <definedName name="Compensar">#REF!</definedName>
    <definedName name="Coosalud">#REF!</definedName>
    <definedName name="Dirección_de_Sanidad_Fuerzas_Militares">#REF!</definedName>
    <definedName name="Dirección_de_Sanidad_Policía_Nacional">#REF!</definedName>
    <definedName name="Ecopetrol">#REF!</definedName>
    <definedName name="Famisanar">#REF!</definedName>
    <definedName name="Ferrocarriles">#REF!</definedName>
    <definedName name="Magisterio_Fiduprevisora">#REF!</definedName>
    <definedName name="Mallamas">#REF!</definedName>
    <definedName name="Nueva_EPS">#REF!</definedName>
    <definedName name="Salud_total">#REF!</definedName>
    <definedName name="Sanitas">#REF!</definedName>
    <definedName name="Sura">#REF!</definedName>
    <definedName name="Unisalud">#REF!</definedName>
  </definedNames>
  <calcPr calcId="191028"/>
  <customWorkbookViews>
    <customWorkbookView name="Filtro 1" guid="{6FC9C1A1-5CB1-4473-A403-F24CD0E35368}"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4" l="1"/>
  <c r="C2" i="6" a="1"/>
  <c r="K5" i="6" a="1"/>
  <c r="K5" i="6" s="1"/>
  <c r="M8" i="6" a="1"/>
  <c r="M8" i="6"/>
  <c r="K8" i="6" a="1"/>
  <c r="K8" i="6"/>
  <c r="X858" i="7"/>
  <c r="W858" i="7"/>
  <c r="X857" i="7"/>
  <c r="W857" i="7"/>
  <c r="X856" i="7"/>
  <c r="W856" i="7"/>
  <c r="X855" i="7"/>
  <c r="W855" i="7"/>
  <c r="X854" i="7"/>
  <c r="W854" i="7"/>
  <c r="X853" i="7"/>
  <c r="W853" i="7"/>
  <c r="X852" i="7"/>
  <c r="W852" i="7"/>
  <c r="X851" i="7"/>
  <c r="W851" i="7"/>
  <c r="X850" i="7"/>
  <c r="W850" i="7"/>
  <c r="X849" i="7"/>
  <c r="W849" i="7"/>
  <c r="X848" i="7"/>
  <c r="W848" i="7"/>
  <c r="X847" i="7"/>
  <c r="W847" i="7"/>
  <c r="X846" i="7"/>
  <c r="W846" i="7"/>
  <c r="X845" i="7"/>
  <c r="W845" i="7"/>
  <c r="X844" i="7"/>
  <c r="W844" i="7"/>
  <c r="X843" i="7"/>
  <c r="W843" i="7"/>
  <c r="X842" i="7"/>
  <c r="W842" i="7"/>
  <c r="X841" i="7"/>
  <c r="W841" i="7"/>
  <c r="X840" i="7"/>
  <c r="W840" i="7"/>
  <c r="X839" i="7"/>
  <c r="W839" i="7"/>
  <c r="X838" i="7"/>
  <c r="W838" i="7"/>
  <c r="X837" i="7"/>
  <c r="W837" i="7"/>
  <c r="X836" i="7"/>
  <c r="W836" i="7"/>
  <c r="X835" i="7"/>
  <c r="W835" i="7"/>
  <c r="X834" i="7"/>
  <c r="W834" i="7"/>
  <c r="X833" i="7"/>
  <c r="W833" i="7"/>
  <c r="X832" i="7"/>
  <c r="W832" i="7"/>
  <c r="X831" i="7"/>
  <c r="W831" i="7"/>
  <c r="X830" i="7"/>
  <c r="W830" i="7"/>
  <c r="X829" i="7"/>
  <c r="W829" i="7"/>
  <c r="X828" i="7"/>
  <c r="W828" i="7"/>
  <c r="X827" i="7"/>
  <c r="W827" i="7"/>
  <c r="X826" i="7"/>
  <c r="W826" i="7"/>
  <c r="X825" i="7"/>
  <c r="W825" i="7"/>
  <c r="X824" i="7"/>
  <c r="W824" i="7"/>
  <c r="X823" i="7"/>
  <c r="W823" i="7"/>
  <c r="X822" i="7"/>
  <c r="W822" i="7"/>
  <c r="X821" i="7"/>
  <c r="W821" i="7"/>
  <c r="X820" i="7"/>
  <c r="W820" i="7"/>
  <c r="X819" i="7"/>
  <c r="W819" i="7"/>
  <c r="X818" i="7"/>
  <c r="W818" i="7"/>
  <c r="X817" i="7"/>
  <c r="W817" i="7"/>
  <c r="X816" i="7"/>
  <c r="W816" i="7"/>
  <c r="X815" i="7"/>
  <c r="W815" i="7"/>
  <c r="X814" i="7"/>
  <c r="W814" i="7"/>
  <c r="X813" i="7"/>
  <c r="W813" i="7"/>
  <c r="X812" i="7"/>
  <c r="W812" i="7"/>
  <c r="X811" i="7"/>
  <c r="W811" i="7"/>
  <c r="X810" i="7"/>
  <c r="W810" i="7"/>
  <c r="X809" i="7"/>
  <c r="W809" i="7"/>
  <c r="X808" i="7"/>
  <c r="W808" i="7"/>
  <c r="X807" i="7"/>
  <c r="W807" i="7"/>
  <c r="X806" i="7"/>
  <c r="W806" i="7"/>
  <c r="X805" i="7"/>
  <c r="W805" i="7"/>
  <c r="X804" i="7"/>
  <c r="W804" i="7"/>
  <c r="X803" i="7"/>
  <c r="W803" i="7"/>
  <c r="X802" i="7"/>
  <c r="W802" i="7"/>
  <c r="X801" i="7"/>
  <c r="W801" i="7"/>
  <c r="X800" i="7"/>
  <c r="W800" i="7"/>
  <c r="X799" i="7"/>
  <c r="W799" i="7"/>
  <c r="X798" i="7"/>
  <c r="W798" i="7"/>
  <c r="X797" i="7"/>
  <c r="W797" i="7"/>
  <c r="X796" i="7"/>
  <c r="W796" i="7"/>
  <c r="X795" i="7"/>
  <c r="W795" i="7"/>
  <c r="X794" i="7"/>
  <c r="W794" i="7"/>
  <c r="X793" i="7"/>
  <c r="W793" i="7"/>
  <c r="X792" i="7"/>
  <c r="W792" i="7"/>
  <c r="X791" i="7"/>
  <c r="W791" i="7"/>
  <c r="X790" i="7"/>
  <c r="W790" i="7"/>
  <c r="X789" i="7"/>
  <c r="W789" i="7"/>
  <c r="X788" i="7"/>
  <c r="W788" i="7"/>
  <c r="X787" i="7"/>
  <c r="W787" i="7"/>
  <c r="X786" i="7"/>
  <c r="W786" i="7"/>
  <c r="X785" i="7"/>
  <c r="W785" i="7"/>
  <c r="X784" i="7"/>
  <c r="W784" i="7"/>
  <c r="X783" i="7"/>
  <c r="W783" i="7"/>
  <c r="X782" i="7"/>
  <c r="W782" i="7"/>
  <c r="X781" i="7"/>
  <c r="W781" i="7"/>
  <c r="X780" i="7"/>
  <c r="W780" i="7"/>
  <c r="X779" i="7"/>
  <c r="W779" i="7"/>
  <c r="X778" i="7"/>
  <c r="W778" i="7"/>
  <c r="X777" i="7"/>
  <c r="W777" i="7"/>
  <c r="X776" i="7"/>
  <c r="W776" i="7"/>
  <c r="X775" i="7"/>
  <c r="W775" i="7"/>
  <c r="X774" i="7"/>
  <c r="W774" i="7"/>
  <c r="X773" i="7"/>
  <c r="W773" i="7"/>
  <c r="X772" i="7"/>
  <c r="W772" i="7"/>
  <c r="X771" i="7"/>
  <c r="W771" i="7"/>
  <c r="X770" i="7"/>
  <c r="W770" i="7"/>
  <c r="X769" i="7"/>
  <c r="W769" i="7"/>
  <c r="X768" i="7"/>
  <c r="W768" i="7"/>
  <c r="X767" i="7"/>
  <c r="W767" i="7"/>
  <c r="X766" i="7"/>
  <c r="W766" i="7"/>
  <c r="X765" i="7"/>
  <c r="W765" i="7"/>
  <c r="X764" i="7"/>
  <c r="W764" i="7"/>
  <c r="X763" i="7"/>
  <c r="W763" i="7"/>
  <c r="X762" i="7"/>
  <c r="W762" i="7"/>
  <c r="X761" i="7"/>
  <c r="W761" i="7"/>
  <c r="X760" i="7"/>
  <c r="W760" i="7"/>
  <c r="X759" i="7"/>
  <c r="W759" i="7"/>
  <c r="X758" i="7"/>
  <c r="W758" i="7"/>
  <c r="X757" i="7"/>
  <c r="W757" i="7"/>
  <c r="X756" i="7"/>
  <c r="W756" i="7"/>
  <c r="X755" i="7"/>
  <c r="W755" i="7"/>
  <c r="X754" i="7"/>
  <c r="W754" i="7"/>
  <c r="X753" i="7"/>
  <c r="W753" i="7"/>
  <c r="X752" i="7"/>
  <c r="W752" i="7"/>
  <c r="X751" i="7"/>
  <c r="W751" i="7"/>
  <c r="X750" i="7"/>
  <c r="W750" i="7"/>
  <c r="X749" i="7"/>
  <c r="W749" i="7"/>
  <c r="X748" i="7"/>
  <c r="W748" i="7"/>
  <c r="X747" i="7"/>
  <c r="W747" i="7"/>
  <c r="X746" i="7"/>
  <c r="W746" i="7"/>
  <c r="X745" i="7"/>
  <c r="W745" i="7"/>
  <c r="X744" i="7"/>
  <c r="W744" i="7"/>
  <c r="X743" i="7"/>
  <c r="W743" i="7"/>
  <c r="X742" i="7"/>
  <c r="W742" i="7"/>
  <c r="X741" i="7"/>
  <c r="W741" i="7"/>
  <c r="X740" i="7"/>
  <c r="W740" i="7"/>
  <c r="X739" i="7"/>
  <c r="W739" i="7"/>
  <c r="X738" i="7"/>
  <c r="W738" i="7"/>
  <c r="X737" i="7"/>
  <c r="W737" i="7"/>
  <c r="X736" i="7"/>
  <c r="W736" i="7"/>
  <c r="X735" i="7"/>
  <c r="W735" i="7"/>
  <c r="X734" i="7"/>
  <c r="W734" i="7"/>
  <c r="X733" i="7"/>
  <c r="W733" i="7"/>
  <c r="X732" i="7"/>
  <c r="W732" i="7"/>
  <c r="X731" i="7"/>
  <c r="W731" i="7"/>
  <c r="X730" i="7"/>
  <c r="W730" i="7"/>
  <c r="X729" i="7"/>
  <c r="W729" i="7"/>
  <c r="X728" i="7"/>
  <c r="W728" i="7"/>
  <c r="X727" i="7"/>
  <c r="W727" i="7"/>
  <c r="X726" i="7"/>
  <c r="W726" i="7"/>
  <c r="X725" i="7"/>
  <c r="W725" i="7"/>
  <c r="X724" i="7"/>
  <c r="W724" i="7"/>
  <c r="X723" i="7"/>
  <c r="W723" i="7"/>
  <c r="X722" i="7"/>
  <c r="W722" i="7"/>
  <c r="X721" i="7"/>
  <c r="W721" i="7"/>
  <c r="X720" i="7"/>
  <c r="W720" i="7"/>
  <c r="X719" i="7"/>
  <c r="W719" i="7"/>
  <c r="X718" i="7"/>
  <c r="W718" i="7"/>
  <c r="X717" i="7"/>
  <c r="W717" i="7"/>
  <c r="X716" i="7"/>
  <c r="W716" i="7"/>
  <c r="X715" i="7"/>
  <c r="W715" i="7"/>
  <c r="X714" i="7"/>
  <c r="W714" i="7"/>
  <c r="X713" i="7"/>
  <c r="W713" i="7"/>
  <c r="X712" i="7"/>
  <c r="W712" i="7"/>
  <c r="X711" i="7"/>
  <c r="W711" i="7"/>
  <c r="X710" i="7"/>
  <c r="W710" i="7"/>
  <c r="X709" i="7"/>
  <c r="W709" i="7"/>
  <c r="X708" i="7"/>
  <c r="W708" i="7"/>
  <c r="X707" i="7"/>
  <c r="W707" i="7"/>
  <c r="X706" i="7"/>
  <c r="W706" i="7"/>
  <c r="X705" i="7"/>
  <c r="W705" i="7"/>
  <c r="X704" i="7"/>
  <c r="W704" i="7"/>
  <c r="X703" i="7"/>
  <c r="W703" i="7"/>
  <c r="X702" i="7"/>
  <c r="W702" i="7"/>
  <c r="X701" i="7"/>
  <c r="W701" i="7"/>
  <c r="X700" i="7"/>
  <c r="W700" i="7"/>
  <c r="X699" i="7"/>
  <c r="W699" i="7"/>
  <c r="X698" i="7"/>
  <c r="W698" i="7"/>
  <c r="X697" i="7"/>
  <c r="W697" i="7"/>
  <c r="X696" i="7"/>
  <c r="W696" i="7"/>
  <c r="X695" i="7"/>
  <c r="W695" i="7"/>
  <c r="X694" i="7"/>
  <c r="W694" i="7"/>
  <c r="X693" i="7"/>
  <c r="W693" i="7"/>
  <c r="X692" i="7"/>
  <c r="W692" i="7"/>
  <c r="X691" i="7"/>
  <c r="W691" i="7"/>
  <c r="X690" i="7"/>
  <c r="W690" i="7"/>
  <c r="X689" i="7"/>
  <c r="W689" i="7"/>
  <c r="X688" i="7"/>
  <c r="W688" i="7"/>
  <c r="X687" i="7"/>
  <c r="W687" i="7"/>
  <c r="X686" i="7"/>
  <c r="W686" i="7"/>
  <c r="X685" i="7"/>
  <c r="W685" i="7"/>
  <c r="X684" i="7"/>
  <c r="W684" i="7"/>
  <c r="X683" i="7"/>
  <c r="W683" i="7"/>
  <c r="X682" i="7"/>
  <c r="W682" i="7"/>
  <c r="X681" i="7"/>
  <c r="W681" i="7"/>
  <c r="X680" i="7"/>
  <c r="W680" i="7"/>
  <c r="X679" i="7"/>
  <c r="W679" i="7"/>
  <c r="X678" i="7"/>
  <c r="W678" i="7"/>
  <c r="X677" i="7"/>
  <c r="W677" i="7"/>
  <c r="X676" i="7"/>
  <c r="W676" i="7"/>
  <c r="X675" i="7"/>
  <c r="W675" i="7"/>
  <c r="X674" i="7"/>
  <c r="W674" i="7"/>
  <c r="X673" i="7"/>
  <c r="W673" i="7"/>
  <c r="X672" i="7"/>
  <c r="W672" i="7"/>
  <c r="X671" i="7"/>
  <c r="W671" i="7"/>
  <c r="X670" i="7"/>
  <c r="W670" i="7"/>
  <c r="X669" i="7"/>
  <c r="W669" i="7"/>
  <c r="X668" i="7"/>
  <c r="W668" i="7"/>
  <c r="X667" i="7"/>
  <c r="W667" i="7"/>
  <c r="X666" i="7"/>
  <c r="W666" i="7"/>
  <c r="X665" i="7"/>
  <c r="W665" i="7"/>
  <c r="X664" i="7"/>
  <c r="W664" i="7"/>
  <c r="X663" i="7"/>
  <c r="W663" i="7"/>
  <c r="X662" i="7"/>
  <c r="W662" i="7"/>
  <c r="X661" i="7"/>
  <c r="W661" i="7"/>
  <c r="X660" i="7"/>
  <c r="W660" i="7"/>
  <c r="X659" i="7"/>
  <c r="W659" i="7"/>
  <c r="X658" i="7"/>
  <c r="W658" i="7"/>
  <c r="X657" i="7"/>
  <c r="W657" i="7"/>
  <c r="X656" i="7"/>
  <c r="W656" i="7"/>
  <c r="X655" i="7"/>
  <c r="W655" i="7"/>
  <c r="X654" i="7"/>
  <c r="W654" i="7"/>
  <c r="X653" i="7"/>
  <c r="W653" i="7"/>
  <c r="X652" i="7"/>
  <c r="W652" i="7"/>
  <c r="X651" i="7"/>
  <c r="W651" i="7"/>
  <c r="X650" i="7"/>
  <c r="W650" i="7"/>
  <c r="X649" i="7"/>
  <c r="W649" i="7"/>
  <c r="X648" i="7"/>
  <c r="W648" i="7"/>
  <c r="X647" i="7"/>
  <c r="W647" i="7"/>
  <c r="X646" i="7"/>
  <c r="W646" i="7"/>
  <c r="X645" i="7"/>
  <c r="W645" i="7"/>
  <c r="X644" i="7"/>
  <c r="W644" i="7"/>
  <c r="X643" i="7"/>
  <c r="W643" i="7"/>
  <c r="X642" i="7"/>
  <c r="W642" i="7"/>
  <c r="X641" i="7"/>
  <c r="W641" i="7"/>
  <c r="X640" i="7"/>
  <c r="W640" i="7"/>
  <c r="X639" i="7"/>
  <c r="W639" i="7"/>
  <c r="X638" i="7"/>
  <c r="W638" i="7"/>
  <c r="X637" i="7"/>
  <c r="W637" i="7"/>
  <c r="X636" i="7"/>
  <c r="W636" i="7"/>
  <c r="X635" i="7"/>
  <c r="W635" i="7"/>
  <c r="X634" i="7"/>
  <c r="W634" i="7"/>
  <c r="X633" i="7"/>
  <c r="W633" i="7"/>
  <c r="X632" i="7"/>
  <c r="W632" i="7"/>
  <c r="X631" i="7"/>
  <c r="W631" i="7"/>
  <c r="X630" i="7"/>
  <c r="W630" i="7"/>
  <c r="X629" i="7"/>
  <c r="W629" i="7"/>
  <c r="X628" i="7"/>
  <c r="W628" i="7"/>
  <c r="X627" i="7"/>
  <c r="W627" i="7"/>
  <c r="X626" i="7"/>
  <c r="W626" i="7"/>
  <c r="X625" i="7"/>
  <c r="W625" i="7"/>
  <c r="X624" i="7"/>
  <c r="W624" i="7"/>
  <c r="X623" i="7"/>
  <c r="W623" i="7"/>
  <c r="X622" i="7"/>
  <c r="W622" i="7"/>
  <c r="X621" i="7"/>
  <c r="W621" i="7"/>
  <c r="X620" i="7"/>
  <c r="W620" i="7"/>
  <c r="X619" i="7"/>
  <c r="W619" i="7"/>
  <c r="X618" i="7"/>
  <c r="W618" i="7"/>
  <c r="X617" i="7"/>
  <c r="W617" i="7"/>
  <c r="X616" i="7"/>
  <c r="W616" i="7"/>
  <c r="X615" i="7"/>
  <c r="W615" i="7"/>
  <c r="X614" i="7"/>
  <c r="W614" i="7"/>
  <c r="X613" i="7"/>
  <c r="W613" i="7"/>
  <c r="X612" i="7"/>
  <c r="W612" i="7"/>
  <c r="X611" i="7"/>
  <c r="W611" i="7"/>
  <c r="X610" i="7"/>
  <c r="W610" i="7"/>
  <c r="X609" i="7"/>
  <c r="W609" i="7"/>
  <c r="X608" i="7"/>
  <c r="W608" i="7"/>
  <c r="X607" i="7"/>
  <c r="W607" i="7"/>
  <c r="X606" i="7"/>
  <c r="W606" i="7"/>
  <c r="X605" i="7"/>
  <c r="W605" i="7"/>
  <c r="X604" i="7"/>
  <c r="W604" i="7"/>
  <c r="X603" i="7"/>
  <c r="W603" i="7"/>
  <c r="X602" i="7"/>
  <c r="W602" i="7"/>
  <c r="X601" i="7"/>
  <c r="W601" i="7"/>
  <c r="X600" i="7"/>
  <c r="W600" i="7"/>
  <c r="X599" i="7"/>
  <c r="W599" i="7"/>
  <c r="X598" i="7"/>
  <c r="W598" i="7"/>
  <c r="X597" i="7"/>
  <c r="W597" i="7"/>
  <c r="X596" i="7"/>
  <c r="W596" i="7"/>
  <c r="X595" i="7"/>
  <c r="W595" i="7"/>
  <c r="X594" i="7"/>
  <c r="W594" i="7"/>
  <c r="X593" i="7"/>
  <c r="W593" i="7"/>
  <c r="X592" i="7"/>
  <c r="W592" i="7"/>
  <c r="X591" i="7"/>
  <c r="W591" i="7"/>
  <c r="X590" i="7"/>
  <c r="W590" i="7"/>
  <c r="X589" i="7"/>
  <c r="W589" i="7"/>
  <c r="X588" i="7"/>
  <c r="W588" i="7"/>
  <c r="X587" i="7"/>
  <c r="W587" i="7"/>
  <c r="X586" i="7"/>
  <c r="W586" i="7"/>
  <c r="X585" i="7"/>
  <c r="W585" i="7"/>
  <c r="X584" i="7"/>
  <c r="W584" i="7"/>
  <c r="X583" i="7"/>
  <c r="W583" i="7"/>
  <c r="X582" i="7"/>
  <c r="W582" i="7"/>
  <c r="X581" i="7"/>
  <c r="W581" i="7"/>
  <c r="X580" i="7"/>
  <c r="W580" i="7"/>
  <c r="X579" i="7"/>
  <c r="W579" i="7"/>
  <c r="X578" i="7"/>
  <c r="W578" i="7"/>
  <c r="X577" i="7"/>
  <c r="W577" i="7"/>
  <c r="X576" i="7"/>
  <c r="W576" i="7"/>
  <c r="X575" i="7"/>
  <c r="W575" i="7"/>
  <c r="X574" i="7"/>
  <c r="W574" i="7"/>
  <c r="X573" i="7"/>
  <c r="W573" i="7"/>
  <c r="X572" i="7"/>
  <c r="W572" i="7"/>
  <c r="X571" i="7"/>
  <c r="W571" i="7"/>
  <c r="X570" i="7"/>
  <c r="W570" i="7"/>
  <c r="X569" i="7"/>
  <c r="W569" i="7"/>
  <c r="X568" i="7"/>
  <c r="W568" i="7"/>
  <c r="X567" i="7"/>
  <c r="W567" i="7"/>
  <c r="X566" i="7"/>
  <c r="W566" i="7"/>
  <c r="X565" i="7"/>
  <c r="W565" i="7"/>
  <c r="X564" i="7"/>
  <c r="W564" i="7"/>
  <c r="X563" i="7"/>
  <c r="W563" i="7"/>
  <c r="X562" i="7"/>
  <c r="W562" i="7"/>
  <c r="X561" i="7"/>
  <c r="W561" i="7"/>
  <c r="X560" i="7"/>
  <c r="W560" i="7"/>
  <c r="X559" i="7"/>
  <c r="W559" i="7"/>
  <c r="X558" i="7"/>
  <c r="W558" i="7"/>
  <c r="X557" i="7"/>
  <c r="W557" i="7"/>
  <c r="X556" i="7"/>
  <c r="W556" i="7"/>
  <c r="X555" i="7"/>
  <c r="W555" i="7"/>
  <c r="X554" i="7"/>
  <c r="W554" i="7"/>
  <c r="X553" i="7"/>
  <c r="W553" i="7"/>
  <c r="X552" i="7"/>
  <c r="W552" i="7"/>
  <c r="X551" i="7"/>
  <c r="W551" i="7"/>
  <c r="X550" i="7"/>
  <c r="W550" i="7"/>
  <c r="X549" i="7"/>
  <c r="W549" i="7"/>
  <c r="X548" i="7"/>
  <c r="W548" i="7"/>
  <c r="X547" i="7"/>
  <c r="W547" i="7"/>
  <c r="X546" i="7"/>
  <c r="W546" i="7"/>
  <c r="X545" i="7"/>
  <c r="W545" i="7"/>
  <c r="X544" i="7"/>
  <c r="W544" i="7"/>
  <c r="X543" i="7"/>
  <c r="W543" i="7"/>
  <c r="X542" i="7"/>
  <c r="W542" i="7"/>
  <c r="X541" i="7"/>
  <c r="W541" i="7"/>
  <c r="X540" i="7"/>
  <c r="W540" i="7"/>
  <c r="X539" i="7"/>
  <c r="W539" i="7"/>
  <c r="X538" i="7"/>
  <c r="W538" i="7"/>
  <c r="X537" i="7"/>
  <c r="W537" i="7"/>
  <c r="X536" i="7"/>
  <c r="W536" i="7"/>
  <c r="X535" i="7"/>
  <c r="W535" i="7"/>
  <c r="X534" i="7"/>
  <c r="W534" i="7"/>
  <c r="X533" i="7"/>
  <c r="W533" i="7"/>
  <c r="X532" i="7"/>
  <c r="W532" i="7"/>
  <c r="X531" i="7"/>
  <c r="W531" i="7"/>
  <c r="X530" i="7"/>
  <c r="W530" i="7"/>
  <c r="X529" i="7"/>
  <c r="W529" i="7"/>
  <c r="X528" i="7"/>
  <c r="W528" i="7"/>
  <c r="X527" i="7"/>
  <c r="W527" i="7"/>
  <c r="X526" i="7"/>
  <c r="W526" i="7"/>
  <c r="X525" i="7"/>
  <c r="W525" i="7"/>
  <c r="X524" i="7"/>
  <c r="W524" i="7"/>
  <c r="X523" i="7"/>
  <c r="W523" i="7"/>
  <c r="X522" i="7"/>
  <c r="W522" i="7"/>
  <c r="X521" i="7"/>
  <c r="W521" i="7"/>
  <c r="X520" i="7"/>
  <c r="W520" i="7"/>
  <c r="X519" i="7"/>
  <c r="W519" i="7"/>
  <c r="X518" i="7"/>
  <c r="W518" i="7"/>
  <c r="X517" i="7"/>
  <c r="W517" i="7"/>
  <c r="X516" i="7"/>
  <c r="W516" i="7"/>
  <c r="X515" i="7"/>
  <c r="W515" i="7"/>
  <c r="X514" i="7"/>
  <c r="W514" i="7"/>
  <c r="X513" i="7"/>
  <c r="W513" i="7"/>
  <c r="X512" i="7"/>
  <c r="W512" i="7"/>
  <c r="X511" i="7"/>
  <c r="W511" i="7"/>
  <c r="X510" i="7"/>
  <c r="W510" i="7"/>
  <c r="X509" i="7"/>
  <c r="W509" i="7"/>
  <c r="X508" i="7"/>
  <c r="W508" i="7"/>
  <c r="X507" i="7"/>
  <c r="W507" i="7"/>
  <c r="X506" i="7"/>
  <c r="W506" i="7"/>
  <c r="X505" i="7"/>
  <c r="W505" i="7"/>
  <c r="X504" i="7"/>
  <c r="W504" i="7"/>
  <c r="X503" i="7"/>
  <c r="W503" i="7"/>
  <c r="X502" i="7"/>
  <c r="W502" i="7"/>
  <c r="X501" i="7"/>
  <c r="W501" i="7"/>
  <c r="X500" i="7"/>
  <c r="W500" i="7"/>
  <c r="X499" i="7"/>
  <c r="W499" i="7"/>
  <c r="X498" i="7"/>
  <c r="W498" i="7"/>
  <c r="X497" i="7"/>
  <c r="W497" i="7"/>
  <c r="X496" i="7"/>
  <c r="W496" i="7"/>
  <c r="X495" i="7"/>
  <c r="W495" i="7"/>
  <c r="X494" i="7"/>
  <c r="W494" i="7"/>
  <c r="X493" i="7"/>
  <c r="W493" i="7"/>
  <c r="X492" i="7"/>
  <c r="W492" i="7"/>
  <c r="X491" i="7"/>
  <c r="W491" i="7"/>
  <c r="X490" i="7"/>
  <c r="W490" i="7"/>
  <c r="X489" i="7"/>
  <c r="W489" i="7"/>
  <c r="X488" i="7"/>
  <c r="W488" i="7"/>
  <c r="X487" i="7"/>
  <c r="W487" i="7"/>
  <c r="X486" i="7"/>
  <c r="W486" i="7"/>
  <c r="X485" i="7"/>
  <c r="W485" i="7"/>
  <c r="X484" i="7"/>
  <c r="W484" i="7"/>
  <c r="X483" i="7"/>
  <c r="W483" i="7"/>
  <c r="X482" i="7"/>
  <c r="W482" i="7"/>
  <c r="X481" i="7"/>
  <c r="W481" i="7"/>
  <c r="X480" i="7"/>
  <c r="W480" i="7"/>
  <c r="X479" i="7"/>
  <c r="W479" i="7"/>
  <c r="X478" i="7"/>
  <c r="W478" i="7"/>
  <c r="X477" i="7"/>
  <c r="W477" i="7"/>
  <c r="X476" i="7"/>
  <c r="W476" i="7"/>
  <c r="X475" i="7"/>
  <c r="W475" i="7"/>
  <c r="X474" i="7"/>
  <c r="W474" i="7"/>
  <c r="X473" i="7"/>
  <c r="W473" i="7"/>
  <c r="X472" i="7"/>
  <c r="W472" i="7"/>
  <c r="X471" i="7"/>
  <c r="W471" i="7"/>
  <c r="X470" i="7"/>
  <c r="W470" i="7"/>
  <c r="X469" i="7"/>
  <c r="W469" i="7"/>
  <c r="X468" i="7"/>
  <c r="W468" i="7"/>
  <c r="X467" i="7"/>
  <c r="W467" i="7"/>
  <c r="X466" i="7"/>
  <c r="W466" i="7"/>
  <c r="X465" i="7"/>
  <c r="W465" i="7"/>
  <c r="X464" i="7"/>
  <c r="W464" i="7"/>
  <c r="X463" i="7"/>
  <c r="W463" i="7"/>
  <c r="X462" i="7"/>
  <c r="W462" i="7"/>
  <c r="X461" i="7"/>
  <c r="W461" i="7"/>
  <c r="X460" i="7"/>
  <c r="W460" i="7"/>
  <c r="X459" i="7"/>
  <c r="W459" i="7"/>
  <c r="X458" i="7"/>
  <c r="W458" i="7"/>
  <c r="X457" i="7"/>
  <c r="W457" i="7"/>
  <c r="X456" i="7"/>
  <c r="W456" i="7"/>
  <c r="X455" i="7"/>
  <c r="W455" i="7"/>
  <c r="X454" i="7"/>
  <c r="W454" i="7"/>
  <c r="X453" i="7"/>
  <c r="W453" i="7"/>
  <c r="X452" i="7"/>
  <c r="W452" i="7"/>
  <c r="X451" i="7"/>
  <c r="W451" i="7"/>
  <c r="X450" i="7"/>
  <c r="W450" i="7"/>
  <c r="X449" i="7"/>
  <c r="W449" i="7"/>
  <c r="X448" i="7"/>
  <c r="W448" i="7"/>
  <c r="X447" i="7"/>
  <c r="W447" i="7"/>
  <c r="X446" i="7"/>
  <c r="W446" i="7"/>
  <c r="X445" i="7"/>
  <c r="W445" i="7"/>
  <c r="X444" i="7"/>
  <c r="W444" i="7"/>
  <c r="X443" i="7"/>
  <c r="W443" i="7"/>
  <c r="X442" i="7"/>
  <c r="W442" i="7"/>
  <c r="X441" i="7"/>
  <c r="W441" i="7"/>
  <c r="X440" i="7"/>
  <c r="W440" i="7"/>
  <c r="X439" i="7"/>
  <c r="W439" i="7"/>
  <c r="X438" i="7"/>
  <c r="W438" i="7"/>
  <c r="X437" i="7"/>
  <c r="W437" i="7"/>
  <c r="X436" i="7"/>
  <c r="W436" i="7"/>
  <c r="X435" i="7"/>
  <c r="W435" i="7"/>
  <c r="X434" i="7"/>
  <c r="W434" i="7"/>
  <c r="X433" i="7"/>
  <c r="W433" i="7"/>
  <c r="X432" i="7"/>
  <c r="W432" i="7"/>
  <c r="X431" i="7"/>
  <c r="W431" i="7"/>
  <c r="X430" i="7"/>
  <c r="W430" i="7"/>
  <c r="X429" i="7"/>
  <c r="W429" i="7"/>
  <c r="X428" i="7"/>
  <c r="W428" i="7"/>
  <c r="X427" i="7"/>
  <c r="W427" i="7"/>
  <c r="X426" i="7"/>
  <c r="W426" i="7"/>
  <c r="X425" i="7"/>
  <c r="W425" i="7"/>
  <c r="X424" i="7"/>
  <c r="W424" i="7"/>
  <c r="X423" i="7"/>
  <c r="W423" i="7"/>
  <c r="X422" i="7"/>
  <c r="W422" i="7"/>
  <c r="X421" i="7"/>
  <c r="W421" i="7"/>
  <c r="X420" i="7"/>
  <c r="W420" i="7"/>
  <c r="X419" i="7"/>
  <c r="W419" i="7"/>
  <c r="X418" i="7"/>
  <c r="W418" i="7"/>
  <c r="X417" i="7"/>
  <c r="W417" i="7"/>
  <c r="X416" i="7"/>
  <c r="W416" i="7"/>
  <c r="X415" i="7"/>
  <c r="W415" i="7"/>
  <c r="X414" i="7"/>
  <c r="W414" i="7"/>
  <c r="X413" i="7"/>
  <c r="W413" i="7"/>
  <c r="X412" i="7"/>
  <c r="W412" i="7"/>
  <c r="X411" i="7"/>
  <c r="W411" i="7"/>
  <c r="X410" i="7"/>
  <c r="W410" i="7"/>
  <c r="X409" i="7"/>
  <c r="W409" i="7"/>
  <c r="X408" i="7"/>
  <c r="W408" i="7"/>
  <c r="X407" i="7"/>
  <c r="W407" i="7"/>
  <c r="X406" i="7"/>
  <c r="W406" i="7"/>
  <c r="X405" i="7"/>
  <c r="W405" i="7"/>
  <c r="X404" i="7"/>
  <c r="W404" i="7"/>
  <c r="X403" i="7"/>
  <c r="W403" i="7"/>
  <c r="X402" i="7"/>
  <c r="W402" i="7"/>
  <c r="X401" i="7"/>
  <c r="W401" i="7"/>
  <c r="X400" i="7"/>
  <c r="W400" i="7"/>
  <c r="X399" i="7"/>
  <c r="W399" i="7"/>
  <c r="X398" i="7"/>
  <c r="W398" i="7"/>
  <c r="X397" i="7"/>
  <c r="W397" i="7"/>
  <c r="X396" i="7"/>
  <c r="W396" i="7"/>
  <c r="X395" i="7"/>
  <c r="W395" i="7"/>
  <c r="X394" i="7"/>
  <c r="W394" i="7"/>
  <c r="X393" i="7"/>
  <c r="W393" i="7"/>
  <c r="X392" i="7"/>
  <c r="W392" i="7"/>
  <c r="X391" i="7"/>
  <c r="W391" i="7"/>
  <c r="X390" i="7"/>
  <c r="W390" i="7"/>
  <c r="X389" i="7"/>
  <c r="W389" i="7"/>
  <c r="X388" i="7"/>
  <c r="W388" i="7"/>
  <c r="X387" i="7"/>
  <c r="W387" i="7"/>
  <c r="X386" i="7"/>
  <c r="W386" i="7"/>
  <c r="X385" i="7"/>
  <c r="W385" i="7"/>
  <c r="X384" i="7"/>
  <c r="W384" i="7"/>
  <c r="X383" i="7"/>
  <c r="W383" i="7"/>
  <c r="X382" i="7"/>
  <c r="W382" i="7"/>
  <c r="X381" i="7"/>
  <c r="W381" i="7"/>
  <c r="X380" i="7"/>
  <c r="W380" i="7"/>
  <c r="X379" i="7"/>
  <c r="W379" i="7"/>
  <c r="X378" i="7"/>
  <c r="W378" i="7"/>
  <c r="X377" i="7"/>
  <c r="W377" i="7"/>
  <c r="X376" i="7"/>
  <c r="W376" i="7"/>
  <c r="X375" i="7"/>
  <c r="W375" i="7"/>
  <c r="X374" i="7"/>
  <c r="W374" i="7"/>
  <c r="X373" i="7"/>
  <c r="W373" i="7"/>
  <c r="X372" i="7"/>
  <c r="W372" i="7"/>
  <c r="X371" i="7"/>
  <c r="W371" i="7"/>
  <c r="X370" i="7"/>
  <c r="W370" i="7"/>
  <c r="X369" i="7"/>
  <c r="W369" i="7"/>
  <c r="X368" i="7"/>
  <c r="W368" i="7"/>
  <c r="X367" i="7"/>
  <c r="W367" i="7"/>
  <c r="X366" i="7"/>
  <c r="W366" i="7"/>
  <c r="X365" i="7"/>
  <c r="W365" i="7"/>
  <c r="X364" i="7"/>
  <c r="W364" i="7"/>
  <c r="X363" i="7"/>
  <c r="W363" i="7"/>
  <c r="X362" i="7"/>
  <c r="W362" i="7"/>
  <c r="X361" i="7"/>
  <c r="W361" i="7"/>
  <c r="X360" i="7"/>
  <c r="W360" i="7"/>
  <c r="X359" i="7"/>
  <c r="W359" i="7"/>
  <c r="X358" i="7"/>
  <c r="W358" i="7"/>
  <c r="X357" i="7"/>
  <c r="W357" i="7"/>
  <c r="X356" i="7"/>
  <c r="W356" i="7"/>
  <c r="X355" i="7"/>
  <c r="W355" i="7"/>
  <c r="X354" i="7"/>
  <c r="W354" i="7"/>
  <c r="X353" i="7"/>
  <c r="W353" i="7"/>
  <c r="X352" i="7"/>
  <c r="W352" i="7"/>
  <c r="X351" i="7"/>
  <c r="W351" i="7"/>
  <c r="X350" i="7"/>
  <c r="W350" i="7"/>
  <c r="X349" i="7"/>
  <c r="W349" i="7"/>
  <c r="X348" i="7"/>
  <c r="W348" i="7"/>
  <c r="X347" i="7"/>
  <c r="W347" i="7"/>
  <c r="X346" i="7"/>
  <c r="W346" i="7"/>
  <c r="X345" i="7"/>
  <c r="W345" i="7"/>
  <c r="X344" i="7"/>
  <c r="W344" i="7"/>
  <c r="X343" i="7"/>
  <c r="W343" i="7"/>
  <c r="X342" i="7"/>
  <c r="W342" i="7"/>
  <c r="X341" i="7"/>
  <c r="W341" i="7"/>
  <c r="X340" i="7"/>
  <c r="W340" i="7"/>
  <c r="X339" i="7"/>
  <c r="W339" i="7"/>
  <c r="X338" i="7"/>
  <c r="W338" i="7"/>
  <c r="X337" i="7"/>
  <c r="W337" i="7"/>
  <c r="X336" i="7"/>
  <c r="W336" i="7"/>
  <c r="X335" i="7"/>
  <c r="W335" i="7"/>
  <c r="X334" i="7"/>
  <c r="W334" i="7"/>
  <c r="X333" i="7"/>
  <c r="W333" i="7"/>
  <c r="X332" i="7"/>
  <c r="W332" i="7"/>
  <c r="X331" i="7"/>
  <c r="W331" i="7"/>
  <c r="X330" i="7"/>
  <c r="W330" i="7"/>
  <c r="X329" i="7"/>
  <c r="W329" i="7"/>
  <c r="X328" i="7"/>
  <c r="W328" i="7"/>
  <c r="X327" i="7"/>
  <c r="W327" i="7"/>
  <c r="X326" i="7"/>
  <c r="W326" i="7"/>
  <c r="X325" i="7"/>
  <c r="W325" i="7"/>
  <c r="X324" i="7"/>
  <c r="W324" i="7"/>
  <c r="X323" i="7"/>
  <c r="W323" i="7"/>
  <c r="X322" i="7"/>
  <c r="W322" i="7"/>
  <c r="X321" i="7"/>
  <c r="W321" i="7"/>
  <c r="X320" i="7"/>
  <c r="W320" i="7"/>
  <c r="X319" i="7"/>
  <c r="W319" i="7"/>
  <c r="X318" i="7"/>
  <c r="W318" i="7"/>
  <c r="X317" i="7"/>
  <c r="W317" i="7"/>
  <c r="X316" i="7"/>
  <c r="W316" i="7"/>
  <c r="X315" i="7"/>
  <c r="W315" i="7"/>
  <c r="X314" i="7"/>
  <c r="W314" i="7"/>
  <c r="X313" i="7"/>
  <c r="W313" i="7"/>
  <c r="X312" i="7"/>
  <c r="W312" i="7"/>
  <c r="X311" i="7"/>
  <c r="W311" i="7"/>
  <c r="X310" i="7"/>
  <c r="W310" i="7"/>
  <c r="X309" i="7"/>
  <c r="W309" i="7"/>
  <c r="X308" i="7"/>
  <c r="W308" i="7"/>
  <c r="X307" i="7"/>
  <c r="W307" i="7"/>
  <c r="X306" i="7"/>
  <c r="W306" i="7"/>
  <c r="X305" i="7"/>
  <c r="W305" i="7"/>
  <c r="X304" i="7"/>
  <c r="W304" i="7"/>
  <c r="X303" i="7"/>
  <c r="W303" i="7"/>
  <c r="X302" i="7"/>
  <c r="W302" i="7"/>
  <c r="X301" i="7"/>
  <c r="W301" i="7"/>
  <c r="X300" i="7"/>
  <c r="W300" i="7"/>
  <c r="X299" i="7"/>
  <c r="W299" i="7"/>
  <c r="X298" i="7"/>
  <c r="W298" i="7"/>
  <c r="X297" i="7"/>
  <c r="W297" i="7"/>
  <c r="X296" i="7"/>
  <c r="W296" i="7"/>
  <c r="X295" i="7"/>
  <c r="W295" i="7"/>
  <c r="X294" i="7"/>
  <c r="W294" i="7"/>
  <c r="X293" i="7"/>
  <c r="W293" i="7"/>
  <c r="X292" i="7"/>
  <c r="W292" i="7"/>
  <c r="X291" i="7"/>
  <c r="W291" i="7"/>
  <c r="X290" i="7"/>
  <c r="W290" i="7"/>
  <c r="X289" i="7"/>
  <c r="W289" i="7"/>
  <c r="X288" i="7"/>
  <c r="W288" i="7"/>
  <c r="X287" i="7"/>
  <c r="W287" i="7"/>
  <c r="X286" i="7"/>
  <c r="W286" i="7"/>
  <c r="X285" i="7"/>
  <c r="W285" i="7"/>
  <c r="X284" i="7"/>
  <c r="W284" i="7"/>
  <c r="X283" i="7"/>
  <c r="W283" i="7"/>
  <c r="X282" i="7"/>
  <c r="W282" i="7"/>
  <c r="X281" i="7"/>
  <c r="W281" i="7"/>
  <c r="X280" i="7"/>
  <c r="W280" i="7"/>
  <c r="X279" i="7"/>
  <c r="W279" i="7"/>
  <c r="X278" i="7"/>
  <c r="W278" i="7"/>
  <c r="X277" i="7"/>
  <c r="W277" i="7"/>
  <c r="X276" i="7"/>
  <c r="W276" i="7"/>
  <c r="X275" i="7"/>
  <c r="W275" i="7"/>
  <c r="X274" i="7"/>
  <c r="W274" i="7"/>
  <c r="X273" i="7"/>
  <c r="W273" i="7"/>
  <c r="X272" i="7"/>
  <c r="W272" i="7"/>
  <c r="X271" i="7"/>
  <c r="W271" i="7"/>
  <c r="X270" i="7"/>
  <c r="W270" i="7"/>
  <c r="X269" i="7"/>
  <c r="W269" i="7"/>
  <c r="X268" i="7"/>
  <c r="W268" i="7"/>
  <c r="X267" i="7"/>
  <c r="W267" i="7"/>
  <c r="X266" i="7"/>
  <c r="W266" i="7"/>
  <c r="X265" i="7"/>
  <c r="W265" i="7"/>
  <c r="X264" i="7"/>
  <c r="W264" i="7"/>
  <c r="X263" i="7"/>
  <c r="W263" i="7"/>
  <c r="X262" i="7"/>
  <c r="W262" i="7"/>
  <c r="X261" i="7"/>
  <c r="W261" i="7"/>
  <c r="X260" i="7"/>
  <c r="W260" i="7"/>
  <c r="X259" i="7"/>
  <c r="W259" i="7"/>
  <c r="X258" i="7"/>
  <c r="W258" i="7"/>
  <c r="X257" i="7"/>
  <c r="W257" i="7"/>
  <c r="X256" i="7"/>
  <c r="W256" i="7"/>
  <c r="X255" i="7"/>
  <c r="W255" i="7"/>
  <c r="X254" i="7"/>
  <c r="W254" i="7"/>
  <c r="X253" i="7"/>
  <c r="W253" i="7"/>
  <c r="X252" i="7"/>
  <c r="W252" i="7"/>
  <c r="X251" i="7"/>
  <c r="W251" i="7"/>
  <c r="X250" i="7"/>
  <c r="W250" i="7"/>
  <c r="X249" i="7"/>
  <c r="W249" i="7"/>
  <c r="X248" i="7"/>
  <c r="W248" i="7"/>
  <c r="X247" i="7"/>
  <c r="W247" i="7"/>
  <c r="X246" i="7"/>
  <c r="W246" i="7"/>
  <c r="X245" i="7"/>
  <c r="W245" i="7"/>
  <c r="X244" i="7"/>
  <c r="W244" i="7"/>
  <c r="X243" i="7"/>
  <c r="W243" i="7"/>
  <c r="X242" i="7"/>
  <c r="W242" i="7"/>
  <c r="X241" i="7"/>
  <c r="W241" i="7"/>
  <c r="X240" i="7"/>
  <c r="W240" i="7"/>
  <c r="X239" i="7"/>
  <c r="W239" i="7"/>
  <c r="X238" i="7"/>
  <c r="W238" i="7"/>
  <c r="X237" i="7"/>
  <c r="W237" i="7"/>
  <c r="X236" i="7"/>
  <c r="W236" i="7"/>
  <c r="X235" i="7"/>
  <c r="W235" i="7"/>
  <c r="X234" i="7"/>
  <c r="W234" i="7"/>
  <c r="X233" i="7"/>
  <c r="W233" i="7"/>
  <c r="X232" i="7"/>
  <c r="W232" i="7"/>
  <c r="X231" i="7"/>
  <c r="W231" i="7"/>
  <c r="X230" i="7"/>
  <c r="W230" i="7"/>
  <c r="X229" i="7"/>
  <c r="W229" i="7"/>
  <c r="X228" i="7"/>
  <c r="W228" i="7"/>
  <c r="X227" i="7"/>
  <c r="W227" i="7"/>
  <c r="X226" i="7"/>
  <c r="W226" i="7"/>
  <c r="X225" i="7"/>
  <c r="W225" i="7"/>
  <c r="X224" i="7"/>
  <c r="W224" i="7"/>
  <c r="X223" i="7"/>
  <c r="W223" i="7"/>
  <c r="X222" i="7"/>
  <c r="W222" i="7"/>
  <c r="X221" i="7"/>
  <c r="W221" i="7"/>
  <c r="X220" i="7"/>
  <c r="W220" i="7"/>
  <c r="X219" i="7"/>
  <c r="W219" i="7"/>
  <c r="X218" i="7"/>
  <c r="W218" i="7"/>
  <c r="X217" i="7"/>
  <c r="W217" i="7"/>
  <c r="X216" i="7"/>
  <c r="W216" i="7"/>
  <c r="X215" i="7"/>
  <c r="W215" i="7"/>
  <c r="X214" i="7"/>
  <c r="W214" i="7"/>
  <c r="X213" i="7"/>
  <c r="W213" i="7"/>
  <c r="X212" i="7"/>
  <c r="W212" i="7"/>
  <c r="X211" i="7"/>
  <c r="W211" i="7"/>
  <c r="X210" i="7"/>
  <c r="W210" i="7"/>
  <c r="X209" i="7"/>
  <c r="W209" i="7"/>
  <c r="X208" i="7"/>
  <c r="W208" i="7"/>
  <c r="X207" i="7"/>
  <c r="W207" i="7"/>
  <c r="X206" i="7"/>
  <c r="W206" i="7"/>
  <c r="X205" i="7"/>
  <c r="W205" i="7"/>
  <c r="X204" i="7"/>
  <c r="W204" i="7"/>
  <c r="X203" i="7"/>
  <c r="W203" i="7"/>
  <c r="X202" i="7"/>
  <c r="W202" i="7"/>
  <c r="X201" i="7"/>
  <c r="W201" i="7"/>
  <c r="X200" i="7"/>
  <c r="W200" i="7"/>
  <c r="X199" i="7"/>
  <c r="W199" i="7"/>
  <c r="X198" i="7"/>
  <c r="W198" i="7"/>
  <c r="X197" i="7"/>
  <c r="W197" i="7"/>
  <c r="X196" i="7"/>
  <c r="W196" i="7"/>
  <c r="X195" i="7"/>
  <c r="W195" i="7"/>
  <c r="X194" i="7"/>
  <c r="W194" i="7"/>
  <c r="X193" i="7"/>
  <c r="W193" i="7"/>
  <c r="X192" i="7"/>
  <c r="W192" i="7"/>
  <c r="X191" i="7"/>
  <c r="W191" i="7"/>
  <c r="X190" i="7"/>
  <c r="W190" i="7"/>
  <c r="X189" i="7"/>
  <c r="W189" i="7"/>
  <c r="X188" i="7"/>
  <c r="W188" i="7"/>
  <c r="X187" i="7"/>
  <c r="W187" i="7"/>
  <c r="X186" i="7"/>
  <c r="W186" i="7"/>
  <c r="X185" i="7"/>
  <c r="W185" i="7"/>
  <c r="X184" i="7"/>
  <c r="W184" i="7"/>
  <c r="X183" i="7"/>
  <c r="W183" i="7"/>
  <c r="X182" i="7"/>
  <c r="W182" i="7"/>
  <c r="X181" i="7"/>
  <c r="W181" i="7"/>
  <c r="X180" i="7"/>
  <c r="W180" i="7"/>
  <c r="X179" i="7"/>
  <c r="W179" i="7"/>
  <c r="X178" i="7"/>
  <c r="W178" i="7"/>
  <c r="X177" i="7"/>
  <c r="W177" i="7"/>
  <c r="X176" i="7"/>
  <c r="W176" i="7"/>
  <c r="X175" i="7"/>
  <c r="W175" i="7"/>
  <c r="X174" i="7"/>
  <c r="W174" i="7"/>
  <c r="X173" i="7"/>
  <c r="W173" i="7"/>
  <c r="X172" i="7"/>
  <c r="W172" i="7"/>
  <c r="X171" i="7"/>
  <c r="W171" i="7"/>
  <c r="X170" i="7"/>
  <c r="W170" i="7"/>
  <c r="X169" i="7"/>
  <c r="W169" i="7"/>
  <c r="X168" i="7"/>
  <c r="W168" i="7"/>
  <c r="X167" i="7"/>
  <c r="W167" i="7"/>
  <c r="X166" i="7"/>
  <c r="W166" i="7"/>
  <c r="X165" i="7"/>
  <c r="W165" i="7"/>
  <c r="X164" i="7"/>
  <c r="W164" i="7"/>
  <c r="X163" i="7"/>
  <c r="W163" i="7"/>
  <c r="X162" i="7"/>
  <c r="W162" i="7"/>
  <c r="X161" i="7"/>
  <c r="W161" i="7"/>
  <c r="X160" i="7"/>
  <c r="W160" i="7"/>
  <c r="X159" i="7"/>
  <c r="W159" i="7"/>
  <c r="X158" i="7"/>
  <c r="W158" i="7"/>
  <c r="X157" i="7"/>
  <c r="W157" i="7"/>
  <c r="X156" i="7"/>
  <c r="W156" i="7"/>
  <c r="X155" i="7"/>
  <c r="W155" i="7"/>
  <c r="X154" i="7"/>
  <c r="W154" i="7"/>
  <c r="X153" i="7"/>
  <c r="W153" i="7"/>
  <c r="X152" i="7"/>
  <c r="W152" i="7"/>
  <c r="X151" i="7"/>
  <c r="W151" i="7"/>
  <c r="X150" i="7"/>
  <c r="W150" i="7"/>
  <c r="X149" i="7"/>
  <c r="W149" i="7"/>
  <c r="X148" i="7"/>
  <c r="W148" i="7"/>
  <c r="X147" i="7"/>
  <c r="W147" i="7"/>
  <c r="X146" i="7"/>
  <c r="W146" i="7"/>
  <c r="X145" i="7"/>
  <c r="W145" i="7"/>
  <c r="X144" i="7"/>
  <c r="W144" i="7"/>
  <c r="X143" i="7"/>
  <c r="W143" i="7"/>
  <c r="X142" i="7"/>
  <c r="W142" i="7"/>
  <c r="X141" i="7"/>
  <c r="W141" i="7"/>
  <c r="X140" i="7"/>
  <c r="W140" i="7"/>
  <c r="X139" i="7"/>
  <c r="W139" i="7"/>
  <c r="X138" i="7"/>
  <c r="W138" i="7"/>
  <c r="X137" i="7"/>
  <c r="W137" i="7"/>
  <c r="X136" i="7"/>
  <c r="W136" i="7"/>
  <c r="X135" i="7"/>
  <c r="W135" i="7"/>
  <c r="X134" i="7"/>
  <c r="W134" i="7"/>
  <c r="X133" i="7"/>
  <c r="W133" i="7"/>
  <c r="X132" i="7"/>
  <c r="W132" i="7"/>
  <c r="X131" i="7"/>
  <c r="W131" i="7"/>
  <c r="X130" i="7"/>
  <c r="W130" i="7"/>
  <c r="X129" i="7"/>
  <c r="W129" i="7"/>
  <c r="X128" i="7"/>
  <c r="W128" i="7"/>
  <c r="X127" i="7"/>
  <c r="W127" i="7"/>
  <c r="X126" i="7"/>
  <c r="W126" i="7"/>
  <c r="X125" i="7"/>
  <c r="W125" i="7"/>
  <c r="X124" i="7"/>
  <c r="W124" i="7"/>
  <c r="X123" i="7"/>
  <c r="W123" i="7"/>
  <c r="X122" i="7"/>
  <c r="W122" i="7"/>
  <c r="X121" i="7"/>
  <c r="W121" i="7"/>
  <c r="X120" i="7"/>
  <c r="W120" i="7"/>
  <c r="X119" i="7"/>
  <c r="W119" i="7"/>
  <c r="X118" i="7"/>
  <c r="W118" i="7"/>
  <c r="X117" i="7"/>
  <c r="W117" i="7"/>
  <c r="X116" i="7"/>
  <c r="W116" i="7"/>
  <c r="X115" i="7"/>
  <c r="W115" i="7"/>
  <c r="X114" i="7"/>
  <c r="W114" i="7"/>
  <c r="X113" i="7"/>
  <c r="W113" i="7"/>
  <c r="X112" i="7"/>
  <c r="W112" i="7"/>
  <c r="X111" i="7"/>
  <c r="W111" i="7"/>
  <c r="X110" i="7"/>
  <c r="W110" i="7"/>
  <c r="X109" i="7"/>
  <c r="W109" i="7"/>
  <c r="X108" i="7"/>
  <c r="W108" i="7"/>
  <c r="X107" i="7"/>
  <c r="W107" i="7"/>
  <c r="X106" i="7"/>
  <c r="W106" i="7"/>
  <c r="X105" i="7"/>
  <c r="W105" i="7"/>
  <c r="X104" i="7"/>
  <c r="W104" i="7"/>
  <c r="X103" i="7"/>
  <c r="W103" i="7"/>
  <c r="X102" i="7"/>
  <c r="W102" i="7"/>
  <c r="X101" i="7"/>
  <c r="W101" i="7"/>
  <c r="X100" i="7"/>
  <c r="W100" i="7"/>
  <c r="X99" i="7"/>
  <c r="W99" i="7"/>
  <c r="X98" i="7"/>
  <c r="W98" i="7"/>
  <c r="X97" i="7"/>
  <c r="W97" i="7"/>
  <c r="X96" i="7"/>
  <c r="W96" i="7"/>
  <c r="X95" i="7"/>
  <c r="W95" i="7"/>
  <c r="X94" i="7"/>
  <c r="W94" i="7"/>
  <c r="X93" i="7"/>
  <c r="W93" i="7"/>
  <c r="X92" i="7"/>
  <c r="W92" i="7"/>
  <c r="X91" i="7"/>
  <c r="W91" i="7"/>
  <c r="X90" i="7"/>
  <c r="W90" i="7"/>
  <c r="X89" i="7"/>
  <c r="W89" i="7"/>
  <c r="X88" i="7"/>
  <c r="W88" i="7"/>
  <c r="X87" i="7"/>
  <c r="W87" i="7"/>
  <c r="X86" i="7"/>
  <c r="W86" i="7"/>
  <c r="X85" i="7"/>
  <c r="W85" i="7"/>
  <c r="X84" i="7"/>
  <c r="W84" i="7"/>
  <c r="X83" i="7"/>
  <c r="W83" i="7"/>
  <c r="X82" i="7"/>
  <c r="W82" i="7"/>
  <c r="X81" i="7"/>
  <c r="W81" i="7"/>
  <c r="X80" i="7"/>
  <c r="W80" i="7"/>
  <c r="X79" i="7"/>
  <c r="W79" i="7"/>
  <c r="X78" i="7"/>
  <c r="W78" i="7"/>
  <c r="X77" i="7"/>
  <c r="W77" i="7"/>
  <c r="X76" i="7"/>
  <c r="W76" i="7"/>
  <c r="X75" i="7"/>
  <c r="W75" i="7"/>
  <c r="X74" i="7"/>
  <c r="W74" i="7"/>
  <c r="X73" i="7"/>
  <c r="W73" i="7"/>
  <c r="X72" i="7"/>
  <c r="W72" i="7"/>
  <c r="X71" i="7"/>
  <c r="W71" i="7"/>
  <c r="X70" i="7"/>
  <c r="W70" i="7"/>
  <c r="X69" i="7"/>
  <c r="W69" i="7"/>
  <c r="X68" i="7"/>
  <c r="W68" i="7"/>
  <c r="X67" i="7"/>
  <c r="W67" i="7"/>
  <c r="X66" i="7"/>
  <c r="W66" i="7"/>
  <c r="X65" i="7"/>
  <c r="W65" i="7"/>
  <c r="X64" i="7"/>
  <c r="W64" i="7"/>
  <c r="X63" i="7"/>
  <c r="W63" i="7"/>
  <c r="X62" i="7"/>
  <c r="W62" i="7"/>
  <c r="X61" i="7"/>
  <c r="W61" i="7"/>
  <c r="X60" i="7"/>
  <c r="W60" i="7"/>
  <c r="X59" i="7"/>
  <c r="W59" i="7"/>
  <c r="X58" i="7"/>
  <c r="W58" i="7"/>
  <c r="X57" i="7"/>
  <c r="W57" i="7"/>
  <c r="X56" i="7"/>
  <c r="W56" i="7"/>
  <c r="X55" i="7"/>
  <c r="W55" i="7"/>
  <c r="X54" i="7"/>
  <c r="W54" i="7"/>
  <c r="X53" i="7"/>
  <c r="W53" i="7"/>
  <c r="X52" i="7"/>
  <c r="W52" i="7"/>
  <c r="X51" i="7"/>
  <c r="W51" i="7"/>
  <c r="X50" i="7"/>
  <c r="W50" i="7"/>
  <c r="X49" i="7"/>
  <c r="W49" i="7"/>
  <c r="X48" i="7"/>
  <c r="W48" i="7"/>
  <c r="X47" i="7"/>
  <c r="W47" i="7"/>
  <c r="X46" i="7"/>
  <c r="W46" i="7"/>
  <c r="X45" i="7"/>
  <c r="W45" i="7"/>
  <c r="X44" i="7"/>
  <c r="W44" i="7"/>
  <c r="X43" i="7"/>
  <c r="W43" i="7"/>
  <c r="X42" i="7"/>
  <c r="W42" i="7"/>
  <c r="X41" i="7"/>
  <c r="W41" i="7"/>
  <c r="X40" i="7"/>
  <c r="W40" i="7"/>
  <c r="X39" i="7"/>
  <c r="W39" i="7"/>
  <c r="X38" i="7"/>
  <c r="W38" i="7"/>
  <c r="X37" i="7"/>
  <c r="W37" i="7"/>
  <c r="X36" i="7"/>
  <c r="W36" i="7"/>
  <c r="X35" i="7"/>
  <c r="W35" i="7"/>
  <c r="X34" i="7"/>
  <c r="W34" i="7"/>
  <c r="X33" i="7"/>
  <c r="W33" i="7"/>
  <c r="X32" i="7"/>
  <c r="W32" i="7"/>
  <c r="X31" i="7"/>
  <c r="W31" i="7"/>
  <c r="X30" i="7"/>
  <c r="W30" i="7"/>
  <c r="X29" i="7"/>
  <c r="W29" i="7"/>
  <c r="X28" i="7"/>
  <c r="W28" i="7"/>
  <c r="X27" i="7"/>
  <c r="W27" i="7"/>
  <c r="X26" i="7"/>
  <c r="W26" i="7"/>
  <c r="X25" i="7"/>
  <c r="W25" i="7"/>
  <c r="X24" i="7"/>
  <c r="W24" i="7"/>
  <c r="X23" i="7"/>
  <c r="W23" i="7"/>
  <c r="X22" i="7"/>
  <c r="W22" i="7"/>
  <c r="X21" i="7"/>
  <c r="W21" i="7"/>
  <c r="X20" i="7"/>
  <c r="W20" i="7"/>
  <c r="X19" i="7"/>
  <c r="W19" i="7"/>
  <c r="X18" i="7"/>
  <c r="W18" i="7"/>
  <c r="X17" i="7"/>
  <c r="W17" i="7"/>
  <c r="X16" i="7"/>
  <c r="W16" i="7"/>
  <c r="X15" i="7"/>
  <c r="W15" i="7"/>
  <c r="X14" i="7"/>
  <c r="W14" i="7"/>
  <c r="X13" i="7"/>
  <c r="W13" i="7"/>
  <c r="X12" i="7"/>
  <c r="W12" i="7"/>
  <c r="X11" i="7"/>
  <c r="W11" i="7"/>
  <c r="X10" i="7"/>
  <c r="W10" i="7"/>
  <c r="X9" i="7"/>
  <c r="W9" i="7"/>
  <c r="X8" i="7"/>
  <c r="W8" i="7"/>
  <c r="X7" i="7"/>
  <c r="W7" i="7"/>
  <c r="X6" i="7"/>
  <c r="W6" i="7"/>
  <c r="X5" i="7"/>
  <c r="W5" i="7"/>
  <c r="X4" i="7"/>
  <c r="W4" i="7"/>
  <c r="X3" i="7"/>
  <c r="W3" i="7"/>
  <c r="A1" i="7"/>
  <c r="H190" i="6"/>
  <c r="H189" i="6"/>
  <c r="H188" i="6"/>
  <c r="H187" i="6"/>
  <c r="H186" i="6"/>
  <c r="H185" i="6"/>
  <c r="H184" i="6"/>
  <c r="H181" i="6"/>
  <c r="H180" i="6"/>
  <c r="H179" i="6"/>
  <c r="H178" i="6"/>
  <c r="H177" i="6"/>
  <c r="H176" i="6"/>
  <c r="H175" i="6"/>
  <c r="H172" i="6"/>
  <c r="H171" i="6"/>
  <c r="H170" i="6"/>
  <c r="H169" i="6"/>
  <c r="H168" i="6"/>
  <c r="H167" i="6"/>
  <c r="H166" i="6"/>
  <c r="H163" i="6"/>
  <c r="H162" i="6"/>
  <c r="H161" i="6"/>
  <c r="H160" i="6"/>
  <c r="H159" i="6"/>
  <c r="H158" i="6"/>
  <c r="H157" i="6"/>
  <c r="H164" i="6" s="1"/>
  <c r="H154" i="6"/>
  <c r="H153" i="6"/>
  <c r="H152" i="6"/>
  <c r="H151" i="6"/>
  <c r="H150" i="6"/>
  <c r="H149" i="6"/>
  <c r="H148" i="6"/>
  <c r="H155" i="6" s="1"/>
  <c r="H145" i="6"/>
  <c r="H144" i="6"/>
  <c r="H143" i="6"/>
  <c r="H142" i="6"/>
  <c r="H141" i="6"/>
  <c r="H140" i="6"/>
  <c r="H139" i="6"/>
  <c r="H136" i="6"/>
  <c r="H135" i="6"/>
  <c r="H134" i="6"/>
  <c r="H133" i="6"/>
  <c r="H132" i="6"/>
  <c r="H131" i="6"/>
  <c r="H130" i="6"/>
  <c r="H127" i="6"/>
  <c r="H126" i="6"/>
  <c r="H125" i="6"/>
  <c r="H124" i="6"/>
  <c r="H123" i="6"/>
  <c r="H122" i="6"/>
  <c r="H121" i="6"/>
  <c r="H118" i="6"/>
  <c r="H117" i="6"/>
  <c r="H116" i="6"/>
  <c r="H115" i="6"/>
  <c r="H114" i="6"/>
  <c r="H113" i="6"/>
  <c r="H112" i="6"/>
  <c r="H109" i="6"/>
  <c r="H108" i="6"/>
  <c r="H107" i="6"/>
  <c r="H106" i="6"/>
  <c r="H105" i="6"/>
  <c r="H104" i="6"/>
  <c r="H103" i="6"/>
  <c r="H100" i="6"/>
  <c r="H99" i="6"/>
  <c r="H98" i="6"/>
  <c r="H97" i="6"/>
  <c r="H96" i="6"/>
  <c r="H95" i="6"/>
  <c r="H94" i="6"/>
  <c r="H91" i="6"/>
  <c r="H90" i="6"/>
  <c r="H89" i="6"/>
  <c r="H88" i="6"/>
  <c r="H87" i="6"/>
  <c r="H86" i="6"/>
  <c r="H85" i="6"/>
  <c r="H82" i="6"/>
  <c r="H81" i="6"/>
  <c r="H80" i="6"/>
  <c r="H79" i="6"/>
  <c r="H78" i="6"/>
  <c r="H77" i="6"/>
  <c r="H76" i="6"/>
  <c r="H73" i="6"/>
  <c r="H72" i="6"/>
  <c r="H71" i="6"/>
  <c r="H70" i="6"/>
  <c r="H69" i="6"/>
  <c r="H68" i="6"/>
  <c r="H74" i="6" s="1"/>
  <c r="H67" i="6"/>
  <c r="H64" i="6"/>
  <c r="H63" i="6"/>
  <c r="H62" i="6"/>
  <c r="H61" i="6"/>
  <c r="H60" i="6"/>
  <c r="H65" i="6" s="1"/>
  <c r="H59" i="6"/>
  <c r="H58" i="6"/>
  <c r="H55" i="6"/>
  <c r="H54" i="6"/>
  <c r="H53" i="6"/>
  <c r="H52" i="6"/>
  <c r="H51" i="6"/>
  <c r="H50" i="6"/>
  <c r="H49" i="6"/>
  <c r="H56" i="6" s="1"/>
  <c r="H46" i="6"/>
  <c r="H45" i="6"/>
  <c r="H44" i="6"/>
  <c r="H47" i="6" s="1"/>
  <c r="H43" i="6"/>
  <c r="H42" i="6"/>
  <c r="H41" i="6"/>
  <c r="H40" i="6"/>
  <c r="H37" i="6"/>
  <c r="H36" i="6"/>
  <c r="H35" i="6"/>
  <c r="H38" i="6" s="1"/>
  <c r="H34" i="6"/>
  <c r="H33" i="6"/>
  <c r="H32" i="6"/>
  <c r="H31" i="6"/>
  <c r="H28" i="6"/>
  <c r="H27" i="6"/>
  <c r="H26" i="6"/>
  <c r="H25" i="6"/>
  <c r="H24" i="6"/>
  <c r="H23" i="6"/>
  <c r="H29" i="6" s="1"/>
  <c r="H22" i="6"/>
  <c r="H19" i="6"/>
  <c r="H18" i="6"/>
  <c r="H17" i="6"/>
  <c r="H16" i="6"/>
  <c r="H15" i="6"/>
  <c r="H14" i="6"/>
  <c r="H13" i="6"/>
  <c r="H20" i="6" s="1"/>
  <c r="K9" i="6"/>
  <c r="M7" i="6"/>
  <c r="K7" i="6"/>
  <c r="M6" i="6"/>
  <c r="K6" i="6"/>
  <c r="M5" i="6"/>
  <c r="M4" i="6"/>
  <c r="K4" i="6"/>
  <c r="M3" i="6"/>
  <c r="M2" i="6" a="1"/>
  <c r="M2" i="6" s="1"/>
  <c r="G153" i="6"/>
  <c r="F107" i="6"/>
  <c r="E150" i="6"/>
  <c r="D152" i="6"/>
  <c r="B1" i="6"/>
  <c r="C2" i="6" l="1"/>
  <c r="C95" i="6" s="1"/>
  <c r="D16" i="6"/>
  <c r="E17" i="6"/>
  <c r="F18" i="6"/>
  <c r="G19" i="6"/>
  <c r="C24" i="6"/>
  <c r="D25" i="6"/>
  <c r="E26" i="6"/>
  <c r="F27" i="6"/>
  <c r="G28" i="6"/>
  <c r="D34" i="6"/>
  <c r="E35" i="6"/>
  <c r="F36" i="6"/>
  <c r="G37" i="6"/>
  <c r="C42" i="6"/>
  <c r="D43" i="6"/>
  <c r="E44" i="6"/>
  <c r="F45" i="6"/>
  <c r="G46" i="6"/>
  <c r="C51" i="6"/>
  <c r="D52" i="6"/>
  <c r="E53" i="6"/>
  <c r="G62" i="6"/>
  <c r="D64" i="6"/>
  <c r="F68" i="6"/>
  <c r="D70" i="6"/>
  <c r="G73" i="6"/>
  <c r="E76" i="6"/>
  <c r="D81" i="6"/>
  <c r="H92" i="6"/>
  <c r="C88" i="6"/>
  <c r="C90" i="6"/>
  <c r="G98" i="6"/>
  <c r="F100" i="6"/>
  <c r="E103" i="6"/>
  <c r="F105" i="6"/>
  <c r="G112" i="6"/>
  <c r="E114" i="6"/>
  <c r="C116" i="6"/>
  <c r="C127" i="6"/>
  <c r="C130" i="6"/>
  <c r="G133" i="6"/>
  <c r="D135" i="6"/>
  <c r="C140" i="6"/>
  <c r="C142" i="6"/>
  <c r="E188" i="6"/>
  <c r="E179" i="6"/>
  <c r="E170" i="6"/>
  <c r="E161" i="6"/>
  <c r="E152" i="6"/>
  <c r="E143" i="6"/>
  <c r="E134" i="6"/>
  <c r="E125" i="6"/>
  <c r="E116" i="6"/>
  <c r="E107" i="6"/>
  <c r="E98" i="6"/>
  <c r="E89" i="6"/>
  <c r="E178" i="6"/>
  <c r="E159" i="6"/>
  <c r="E154" i="6"/>
  <c r="E140" i="6"/>
  <c r="E135" i="6"/>
  <c r="E121" i="6"/>
  <c r="E106" i="6"/>
  <c r="E87" i="6"/>
  <c r="E81" i="6"/>
  <c r="E72" i="6"/>
  <c r="E63" i="6"/>
  <c r="E54" i="6"/>
  <c r="E184" i="6"/>
  <c r="E190" i="6"/>
  <c r="E175" i="6"/>
  <c r="E185" i="6"/>
  <c r="E180" i="6"/>
  <c r="E166" i="6"/>
  <c r="E151" i="6"/>
  <c r="E176" i="6"/>
  <c r="E171" i="6"/>
  <c r="E157" i="6"/>
  <c r="E142" i="6"/>
  <c r="E123" i="6"/>
  <c r="E118" i="6"/>
  <c r="E104" i="6"/>
  <c r="E99" i="6"/>
  <c r="E85" i="6"/>
  <c r="E77" i="6"/>
  <c r="E68" i="6"/>
  <c r="E59" i="6"/>
  <c r="E189" i="6"/>
  <c r="E186" i="6"/>
  <c r="E181" i="6"/>
  <c r="E167" i="6"/>
  <c r="E177" i="6"/>
  <c r="E172" i="6"/>
  <c r="E158" i="6"/>
  <c r="E153" i="6"/>
  <c r="E139" i="6"/>
  <c r="E124" i="6"/>
  <c r="E105" i="6"/>
  <c r="E100" i="6"/>
  <c r="E86" i="6"/>
  <c r="E79" i="6"/>
  <c r="E70" i="6"/>
  <c r="E61" i="6"/>
  <c r="E187" i="6"/>
  <c r="E168" i="6"/>
  <c r="E163" i="6"/>
  <c r="E149" i="6"/>
  <c r="E144" i="6"/>
  <c r="F189" i="6"/>
  <c r="F180" i="6"/>
  <c r="F171" i="6"/>
  <c r="F162" i="6"/>
  <c r="F153" i="6"/>
  <c r="F144" i="6"/>
  <c r="F135" i="6"/>
  <c r="F126" i="6"/>
  <c r="F117" i="6"/>
  <c r="F108" i="6"/>
  <c r="F99" i="6"/>
  <c r="F90" i="6"/>
  <c r="F184" i="6"/>
  <c r="F169" i="6"/>
  <c r="F150" i="6"/>
  <c r="F145" i="6"/>
  <c r="F131" i="6"/>
  <c r="F116" i="6"/>
  <c r="F112" i="6"/>
  <c r="F97" i="6"/>
  <c r="F82" i="6"/>
  <c r="F73" i="6"/>
  <c r="F64" i="6"/>
  <c r="F55" i="6"/>
  <c r="F190" i="6"/>
  <c r="F188" i="6"/>
  <c r="F179" i="6"/>
  <c r="F185" i="6"/>
  <c r="F170" i="6"/>
  <c r="F176" i="6"/>
  <c r="F161" i="6"/>
  <c r="F157" i="6"/>
  <c r="F186" i="6"/>
  <c r="F181" i="6"/>
  <c r="F167" i="6"/>
  <c r="F152" i="6"/>
  <c r="F148" i="6"/>
  <c r="F133" i="6"/>
  <c r="F114" i="6"/>
  <c r="F109" i="6"/>
  <c r="F95" i="6"/>
  <c r="F78" i="6"/>
  <c r="F69" i="6"/>
  <c r="F60" i="6"/>
  <c r="F177" i="6"/>
  <c r="F172" i="6"/>
  <c r="F187" i="6"/>
  <c r="F168" i="6"/>
  <c r="F163" i="6"/>
  <c r="F149" i="6"/>
  <c r="F134" i="6"/>
  <c r="F130" i="6"/>
  <c r="F115" i="6"/>
  <c r="F96" i="6"/>
  <c r="F91" i="6"/>
  <c r="F80" i="6"/>
  <c r="F71" i="6"/>
  <c r="F62" i="6"/>
  <c r="F178" i="6"/>
  <c r="F159" i="6"/>
  <c r="F154" i="6"/>
  <c r="D15" i="6"/>
  <c r="E16" i="6"/>
  <c r="F17" i="6"/>
  <c r="G18" i="6"/>
  <c r="D24" i="6"/>
  <c r="E25" i="6"/>
  <c r="F26" i="6"/>
  <c r="G27" i="6"/>
  <c r="D33" i="6"/>
  <c r="E34" i="6"/>
  <c r="F35" i="6"/>
  <c r="G36" i="6"/>
  <c r="D42" i="6"/>
  <c r="E43" i="6"/>
  <c r="F44" i="6"/>
  <c r="G45" i="6"/>
  <c r="D51" i="6"/>
  <c r="E52" i="6"/>
  <c r="F53" i="6"/>
  <c r="D59" i="6"/>
  <c r="E64" i="6"/>
  <c r="G68" i="6"/>
  <c r="F70" i="6"/>
  <c r="F76" i="6"/>
  <c r="F81" i="6"/>
  <c r="D86" i="6"/>
  <c r="E88" i="6"/>
  <c r="E90" i="6"/>
  <c r="E95" i="6"/>
  <c r="F103" i="6"/>
  <c r="G114" i="6"/>
  <c r="D116" i="6"/>
  <c r="D123" i="6"/>
  <c r="E127" i="6"/>
  <c r="E130" i="6"/>
  <c r="G135" i="6"/>
  <c r="D140" i="6"/>
  <c r="F142" i="6"/>
  <c r="E148" i="6"/>
  <c r="D157" i="6"/>
  <c r="E160" i="6"/>
  <c r="G190" i="6"/>
  <c r="G181" i="6"/>
  <c r="G172" i="6"/>
  <c r="G163" i="6"/>
  <c r="G154" i="6"/>
  <c r="G145" i="6"/>
  <c r="G136" i="6"/>
  <c r="G127" i="6"/>
  <c r="G118" i="6"/>
  <c r="G109" i="6"/>
  <c r="G100" i="6"/>
  <c r="G91" i="6"/>
  <c r="G188" i="6"/>
  <c r="G179" i="6"/>
  <c r="G175" i="6"/>
  <c r="G160" i="6"/>
  <c r="G141" i="6"/>
  <c r="G126" i="6"/>
  <c r="G122" i="6"/>
  <c r="G107" i="6"/>
  <c r="G103" i="6"/>
  <c r="G88" i="6"/>
  <c r="G185" i="6"/>
  <c r="G180" i="6"/>
  <c r="G176" i="6"/>
  <c r="G186" i="6"/>
  <c r="G171" i="6"/>
  <c r="G167" i="6"/>
  <c r="G152" i="6"/>
  <c r="G189" i="6"/>
  <c r="G177" i="6"/>
  <c r="G162" i="6"/>
  <c r="G158" i="6"/>
  <c r="G143" i="6"/>
  <c r="G139" i="6"/>
  <c r="G124" i="6"/>
  <c r="G105" i="6"/>
  <c r="G90" i="6"/>
  <c r="G86" i="6"/>
  <c r="G79" i="6"/>
  <c r="G70" i="6"/>
  <c r="G61" i="6"/>
  <c r="G187" i="6"/>
  <c r="G168" i="6"/>
  <c r="G178" i="6"/>
  <c r="G159" i="6"/>
  <c r="G144" i="6"/>
  <c r="G140" i="6"/>
  <c r="G125" i="6"/>
  <c r="G121" i="6"/>
  <c r="G106" i="6"/>
  <c r="G87" i="6"/>
  <c r="G81" i="6"/>
  <c r="G72" i="6"/>
  <c r="G63" i="6"/>
  <c r="G54" i="6"/>
  <c r="G184" i="6"/>
  <c r="G169" i="6"/>
  <c r="G150" i="6"/>
  <c r="D14" i="6"/>
  <c r="E15" i="6"/>
  <c r="F16" i="6"/>
  <c r="G17" i="6"/>
  <c r="D23" i="6"/>
  <c r="E24" i="6"/>
  <c r="F25" i="6"/>
  <c r="G26" i="6"/>
  <c r="D32" i="6"/>
  <c r="E33" i="6"/>
  <c r="F34" i="6"/>
  <c r="G35" i="6"/>
  <c r="D41" i="6"/>
  <c r="E42" i="6"/>
  <c r="F43" i="6"/>
  <c r="G44" i="6"/>
  <c r="D50" i="6"/>
  <c r="E51" i="6"/>
  <c r="F52" i="6"/>
  <c r="G53" i="6"/>
  <c r="D55" i="6"/>
  <c r="F59" i="6"/>
  <c r="D61" i="6"/>
  <c r="G64" i="6"/>
  <c r="E67" i="6"/>
  <c r="D72" i="6"/>
  <c r="G76" i="6"/>
  <c r="E78" i="6"/>
  <c r="F86" i="6"/>
  <c r="F88" i="6"/>
  <c r="G95" i="6"/>
  <c r="E97" i="6"/>
  <c r="H110" i="6"/>
  <c r="G116" i="6"/>
  <c r="D118" i="6"/>
  <c r="D121" i="6"/>
  <c r="F123" i="6"/>
  <c r="F125" i="6"/>
  <c r="F127" i="6"/>
  <c r="G130" i="6"/>
  <c r="E132" i="6"/>
  <c r="F140" i="6"/>
  <c r="G142" i="6"/>
  <c r="D145" i="6"/>
  <c r="G148" i="6"/>
  <c r="G157" i="6"/>
  <c r="F160" i="6"/>
  <c r="D13" i="6"/>
  <c r="E14" i="6"/>
  <c r="F15" i="6"/>
  <c r="G16" i="6"/>
  <c r="D22" i="6"/>
  <c r="E23" i="6"/>
  <c r="F24" i="6"/>
  <c r="G25" i="6"/>
  <c r="D31" i="6"/>
  <c r="E32" i="6"/>
  <c r="F33" i="6"/>
  <c r="G34" i="6"/>
  <c r="D40" i="6"/>
  <c r="E41" i="6"/>
  <c r="F42" i="6"/>
  <c r="G43" i="6"/>
  <c r="D49" i="6"/>
  <c r="E50" i="6"/>
  <c r="F51" i="6"/>
  <c r="G52" i="6"/>
  <c r="E55" i="6"/>
  <c r="G59" i="6"/>
  <c r="F61" i="6"/>
  <c r="F67" i="6"/>
  <c r="F72" i="6"/>
  <c r="G78" i="6"/>
  <c r="E80" i="6"/>
  <c r="G97" i="6"/>
  <c r="D99" i="6"/>
  <c r="D104" i="6"/>
  <c r="E108" i="6"/>
  <c r="E113" i="6"/>
  <c r="F118" i="6"/>
  <c r="F121" i="6"/>
  <c r="G123" i="6"/>
  <c r="F132" i="6"/>
  <c r="D134" i="6"/>
  <c r="E145" i="6"/>
  <c r="F151" i="6"/>
  <c r="E13" i="6"/>
  <c r="F14" i="6"/>
  <c r="G15" i="6"/>
  <c r="E22" i="6"/>
  <c r="F23" i="6"/>
  <c r="G24" i="6"/>
  <c r="E31" i="6"/>
  <c r="F32" i="6"/>
  <c r="G33" i="6"/>
  <c r="E40" i="6"/>
  <c r="F41" i="6"/>
  <c r="G42" i="6"/>
  <c r="E49" i="6"/>
  <c r="F50" i="6"/>
  <c r="G51" i="6"/>
  <c r="G55" i="6"/>
  <c r="E58" i="6"/>
  <c r="D63" i="6"/>
  <c r="G67" i="6"/>
  <c r="E69" i="6"/>
  <c r="G80" i="6"/>
  <c r="D82" i="6"/>
  <c r="E94" i="6"/>
  <c r="G99" i="6"/>
  <c r="F104" i="6"/>
  <c r="F106" i="6"/>
  <c r="G108" i="6"/>
  <c r="F113" i="6"/>
  <c r="E115" i="6"/>
  <c r="H128" i="6"/>
  <c r="G132" i="6"/>
  <c r="G134" i="6"/>
  <c r="D136" i="6"/>
  <c r="D141" i="6"/>
  <c r="F143" i="6"/>
  <c r="G151" i="6"/>
  <c r="D154" i="6"/>
  <c r="F158" i="6"/>
  <c r="E169" i="6"/>
  <c r="F175" i="6"/>
  <c r="F13" i="6"/>
  <c r="G14" i="6"/>
  <c r="D19" i="6"/>
  <c r="F22" i="6"/>
  <c r="G23" i="6"/>
  <c r="D28" i="6"/>
  <c r="F31" i="6"/>
  <c r="G32" i="6"/>
  <c r="D37" i="6"/>
  <c r="F40" i="6"/>
  <c r="G41" i="6"/>
  <c r="D46" i="6"/>
  <c r="F49" i="6"/>
  <c r="G50" i="6"/>
  <c r="F58" i="6"/>
  <c r="F63" i="6"/>
  <c r="G69" i="6"/>
  <c r="E71" i="6"/>
  <c r="D77" i="6"/>
  <c r="E82" i="6"/>
  <c r="D85" i="6"/>
  <c r="D87" i="6"/>
  <c r="F89" i="6"/>
  <c r="E91" i="6"/>
  <c r="F94" i="6"/>
  <c r="E96" i="6"/>
  <c r="G104" i="6"/>
  <c r="G113" i="6"/>
  <c r="G115" i="6"/>
  <c r="D117" i="6"/>
  <c r="D122" i="6"/>
  <c r="D126" i="6"/>
  <c r="D131" i="6"/>
  <c r="E136" i="6"/>
  <c r="D139" i="6"/>
  <c r="E141" i="6"/>
  <c r="G149" i="6"/>
  <c r="G161" i="6"/>
  <c r="C178" i="6"/>
  <c r="C169" i="6"/>
  <c r="C188" i="6"/>
  <c r="C184" i="6"/>
  <c r="C179" i="6"/>
  <c r="C160" i="6"/>
  <c r="C175" i="6"/>
  <c r="C170" i="6"/>
  <c r="C151" i="6"/>
  <c r="C136" i="6"/>
  <c r="C122" i="6"/>
  <c r="C117" i="6"/>
  <c r="C103" i="6"/>
  <c r="C98" i="6"/>
  <c r="C185" i="6"/>
  <c r="C180" i="6"/>
  <c r="C166" i="6"/>
  <c r="C176" i="6"/>
  <c r="C171" i="6"/>
  <c r="C157" i="6"/>
  <c r="C152" i="6"/>
  <c r="C133" i="6"/>
  <c r="C118" i="6"/>
  <c r="C104" i="6"/>
  <c r="C99" i="6"/>
  <c r="C85" i="6"/>
  <c r="C77" i="6"/>
  <c r="C68" i="6"/>
  <c r="C59" i="6"/>
  <c r="C181" i="6"/>
  <c r="C167" i="6"/>
  <c r="C162" i="6"/>
  <c r="G13" i="6"/>
  <c r="D18" i="6"/>
  <c r="E19" i="6"/>
  <c r="G22" i="6"/>
  <c r="D27" i="6"/>
  <c r="E28" i="6"/>
  <c r="G31" i="6"/>
  <c r="D36" i="6"/>
  <c r="E37" i="6"/>
  <c r="G40" i="6"/>
  <c r="D45" i="6"/>
  <c r="E46" i="6"/>
  <c r="G49" i="6"/>
  <c r="D54" i="6"/>
  <c r="G58" i="6"/>
  <c r="E60" i="6"/>
  <c r="G71" i="6"/>
  <c r="D73" i="6"/>
  <c r="F77" i="6"/>
  <c r="D79" i="6"/>
  <c r="G82" i="6"/>
  <c r="F85" i="6"/>
  <c r="F87" i="6"/>
  <c r="G89" i="6"/>
  <c r="G94" i="6"/>
  <c r="G96" i="6"/>
  <c r="D98" i="6"/>
  <c r="D112" i="6"/>
  <c r="E117" i="6"/>
  <c r="E122" i="6"/>
  <c r="F124" i="6"/>
  <c r="E126" i="6"/>
  <c r="E131" i="6"/>
  <c r="F136" i="6"/>
  <c r="F139" i="6"/>
  <c r="F141" i="6"/>
  <c r="F166" i="6"/>
  <c r="G170" i="6"/>
  <c r="D190" i="6"/>
  <c r="D187" i="6"/>
  <c r="D178" i="6"/>
  <c r="D169" i="6"/>
  <c r="D160" i="6"/>
  <c r="D151" i="6"/>
  <c r="D142" i="6"/>
  <c r="D133" i="6"/>
  <c r="D124" i="6"/>
  <c r="D115" i="6"/>
  <c r="D106" i="6"/>
  <c r="D97" i="6"/>
  <c r="D88" i="6"/>
  <c r="D168" i="6"/>
  <c r="D163" i="6"/>
  <c r="D149" i="6"/>
  <c r="D144" i="6"/>
  <c r="D130" i="6"/>
  <c r="D125" i="6"/>
  <c r="D96" i="6"/>
  <c r="D91" i="6"/>
  <c r="D80" i="6"/>
  <c r="D71" i="6"/>
  <c r="D62" i="6"/>
  <c r="D188" i="6"/>
  <c r="D184" i="6"/>
  <c r="D179" i="6"/>
  <c r="D175" i="6"/>
  <c r="D170" i="6"/>
  <c r="D185" i="6"/>
  <c r="D180" i="6"/>
  <c r="D166" i="6"/>
  <c r="D161" i="6"/>
  <c r="D132" i="6"/>
  <c r="D127" i="6"/>
  <c r="D113" i="6"/>
  <c r="D108" i="6"/>
  <c r="D94" i="6"/>
  <c r="D89" i="6"/>
  <c r="D76" i="6"/>
  <c r="D67" i="6"/>
  <c r="D58" i="6"/>
  <c r="D176" i="6"/>
  <c r="D171" i="6"/>
  <c r="D189" i="6"/>
  <c r="D186" i="6"/>
  <c r="D181" i="6"/>
  <c r="D167" i="6"/>
  <c r="D162" i="6"/>
  <c r="D148" i="6"/>
  <c r="D143" i="6"/>
  <c r="D114" i="6"/>
  <c r="D109" i="6"/>
  <c r="D95" i="6"/>
  <c r="D90" i="6"/>
  <c r="D78" i="6"/>
  <c r="D69" i="6"/>
  <c r="D60" i="6"/>
  <c r="D177" i="6"/>
  <c r="D172" i="6"/>
  <c r="D158" i="6"/>
  <c r="D153" i="6"/>
  <c r="D17" i="6"/>
  <c r="E18" i="6"/>
  <c r="F19" i="6"/>
  <c r="D26" i="6"/>
  <c r="E27" i="6"/>
  <c r="F28" i="6"/>
  <c r="D35" i="6"/>
  <c r="E36" i="6"/>
  <c r="F37" i="6"/>
  <c r="D44" i="6"/>
  <c r="E45" i="6"/>
  <c r="F46" i="6"/>
  <c r="D53" i="6"/>
  <c r="F54" i="6"/>
  <c r="G60" i="6"/>
  <c r="E62" i="6"/>
  <c r="D68" i="6"/>
  <c r="E73" i="6"/>
  <c r="G77" i="6"/>
  <c r="F79" i="6"/>
  <c r="G85" i="6"/>
  <c r="F98" i="6"/>
  <c r="D100" i="6"/>
  <c r="D103" i="6"/>
  <c r="D105" i="6"/>
  <c r="D107" i="6"/>
  <c r="E109" i="6"/>
  <c r="E112" i="6"/>
  <c r="G117" i="6"/>
  <c r="F122" i="6"/>
  <c r="G131" i="6"/>
  <c r="E133" i="6"/>
  <c r="H146" i="6"/>
  <c r="D150" i="6"/>
  <c r="D159" i="6"/>
  <c r="E162" i="6"/>
  <c r="G166" i="6"/>
  <c r="H182" i="6"/>
  <c r="H119" i="6"/>
  <c r="H191" i="6"/>
  <c r="H137" i="6"/>
  <c r="H83" i="6"/>
  <c r="H101" i="6"/>
  <c r="H173" i="6"/>
  <c r="C33" i="6" l="1"/>
  <c r="B33" i="6" s="1"/>
  <c r="C15" i="6"/>
  <c r="B15" i="6" s="1"/>
  <c r="C168" i="6"/>
  <c r="B168" i="6" s="1"/>
  <c r="C159" i="6"/>
  <c r="B159" i="6" s="1"/>
  <c r="C150" i="6"/>
  <c r="B150" i="6" s="1"/>
  <c r="C141" i="6"/>
  <c r="B141" i="6" s="1"/>
  <c r="C132" i="6"/>
  <c r="B132" i="6" s="1"/>
  <c r="C123" i="6"/>
  <c r="B123" i="6" s="1"/>
  <c r="C114" i="6"/>
  <c r="B114" i="6" s="1"/>
  <c r="C105" i="6"/>
  <c r="B105" i="6" s="1"/>
  <c r="C96" i="6"/>
  <c r="B96" i="6" s="1"/>
  <c r="C87" i="6"/>
  <c r="B87" i="6" s="1"/>
  <c r="C187" i="6"/>
  <c r="B187" i="6" s="1"/>
  <c r="C172" i="6"/>
  <c r="C158" i="6"/>
  <c r="B158" i="6" s="1"/>
  <c r="C153" i="6"/>
  <c r="B153" i="6" s="1"/>
  <c r="C139" i="6"/>
  <c r="B139" i="6" s="1"/>
  <c r="C134" i="6"/>
  <c r="B134" i="6" s="1"/>
  <c r="C115" i="6"/>
  <c r="B115" i="6" s="1"/>
  <c r="C100" i="6"/>
  <c r="B100" i="6" s="1"/>
  <c r="C86" i="6"/>
  <c r="B86" i="6" s="1"/>
  <c r="C79" i="6"/>
  <c r="B79" i="6" s="1"/>
  <c r="C70" i="6"/>
  <c r="B70" i="6" s="1"/>
  <c r="C61" i="6"/>
  <c r="B61" i="6" s="1"/>
  <c r="C148" i="6"/>
  <c r="B148" i="6" s="1"/>
  <c r="C143" i="6"/>
  <c r="B143" i="6" s="1"/>
  <c r="C17" i="6"/>
  <c r="B17" i="6" s="1"/>
  <c r="C26" i="6"/>
  <c r="B26" i="6" s="1"/>
  <c r="C35" i="6"/>
  <c r="B35" i="6" s="1"/>
  <c r="C44" i="6"/>
  <c r="B44" i="6" s="1"/>
  <c r="C53" i="6"/>
  <c r="B53" i="6" s="1"/>
  <c r="C62" i="6"/>
  <c r="B62" i="6" s="1"/>
  <c r="C107" i="6"/>
  <c r="B107" i="6" s="1"/>
  <c r="C109" i="6"/>
  <c r="B109" i="6" s="1"/>
  <c r="C16" i="6"/>
  <c r="B16" i="6" s="1"/>
  <c r="C25" i="6"/>
  <c r="C34" i="6"/>
  <c r="B34" i="6" s="1"/>
  <c r="C43" i="6"/>
  <c r="B43" i="6" s="1"/>
  <c r="C52" i="6"/>
  <c r="B52" i="6" s="1"/>
  <c r="C64" i="6"/>
  <c r="B64" i="6" s="1"/>
  <c r="C76" i="6"/>
  <c r="B76" i="6" s="1"/>
  <c r="C81" i="6"/>
  <c r="B81" i="6" s="1"/>
  <c r="C135" i="6"/>
  <c r="B135" i="6" s="1"/>
  <c r="C144" i="6"/>
  <c r="C125" i="6"/>
  <c r="B125" i="6" s="1"/>
  <c r="C145" i="6"/>
  <c r="C13" i="6"/>
  <c r="B13" i="6" s="1"/>
  <c r="C22" i="6"/>
  <c r="B22" i="6" s="1"/>
  <c r="C108" i="6"/>
  <c r="B108" i="6" s="1"/>
  <c r="C163" i="6"/>
  <c r="B163" i="6" s="1"/>
  <c r="C28" i="6"/>
  <c r="B28" i="6" s="1"/>
  <c r="C46" i="6"/>
  <c r="B46" i="6" s="1"/>
  <c r="C89" i="6"/>
  <c r="C126" i="6"/>
  <c r="B126" i="6" s="1"/>
  <c r="C131" i="6"/>
  <c r="C18" i="6"/>
  <c r="B18" i="6" s="1"/>
  <c r="C27" i="6"/>
  <c r="B27" i="6" s="1"/>
  <c r="C54" i="6"/>
  <c r="B54" i="6" s="1"/>
  <c r="C60" i="6"/>
  <c r="B60" i="6" s="1"/>
  <c r="C189" i="6"/>
  <c r="B189" i="6" s="1"/>
  <c r="C190" i="6"/>
  <c r="B190" i="6" s="1"/>
  <c r="C113" i="6"/>
  <c r="B113" i="6" s="1"/>
  <c r="C37" i="6"/>
  <c r="B37" i="6" s="1"/>
  <c r="C71" i="6"/>
  <c r="B71" i="6" s="1"/>
  <c r="C91" i="6"/>
  <c r="B91" i="6" s="1"/>
  <c r="C149" i="6"/>
  <c r="B149" i="6" s="1"/>
  <c r="C161" i="6"/>
  <c r="C36" i="6"/>
  <c r="B36" i="6" s="1"/>
  <c r="C45" i="6"/>
  <c r="B45" i="6" s="1"/>
  <c r="C73" i="6"/>
  <c r="B73" i="6" s="1"/>
  <c r="C112" i="6"/>
  <c r="C186" i="6"/>
  <c r="C177" i="6"/>
  <c r="C124" i="6"/>
  <c r="B124" i="6" s="1"/>
  <c r="C14" i="6"/>
  <c r="C23" i="6"/>
  <c r="C32" i="6"/>
  <c r="B32" i="6" s="1"/>
  <c r="C41" i="6"/>
  <c r="B41" i="6" s="1"/>
  <c r="C50" i="6"/>
  <c r="B50" i="6" s="1"/>
  <c r="C55" i="6"/>
  <c r="B55" i="6" s="1"/>
  <c r="C67" i="6"/>
  <c r="C72" i="6"/>
  <c r="B72" i="6" s="1"/>
  <c r="C78" i="6"/>
  <c r="C97" i="6"/>
  <c r="B97" i="6" s="1"/>
  <c r="C121" i="6"/>
  <c r="C31" i="6"/>
  <c r="C40" i="6"/>
  <c r="C49" i="6"/>
  <c r="C80" i="6"/>
  <c r="B80" i="6" s="1"/>
  <c r="C58" i="6"/>
  <c r="C63" i="6"/>
  <c r="B63" i="6" s="1"/>
  <c r="C69" i="6"/>
  <c r="B69" i="6" s="1"/>
  <c r="C82" i="6"/>
  <c r="B82" i="6" s="1"/>
  <c r="C94" i="6"/>
  <c r="C106" i="6"/>
  <c r="C154" i="6"/>
  <c r="C19" i="6"/>
  <c r="B19" i="6" s="1"/>
  <c r="B144" i="6"/>
  <c r="F182" i="6"/>
  <c r="F173" i="6"/>
  <c r="B152" i="6"/>
  <c r="B25" i="6"/>
  <c r="F146" i="6"/>
  <c r="B180" i="6"/>
  <c r="G191" i="6"/>
  <c r="B59" i="6"/>
  <c r="D182" i="6"/>
  <c r="G101" i="6"/>
  <c r="B99" i="6"/>
  <c r="B178" i="6"/>
  <c r="F74" i="6"/>
  <c r="E119" i="6"/>
  <c r="D83" i="6"/>
  <c r="B162" i="6"/>
  <c r="B104" i="6"/>
  <c r="G47" i="6"/>
  <c r="G29" i="6"/>
  <c r="B118" i="6"/>
  <c r="F92" i="6"/>
  <c r="E56" i="6"/>
  <c r="F65" i="6"/>
  <c r="D74" i="6"/>
  <c r="B166" i="6"/>
  <c r="B151" i="6"/>
  <c r="F56" i="6"/>
  <c r="F38" i="6"/>
  <c r="F20" i="6"/>
  <c r="G110" i="6"/>
  <c r="F164" i="6"/>
  <c r="E92" i="6"/>
  <c r="B142" i="6"/>
  <c r="G119" i="6"/>
  <c r="F101" i="6"/>
  <c r="D56" i="6"/>
  <c r="D38" i="6"/>
  <c r="D20" i="6"/>
  <c r="B140" i="6"/>
  <c r="B24" i="6"/>
  <c r="B170" i="6"/>
  <c r="B167" i="6"/>
  <c r="B185" i="6"/>
  <c r="B175" i="6"/>
  <c r="F128" i="6"/>
  <c r="G137" i="6"/>
  <c r="G83" i="6"/>
  <c r="G146" i="6"/>
  <c r="E173" i="6"/>
  <c r="E110" i="6"/>
  <c r="E83" i="6"/>
  <c r="B51" i="6"/>
  <c r="D101" i="6"/>
  <c r="D119" i="6"/>
  <c r="G65" i="6"/>
  <c r="B181" i="6"/>
  <c r="B133" i="6"/>
  <c r="B98" i="6"/>
  <c r="B160" i="6"/>
  <c r="E38" i="6"/>
  <c r="E20" i="6"/>
  <c r="G128" i="6"/>
  <c r="F110" i="6"/>
  <c r="F83" i="6"/>
  <c r="F155" i="6"/>
  <c r="F191" i="6"/>
  <c r="D173" i="6"/>
  <c r="D110" i="6"/>
  <c r="B103" i="6"/>
  <c r="B179" i="6"/>
  <c r="F47" i="6"/>
  <c r="F29" i="6"/>
  <c r="G164" i="6"/>
  <c r="E74" i="6"/>
  <c r="E137" i="6"/>
  <c r="F137" i="6"/>
  <c r="E146" i="6"/>
  <c r="B130" i="6"/>
  <c r="G173" i="6"/>
  <c r="B68" i="6"/>
  <c r="B157" i="6"/>
  <c r="B117" i="6"/>
  <c r="B184" i="6"/>
  <c r="D92" i="6"/>
  <c r="G74" i="6"/>
  <c r="D47" i="6"/>
  <c r="D29" i="6"/>
  <c r="G155" i="6"/>
  <c r="F119" i="6"/>
  <c r="E182" i="6"/>
  <c r="B127" i="6"/>
  <c r="B95" i="6"/>
  <c r="G92" i="6"/>
  <c r="G56" i="6"/>
  <c r="G38" i="6"/>
  <c r="G20" i="6"/>
  <c r="B77" i="6"/>
  <c r="B171" i="6"/>
  <c r="B122" i="6"/>
  <c r="B188" i="6"/>
  <c r="D146" i="6"/>
  <c r="E101" i="6"/>
  <c r="D128" i="6"/>
  <c r="G182" i="6"/>
  <c r="D164" i="6"/>
  <c r="E164" i="6"/>
  <c r="E128" i="6"/>
  <c r="B116" i="6"/>
  <c r="B90" i="6"/>
  <c r="D155" i="6"/>
  <c r="D65" i="6"/>
  <c r="D191" i="6"/>
  <c r="D137" i="6"/>
  <c r="B85" i="6"/>
  <c r="B176" i="6"/>
  <c r="B136" i="6"/>
  <c r="B169" i="6"/>
  <c r="E65" i="6"/>
  <c r="E47" i="6"/>
  <c r="E29" i="6"/>
  <c r="E155" i="6"/>
  <c r="E191" i="6"/>
  <c r="B88" i="6"/>
  <c r="B42" i="6"/>
  <c r="B172" i="6" l="1"/>
  <c r="B173" i="6" s="1"/>
  <c r="C173" i="6"/>
  <c r="C146" i="6"/>
  <c r="B145" i="6"/>
  <c r="B146" i="6" s="1"/>
  <c r="C92" i="6"/>
  <c r="B89" i="6"/>
  <c r="B92" i="6" s="1"/>
  <c r="B131" i="6"/>
  <c r="B137" i="6" s="1"/>
  <c r="C137" i="6"/>
  <c r="B161" i="6"/>
  <c r="B164" i="6" s="1"/>
  <c r="C164" i="6"/>
  <c r="C119" i="6"/>
  <c r="B112" i="6"/>
  <c r="B119" i="6" s="1"/>
  <c r="C191" i="6"/>
  <c r="B186" i="6"/>
  <c r="B191" i="6" s="1"/>
  <c r="C182" i="6"/>
  <c r="B177" i="6"/>
  <c r="B182" i="6" s="1"/>
  <c r="C20" i="6"/>
  <c r="B14" i="6"/>
  <c r="B20" i="6" s="1"/>
  <c r="B23" i="6"/>
  <c r="B29" i="6" s="1"/>
  <c r="C29" i="6"/>
  <c r="C74" i="6"/>
  <c r="B67" i="6"/>
  <c r="B74" i="6" s="1"/>
  <c r="C83" i="6"/>
  <c r="B78" i="6"/>
  <c r="B83" i="6" s="1"/>
  <c r="C128" i="6"/>
  <c r="B121" i="6"/>
  <c r="B128" i="6" s="1"/>
  <c r="C38" i="6"/>
  <c r="B31" i="6"/>
  <c r="B38" i="6" s="1"/>
  <c r="B40" i="6"/>
  <c r="B47" i="6" s="1"/>
  <c r="C47" i="6"/>
  <c r="C56" i="6"/>
  <c r="B49" i="6"/>
  <c r="B56" i="6" s="1"/>
  <c r="C65" i="6"/>
  <c r="B58" i="6"/>
  <c r="B65" i="6" s="1"/>
  <c r="C101" i="6"/>
  <c r="B94" i="6"/>
  <c r="B101" i="6" s="1"/>
  <c r="C110" i="6"/>
  <c r="B106" i="6"/>
  <c r="B110" i="6" s="1"/>
  <c r="C155" i="6"/>
  <c r="B154" i="6"/>
  <c r="B155"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2" authorId="0" shapeId="0" xr:uid="{00000000-0006-0000-0500-000001000000}">
      <text>
        <r>
          <rPr>
            <sz val="10"/>
            <color rgb="FF000000"/>
            <rFont val="Arial"/>
            <family val="2"/>
            <scheme val="minor"/>
          </rPr>
          <t>Ningún campo puede estar vacío</t>
        </r>
      </text>
    </comment>
    <comment ref="J3" authorId="0" shapeId="0" xr:uid="{00000000-0006-0000-0500-000002000000}">
      <text>
        <r>
          <rPr>
            <sz val="10"/>
            <color rgb="FF000000"/>
            <rFont val="Arial"/>
            <family val="2"/>
            <scheme val="minor"/>
          </rPr>
          <t>Consistencia de la respuesta es Si entonces &gt; Las 3 conclusiones deben ser No
Consistencia de la respuesta es No entonces &gt; Al menos 1 Conclusión debe ser Si</t>
        </r>
      </text>
    </comment>
    <comment ref="J4" authorId="0" shapeId="0" xr:uid="{00000000-0006-0000-0500-000003000000}">
      <text>
        <r>
          <rPr>
            <sz val="10"/>
            <color rgb="FF000000"/>
            <rFont val="Arial"/>
            <family val="2"/>
            <scheme val="minor"/>
          </rPr>
          <t>Debe ser una ficha de 6 dígitos valida</t>
        </r>
      </text>
    </comment>
    <comment ref="L4" authorId="0" shapeId="0" xr:uid="{00000000-0006-0000-0500-000004000000}">
      <text>
        <r>
          <rPr>
            <sz val="10"/>
            <color rgb="FF000000"/>
            <rFont val="Arial"/>
            <family val="2"/>
            <scheme val="minor"/>
          </rPr>
          <t>Numero de documento valido y solo Números</t>
        </r>
      </text>
    </comment>
    <comment ref="J5" authorId="0" shapeId="0" xr:uid="{00000000-0006-0000-0500-000005000000}">
      <text>
        <r>
          <rPr>
            <sz val="10"/>
            <color rgb="FF000000"/>
            <rFont val="Arial"/>
            <family val="2"/>
            <scheme val="minor"/>
          </rPr>
          <t>No debe contener ningún tipo de carácter especial, solo letras y espacio</t>
        </r>
      </text>
    </comment>
    <comment ref="L5" authorId="0" shapeId="0" xr:uid="{00000000-0006-0000-0500-000006000000}">
      <text>
        <r>
          <rPr>
            <sz val="10"/>
            <color rgb="FF000000"/>
            <rFont val="Arial"/>
            <family val="2"/>
            <scheme val="minor"/>
          </rPr>
          <t>Debe contener 10 dígitos y solo pueden ser números</t>
        </r>
      </text>
    </comment>
    <comment ref="J6" authorId="0" shapeId="0" xr:uid="{00000000-0006-0000-0500-000007000000}">
      <text>
        <r>
          <rPr>
            <sz val="10"/>
            <color rgb="FF000000"/>
            <rFont val="Arial"/>
            <family val="2"/>
            <scheme val="minor"/>
          </rPr>
          <t>Formato de fecha dd/mm/aaaa y de abril 2023 en adelante</t>
        </r>
      </text>
    </comment>
    <comment ref="L6" authorId="0" shapeId="0" xr:uid="{00000000-0006-0000-0500-000008000000}">
      <text>
        <r>
          <rPr>
            <sz val="10"/>
            <color rgb="FF000000"/>
            <rFont val="Arial"/>
            <family val="2"/>
            <scheme val="minor"/>
          </rPr>
          <t>Un Tipo de seguimiento de la lista desplegable valido según la hoja Config</t>
        </r>
      </text>
    </comment>
    <comment ref="J7" authorId="0" shapeId="0" xr:uid="{00000000-0006-0000-0500-000009000000}">
      <text>
        <r>
          <rPr>
            <sz val="10"/>
            <color rgb="FF000000"/>
            <rFont val="Arial"/>
            <family val="2"/>
            <scheme val="minor"/>
          </rPr>
          <t>Un Entorno de la lista desplegable valido según la hoja Config</t>
        </r>
      </text>
    </comment>
    <comment ref="L7" authorId="0" shapeId="0" xr:uid="{00000000-0006-0000-0500-00000A000000}">
      <text>
        <r>
          <rPr>
            <sz val="10"/>
            <color rgb="FF000000"/>
            <rFont val="Arial"/>
            <family val="2"/>
            <scheme val="minor"/>
          </rPr>
          <t>Una EAPB de la lista desplegable valido según la hoja Config</t>
        </r>
      </text>
    </comment>
    <comment ref="J8" authorId="0" shapeId="0" xr:uid="{00000000-0006-0000-0500-00000B000000}">
      <text>
        <r>
          <rPr>
            <sz val="10"/>
            <color rgb="FF000000"/>
            <rFont val="Arial"/>
            <family val="2"/>
            <scheme val="minor"/>
          </rPr>
          <t>Solo respuestas Si o No</t>
        </r>
      </text>
    </comment>
    <comment ref="L8" authorId="0" shapeId="0" xr:uid="{00000000-0006-0000-0500-00000C000000}">
      <text>
        <r>
          <rPr>
            <sz val="10"/>
            <color rgb="FF000000"/>
            <rFont val="Arial"/>
            <family val="2"/>
            <scheme val="minor"/>
          </rPr>
          <t>Solo respuestas Si o No</t>
        </r>
      </text>
    </comment>
    <comment ref="J9" authorId="0" shapeId="0" xr:uid="{00000000-0006-0000-0500-00000D000000}">
      <text>
        <r>
          <rPr>
            <sz val="10"/>
            <color rgb="FF000000"/>
            <rFont val="Arial"/>
            <family val="2"/>
            <scheme val="minor"/>
          </rPr>
          <t>Un Profesional que realiza de la lista desplegable valido según la hoja Config</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<sst xmlns="http://schemas.openxmlformats.org/spreadsheetml/2006/main" count="15591" uniqueCount="2073">
  <si>
    <t>Intervención Específica</t>
  </si>
  <si>
    <t>Persona que Realiza la Notificación</t>
  </si>
  <si>
    <t>Nombres y Apellidos Completos del Usuario</t>
  </si>
  <si>
    <t>Tipo de Documento</t>
  </si>
  <si>
    <t>Número de Documento</t>
  </si>
  <si>
    <t>Edad</t>
  </si>
  <si>
    <t>Unidad Medida Edad</t>
  </si>
  <si>
    <t>Sexo</t>
  </si>
  <si>
    <t>País de Donde Proviene</t>
  </si>
  <si>
    <t>Dirección</t>
  </si>
  <si>
    <t>Teléfono 1</t>
  </si>
  <si>
    <t>Teléfono 2</t>
  </si>
  <si>
    <t>Barrio</t>
  </si>
  <si>
    <t>Localidad Donde Reside</t>
  </si>
  <si>
    <t>EAPB</t>
  </si>
  <si>
    <t>Geográficas Si/No</t>
  </si>
  <si>
    <t>Administrativas Si/No</t>
  </si>
  <si>
    <t>Económicas Si/No</t>
  </si>
  <si>
    <t>Técnicas Si/No</t>
  </si>
  <si>
    <t>Humanas Si/No</t>
  </si>
  <si>
    <t>Observaciones: Brinde Detalles Claves de la Situación</t>
  </si>
  <si>
    <t>Nombre de Quien carga la informacion</t>
  </si>
  <si>
    <t>SUBRED RESPONSABLE</t>
  </si>
  <si>
    <t>VSP</t>
  </si>
  <si>
    <t>CC</t>
  </si>
  <si>
    <t>Años</t>
  </si>
  <si>
    <t>Hombre</t>
  </si>
  <si>
    <t>Colombia</t>
  </si>
  <si>
    <t>Sin Dato</t>
  </si>
  <si>
    <t>San Cristóbal</t>
  </si>
  <si>
    <t>Salud total</t>
  </si>
  <si>
    <t>No</t>
  </si>
  <si>
    <t>No Aplica</t>
  </si>
  <si>
    <t>Si</t>
  </si>
  <si>
    <t>No oportunidad en programación de citas de especialistas</t>
  </si>
  <si>
    <t>Aceptado</t>
  </si>
  <si>
    <t>Centro Oriente</t>
  </si>
  <si>
    <t>Mujer</t>
  </si>
  <si>
    <t>Sura</t>
  </si>
  <si>
    <t>RC</t>
  </si>
  <si>
    <t>Rafael Uribe</t>
  </si>
  <si>
    <t>Capital salud</t>
  </si>
  <si>
    <t>Prestación de servicios en lugares retirados de donde reside usuario</t>
  </si>
  <si>
    <t>San Blass</t>
  </si>
  <si>
    <t>PPT</t>
  </si>
  <si>
    <t>Mártires</t>
  </si>
  <si>
    <t>Antonio Nariño</t>
  </si>
  <si>
    <t>Famisanar</t>
  </si>
  <si>
    <t>Casos especiales con demora inicio tratamientos prioritarios, ó de alto costo, ó tutelas</t>
  </si>
  <si>
    <t>No oportunidad en programación de citas de baja complejidad</t>
  </si>
  <si>
    <t>Atenas</t>
  </si>
  <si>
    <t>No oportunidad en el suministro de medicamentos del plan de atención</t>
  </si>
  <si>
    <t>Compensar</t>
  </si>
  <si>
    <t>Dificultad para prestación servicios</t>
  </si>
  <si>
    <t>La Candelaria</t>
  </si>
  <si>
    <t>HUERFANAS</t>
  </si>
  <si>
    <t>Meses</t>
  </si>
  <si>
    <t>Santa Fe</t>
  </si>
  <si>
    <t>Coosalud</t>
  </si>
  <si>
    <t>Nueva EPS</t>
  </si>
  <si>
    <t>Dirección de Sanidad Fuerzas Militares</t>
  </si>
  <si>
    <t> </t>
  </si>
  <si>
    <t>Sanitas</t>
  </si>
  <si>
    <t>No oportunidad suministro de medicamentos NO INCLUIDOS en plan de atención</t>
  </si>
  <si>
    <t>TI</t>
  </si>
  <si>
    <t>Eduardo Santos</t>
  </si>
  <si>
    <t>Atención deshumanizada, o extralimitación y abuso de responsabilidades</t>
  </si>
  <si>
    <t>No capacidad para pago de servicios</t>
  </si>
  <si>
    <t>Ciudad Bolívar</t>
  </si>
  <si>
    <t>Bosa</t>
  </si>
  <si>
    <t>San Martin De Loba</t>
  </si>
  <si>
    <t>La Gloria</t>
  </si>
  <si>
    <t>La Paz</t>
  </si>
  <si>
    <t>Diana Turbay</t>
  </si>
  <si>
    <t>Dificultad acceso a servicios por inconsistencias en Base de Datos</t>
  </si>
  <si>
    <t>Villa De Los Alpes</t>
  </si>
  <si>
    <t>Republica Del Canada El Pinar</t>
  </si>
  <si>
    <t>Las Guacamayas</t>
  </si>
  <si>
    <t>No realiza la educación requerida al usuario o si la da no verifica entendimiento</t>
  </si>
  <si>
    <t>Cobros indebidos</t>
  </si>
  <si>
    <t>Dirección de Sanidad Policía Nacional</t>
  </si>
  <si>
    <t>Villa Javier</t>
  </si>
  <si>
    <t>Inadecuada orientación sobre derechos, deberes, trámites a realizar</t>
  </si>
  <si>
    <t>San Antonio</t>
  </si>
  <si>
    <t>Rechazado por Calidad del Dato</t>
  </si>
  <si>
    <t>Nueva Eps</t>
  </si>
  <si>
    <t>Dificultad acceso servicios por inadecuada referencia- contrarreferencia</t>
  </si>
  <si>
    <t>Aliansalud</t>
  </si>
  <si>
    <t>El Portal</t>
  </si>
  <si>
    <t>si</t>
  </si>
  <si>
    <t>No facilitación acceso, dando atención con enfoque diferencial- género-religión-etnia-discapacidad</t>
  </si>
  <si>
    <t>No realiza la información requerida al usuario o si la da no verifica entendimiento</t>
  </si>
  <si>
    <t>Barcelona Sur Oriental</t>
  </si>
  <si>
    <t>Continuidad en la atención</t>
  </si>
  <si>
    <t>Magisterio Fiduprevisora S.A (Salud)</t>
  </si>
  <si>
    <t>Acceso</t>
  </si>
  <si>
    <t>El Vergel</t>
  </si>
  <si>
    <t>Oportunidad</t>
  </si>
  <si>
    <t>No personaliza la atención si el usuario presenta algún tipo de discapacidad</t>
  </si>
  <si>
    <t>Principe de Bochica</t>
  </si>
  <si>
    <t>Las Nieves</t>
  </si>
  <si>
    <t>Barrios Unidos</t>
  </si>
  <si>
    <t>Christopher Sabogal Guzman</t>
  </si>
  <si>
    <t>CL 22 A SUR 1 B 56</t>
  </si>
  <si>
    <t>GPAIS</t>
  </si>
  <si>
    <t>S.C Murillo Toro</t>
  </si>
  <si>
    <t>Urb. Colmena I Los Pinares</t>
  </si>
  <si>
    <t>Kennedy</t>
  </si>
  <si>
    <t>Engativá</t>
  </si>
  <si>
    <t>S.C San Jorge Sur</t>
  </si>
  <si>
    <t>S.C Olaya</t>
  </si>
  <si>
    <t>Deficiencias en cumplimiento de acciones de apoyo administrativo, por falta de recursos logísticos</t>
  </si>
  <si>
    <t>pertinencia</t>
  </si>
  <si>
    <t>DG 47 SUR 12 A 01</t>
  </si>
  <si>
    <t>Macondo El Carmen</t>
  </si>
  <si>
    <t>Rechazado por Datos Incompletos</t>
  </si>
  <si>
    <t>Villa Morales</t>
  </si>
  <si>
    <t>Eduardo Frei</t>
  </si>
  <si>
    <t>No cumplimiento horario fijado para atender a usuario, por el servicio programado</t>
  </si>
  <si>
    <t>Tunjuelito</t>
  </si>
  <si>
    <t>No oportunidad autorización servicios, por parte de otros Entes Territoriales</t>
  </si>
  <si>
    <t>Suba</t>
  </si>
  <si>
    <t>Rionegro</t>
  </si>
  <si>
    <t>Puente Aranda</t>
  </si>
  <si>
    <t>Usaquén</t>
  </si>
  <si>
    <t>Usme</t>
  </si>
  <si>
    <t>Parcial</t>
  </si>
  <si>
    <t>Seguridad</t>
  </si>
  <si>
    <t>Marianella Ducuara</t>
  </si>
  <si>
    <t>Pertinente</t>
  </si>
  <si>
    <t>No pertinente</t>
  </si>
  <si>
    <t>Maria Alejandra Galindo Parra</t>
  </si>
  <si>
    <t>No oportunidad atención de urgencias</t>
  </si>
  <si>
    <t>Rechazado por Pertinencia</t>
  </si>
  <si>
    <t>No suministro oportuno de ambulancias</t>
  </si>
  <si>
    <t>Fuera de Bogota</t>
  </si>
  <si>
    <t>Subred Centro Oriente</t>
  </si>
  <si>
    <t xml:space="preserve">Los Pijaos </t>
  </si>
  <si>
    <t>Sin Abordaje</t>
  </si>
  <si>
    <t>Conducta Suicida</t>
  </si>
  <si>
    <t>SISVECOS</t>
  </si>
  <si>
    <t>Fallido</t>
  </si>
  <si>
    <t>Presunta Violencia Intrafamiliar</t>
  </si>
  <si>
    <t>SIVIM</t>
  </si>
  <si>
    <t>Presunta Violencia Sexual</t>
  </si>
  <si>
    <t>Presunto Maltrato Infantil</t>
  </si>
  <si>
    <t>Lesión de Causa Externa</t>
  </si>
  <si>
    <t>SIVELCE</t>
  </si>
  <si>
    <t>Salud Total</t>
  </si>
  <si>
    <t>Permiso Especial de Permanencia</t>
  </si>
  <si>
    <t>Chapinero</t>
  </si>
  <si>
    <t>Subred Norte</t>
  </si>
  <si>
    <t>Mallamas</t>
  </si>
  <si>
    <t>Magisterio-Fiduprevisora</t>
  </si>
  <si>
    <t>Usuario no aceptó el servicio</t>
  </si>
  <si>
    <t>Efectiva - Atención Programada con Fecha</t>
  </si>
  <si>
    <t>Presunta Violencia de Género</t>
  </si>
  <si>
    <t>Ecopetrol</t>
  </si>
  <si>
    <t>Nacido Vivo</t>
  </si>
  <si>
    <t>Usuario no ubicable o contactable</t>
  </si>
  <si>
    <t>Paula Andrea Vargas Rojas</t>
  </si>
  <si>
    <t>VESPA</t>
  </si>
  <si>
    <t>Capital Salud</t>
  </si>
  <si>
    <t>Efectiva - Usuario atendido (Soporte del servicio de salud, al que accedió la persona)</t>
  </si>
  <si>
    <t>Rechazado - Usuario ya no está asegurado con la EAPB</t>
  </si>
  <si>
    <t>Rechazado - carece de calidad en el dato para abordar el caso</t>
  </si>
  <si>
    <t>Sin dato</t>
  </si>
  <si>
    <t>CE</t>
  </si>
  <si>
    <t xml:space="preserve">No </t>
  </si>
  <si>
    <t>Validación Reporte</t>
  </si>
  <si>
    <t>Barrera de Acceso Superada?</t>
  </si>
  <si>
    <t>CLAVIS</t>
  </si>
  <si>
    <t>Secretaria Distrital de Salud</t>
  </si>
  <si>
    <t>Subred Sur</t>
  </si>
  <si>
    <t>Subred Sur Occidente</t>
  </si>
  <si>
    <t>Pasaporte</t>
  </si>
  <si>
    <t>Fontibón</t>
  </si>
  <si>
    <t>Salvoconducto, Asilado o Refugiado</t>
  </si>
  <si>
    <t>Tarjeta de Extranjería</t>
  </si>
  <si>
    <t>Carnet Diplomatico</t>
  </si>
  <si>
    <t>Unisalud</t>
  </si>
  <si>
    <t>Otros Regulares</t>
  </si>
  <si>
    <t>Sin Documento</t>
  </si>
  <si>
    <t>Ferrocarriles</t>
  </si>
  <si>
    <t>No oportunidad en realizar acciones del Plan de Intervenciones Colectivas- PIC</t>
  </si>
  <si>
    <t>Teusaquillo</t>
  </si>
  <si>
    <t>Fallecido</t>
  </si>
  <si>
    <t>Rechazado</t>
  </si>
  <si>
    <t>Consumo de SPA</t>
  </si>
  <si>
    <t>Suicidio Consumado</t>
  </si>
  <si>
    <t>Geográficas</t>
  </si>
  <si>
    <t>G</t>
  </si>
  <si>
    <t>Administrativas</t>
  </si>
  <si>
    <t>A</t>
  </si>
  <si>
    <t>Económicas</t>
  </si>
  <si>
    <t>E</t>
  </si>
  <si>
    <t>Técnicas</t>
  </si>
  <si>
    <t>T</t>
  </si>
  <si>
    <t>Humanas</t>
  </si>
  <si>
    <t>H</t>
  </si>
  <si>
    <t>Acceso Efectivo</t>
  </si>
  <si>
    <t>Persona no ubicable</t>
  </si>
  <si>
    <t>Usuario Insistente</t>
  </si>
  <si>
    <t>Salvoconducto</t>
  </si>
  <si>
    <t>Asilado o Refugiado</t>
  </si>
  <si>
    <t>SOS</t>
  </si>
  <si>
    <t>Salud Bolívar EPS</t>
  </si>
  <si>
    <t>Profesionales de apoyo</t>
  </si>
  <si>
    <t>Errores Subred</t>
  </si>
  <si>
    <t>Semaforización Tablero Reporte</t>
  </si>
  <si>
    <t>Cantidad de campos vacios</t>
  </si>
  <si>
    <t>Tipo Respuesta y Profesional</t>
  </si>
  <si>
    <t>Total Mes y Profesional</t>
  </si>
  <si>
    <t>Consistencia de Respuesta vs Conclusión</t>
  </si>
  <si>
    <t>Ficha</t>
  </si>
  <si>
    <t>Num Doc</t>
  </si>
  <si>
    <t>Igual a 0</t>
  </si>
  <si>
    <t>Opaca el 0</t>
  </si>
  <si>
    <t>Nombres</t>
  </si>
  <si>
    <t>Telefono</t>
  </si>
  <si>
    <t>Igual a 2</t>
  </si>
  <si>
    <t>Verde</t>
  </si>
  <si>
    <t>Igual a 14</t>
  </si>
  <si>
    <t>Fecha</t>
  </si>
  <si>
    <t>Tipo Seg</t>
  </si>
  <si>
    <t>Mayor a 2</t>
  </si>
  <si>
    <t>Amarillo</t>
  </si>
  <si>
    <t>Mayor a 14</t>
  </si>
  <si>
    <t>Entorno/Tra.</t>
  </si>
  <si>
    <t>Menor de 2</t>
  </si>
  <si>
    <t>Rojo</t>
  </si>
  <si>
    <t>Menor de 14</t>
  </si>
  <si>
    <t>Conducta</t>
  </si>
  <si>
    <t>Conclusion</t>
  </si>
  <si>
    <t>Prof. Realiza</t>
  </si>
  <si>
    <t>Abril</t>
  </si>
  <si>
    <t>Efectiva con cita programada</t>
  </si>
  <si>
    <t>Efectiva con soporte de atención</t>
  </si>
  <si>
    <t>En gestión por políticas</t>
  </si>
  <si>
    <t>Persona no contactable</t>
  </si>
  <si>
    <t>Rechazada</t>
  </si>
  <si>
    <t>Usuario inasistente</t>
  </si>
  <si>
    <t>Usuario no aceptan el servicio</t>
  </si>
  <si>
    <t>Total</t>
  </si>
  <si>
    <t>Mayo</t>
  </si>
  <si>
    <t>Junio</t>
  </si>
  <si>
    <t>Julio</t>
  </si>
  <si>
    <t>Agosto</t>
  </si>
  <si>
    <t>Septiembre</t>
  </si>
  <si>
    <t>Octubre</t>
  </si>
  <si>
    <t>Noviembre</t>
  </si>
  <si>
    <t>Diciembre</t>
  </si>
  <si>
    <t>Enero</t>
  </si>
  <si>
    <t>Febrero</t>
  </si>
  <si>
    <t>Marzo</t>
  </si>
  <si>
    <t>Fabian Alexander Ferro</t>
  </si>
  <si>
    <t>Laboral</t>
  </si>
  <si>
    <t>Salud Total EPS</t>
  </si>
  <si>
    <t>SE REALIZO LLAMADA AL USUARIO PARA VERIFICAR ESTADO DE AFILIACION A LA EAPB, NO SE LOGRO COMUNICACION 3227743619</t>
  </si>
  <si>
    <t>Milena Zambrano</t>
  </si>
  <si>
    <t>Edgardo Rafael Marrugo Lopez</t>
  </si>
  <si>
    <t>Capital Salud EPSS</t>
  </si>
  <si>
    <t xml:space="preserve">SE REALIZA VARIAS LLAMADAS A ESTE NUMERO 3103371532 SUENA CORREO DE VOZ </t>
  </si>
  <si>
    <t>Sara Sofia Romero Sanchez</t>
  </si>
  <si>
    <t xml:space="preserve">USUARIA A QUIEN SE LE ACTIVO RUTA DE VALORACION INTEGRAL, MADRE DEL PACIENTE REFIERE QUE TIENE CITA DE CITA OLAYA 18/05/2023 A LAS 10:30 AM </t>
  </si>
  <si>
    <t>Jean Pierre Vargas Aldana</t>
  </si>
  <si>
    <t>Sanitas S.A. E.P.S.</t>
  </si>
  <si>
    <t xml:space="preserve">MADRE DEL MENOR REFIERE QUE LE AGENDARON CITA CITA DE (CYD) PARA EL 15-05-2023 A LAS 5:20 EN EL RESTREPO </t>
  </si>
  <si>
    <t>Gustavo Alejandro Castro Garcia</t>
  </si>
  <si>
    <t>Comunitario</t>
  </si>
  <si>
    <t>SE REALIZO LLAMADA AL USUARIO PARA VERIFICAR ESTADO DE AFILIACION A LA EAPB, NO SE LOGRO COMUNICACION 3188801461</t>
  </si>
  <si>
    <t>María Aleida Cubides Gaitan</t>
  </si>
  <si>
    <t xml:space="preserve">SE REALIZA VARIAS LLAMADAS A ESTE NUMERO 3044280860 SUENA CORREO DE VOZ </t>
  </si>
  <si>
    <t>Jhon Diaz Aviles</t>
  </si>
  <si>
    <t>USUARIO A QUIEN SE LE ACTIVO RUTA PARA ATENCIÓN EN SALUD POR MEDICINA GENERAL O MEDICINA FAMILIAR DEL ADULTO (29 A LOS 59 AÑOS)</t>
  </si>
  <si>
    <t>Sandra Milena Malgarejo Cordero</t>
  </si>
  <si>
    <t>USUARIA REFIERE QUE TIENE CITA DE MEDICINA GENERAL PARA EL 08/05/2023 A LAS 08:00</t>
  </si>
  <si>
    <t>Ana Cecilia Jimenez de Fonseca</t>
  </si>
  <si>
    <t>FAMILIAR RECIBE LLAMADA NO ACEPTA LA CITA DE MEDICINA GENERAL QUE SE LE OFRECE INDICA EL MISMO SOLICITARA LA CITA.</t>
  </si>
  <si>
    <t>Michael Julián López Méndez</t>
  </si>
  <si>
    <t>MADRE DEL MENOR REFIERE QUE TENÍA CITA AGENDADA NO ASISTIO NO SE LE PUEDEN AGENDAR CONSULTAS DE NINGUNA ESPECIALIDAD HASTA QUE REALICE EL TALLER PEDAGÓGICO PARA QUE LE RETIREN EL BLOQUEO.</t>
  </si>
  <si>
    <t>Maria Fanny Rodriguez</t>
  </si>
  <si>
    <t>Hogar</t>
  </si>
  <si>
    <t>SE REALIZA CONTACTO TELEFONICO AL 3017744057 DONDE SE ESTABLECIÓ CONTACTO CON EL HIJO DEL SEÑOR VICTOR CRUZ, QUIEN INFORMÓ QUE LA USUARIA ASISTIO A CITA DE PSICOLOGIA CON EL DOCTOR FABIO MANOTAS POPR ASOCIADA A AFECTACIONES EMOCIONALES RELACIONADAS CON PROBLEMAS POR SU VIVIENDA .</t>
  </si>
  <si>
    <t>Patricia Ortiz</t>
  </si>
  <si>
    <t>Luis Alfredo Blandon Diaz</t>
  </si>
  <si>
    <t>SE REALIZA CONTACTO TELEFONICO AL USUARIO QUIEN INFORMÓ QUE NO ASISTIO A SU CIITA POR QUE NO FUE INFORMADO, PERO CUENTA CON CITA PROGRAMADA DE MEDICINA GENERAL PARA EL 2 DE MAYO A LAS 12.20 PM EN EL CONSULTORIO 404 EN COMPENSAR SEDE 1O DE MAYO.</t>
  </si>
  <si>
    <t>Michael Gonzalez Villareal</t>
  </si>
  <si>
    <t>SE REALIZA CONTACTO TELEFONICO A LA USUARIA QUIEN INFORMA QUE TENIA CITA DE ODONTOLOGIA EL 11/04/2023 A LAS 2.5A PM PERO NO ACEPTO EL SERVICIO POR DISPNIBILIDAD DE TIEMPO, REFIERE QUE EL VIENES 28 DE ABRIL CONTÓ CON CITA DE MEDICIA GENERAL EN SALUD TOTAL SEDE AMERICAS DONDE LE ENVIARON EXAMENES DE LABORATORIO DE RUTINA. SE REFLEXIONA EN LA IMPORTANCIA DE REALIZAR AUTOGESTION PARA NUEVO AGENDAMIENTO DADA LA IMPORTANCIA DE ESTA CONSULTA A SI NO TENGA INTERES POR EL SEVICIO.</t>
  </si>
  <si>
    <t>Martha Zoraida Gonzalez</t>
  </si>
  <si>
    <t>SE REALIZA CONTACTO TELEFONICO A LA USUARIA QUIEN INFORMA QUE SE ENCUENTRA EN SEGUIIMIENTO POR MEDICINA GENERAL, UROLOGI Y PSIQUIATRIA . ULTIMOS CONTROLES MEDICOS EN ABRIL . A NIVEL DE SALUD MENTAL TENIEND EN CUENTA QUE COMPENSAR TERMINÓ EL CONVENIO CON LA CLINICA DE LA PAZ, SE ENCUENTR EN TRANSICION CON EL CENTRO CISNE, PERO YA CONTÓ CON CITA EL 14 DE ABRIL PARA CONTROL DE MEDICAMENTO Y QUE PRESENTA UN DX DEPRESION Y ANSEDAD DESDE HACE 9 AÑOS. SE EVIDENCIA ADHERENCIA A TRATAMIENTO TANTO MEDICO COMO FARMACOLOGICO.</t>
  </si>
  <si>
    <t>Erika Edilia Castillo</t>
  </si>
  <si>
    <t>SE REALIZA CONTACTO TELEFONICO A LA USUARIA QUIEN INFORMA QUE SU HIJA ES QUIEN LA TIENE AFILIADA A LA EPS. INFORMA QUE DESDE HACE APROXIMADAMENTE UN AÑO NO ASISTE A CONSULTA DE MEDICINA GENRAL TANTO POR TIEMPO LABORAL COMO PORQUE SEGUN INFORMA ELLA "GOZA DE BUENA SALUD POR TAL MOTIVO NO NECESITA EL SERVICIO". AL VERIFICAR LA BASE DE DATOS EN LAS OBSERVACIONES SE MENCIONA QU SE ENCUENTRA RETIRADA DE LA EPS. AL VERIFICAR EL ADRES, SE EVIENCIA QUE SU ESTADO DE AFILIACION ES ACTIVO, POR LO QUE SE SENSIBILIZA EN LA IMPORTANCIA DE REALIZAR AUTOGESTION PARA AGENDAR CITA DE MEDINA GENERAL.</t>
  </si>
  <si>
    <t>Maria Angelica Acosta</t>
  </si>
  <si>
    <t>SE REALIZAN VARIAS LLAMADAS TELEFONICAS AL NUMERO DE CONTACTO REPORTADO POR LA USUARIA EL 3112932358, PERO LA LLAMADA TRANSFIERE A SISTEMA CORREO DE VOZ DE MANERA REITERATIVA .</t>
  </si>
  <si>
    <t>Shermie Suarez lara</t>
  </si>
  <si>
    <t>Institucional</t>
  </si>
  <si>
    <t>SE REALIZA CONTACTO TELEFONICO A LA TIA MATERNA LA SEÑORA MARCELA LARA QUIEN INFORMA QUE LA MENOR TIENE CITA PROGRAMADA DE CRECIIENTO Y DESARROLLO E SALUD TOTAL SEDE OLAYA EL 12 DE MAYO DE 2023 . LA CITA DE ODONTOLOGIA ESTA PENDIENNTE POR DEFINIR. PARA CAMBIO DE SEDE MAS PROXIMA AL LUGAR DE SSU RESIDENCIA YA QUE FUE A GENDADA EN SEDE LA COLINA.</t>
  </si>
  <si>
    <t>David Geronimo Cubillos</t>
  </si>
  <si>
    <t>SE REALIZA CONTACTO TELEFONICO EN VARIAS OPPORTUNIDADES DELDIA PERO LA LLAMADA TRANFIERE A SISTEMA CORREO DE VOZ</t>
  </si>
  <si>
    <t>Hemberg Dario Garcia</t>
  </si>
  <si>
    <t>SE REALIZA CONTACTO TELEFONICO CON LA MADRE DEL USUARIO , LA SEÑORA IRENE GARZON DE GARCIA QUIE INFORMA QUE EL PACIENTE RECIBE A TENCION POR SALUD MENTAL A NIVEL DE PSICOLOGIA Y PSIQUIATRIA EN EL HOSPITAL SAN IGNASIO Y CUENTA CON ADHERENCA A TRATAMIENTO POR LO QUE NO REQUIERE CITAS MEDICAS. CUENTA CON CONTROL PARA EL 30 D MAYO 2023 EN LA UNIDAD DE SALUD MENTAL DEL HOSPITAL</t>
  </si>
  <si>
    <t>Juan Esteban Quiñones</t>
  </si>
  <si>
    <t>SE REALIZA CONTACTO TELEFONICO SE ESTABLECIO CONNTACTO CON LA SEÑORA STELLA ZIPA PROFESAROA DEL MENOR EN EL JARDIN, QUIE INFORMÓ QUE LA MADRE ASISTIÓ ´A LA CITA DE VALORACION INTEGRAL POR ENFERMERIA EL DIA 4/04/2023 EN SALUD TOTAL SEDE OLAYA CON LA JEFE LAURA ACOSTA. CUENTA COO EL SOPORTE D ELA ATENCION EN EL OBSERVADOR DEL JARDIN PARA CONTROL Y SEGUIMIETO.</t>
  </si>
  <si>
    <t>Felipe Legarda Benavidez</t>
  </si>
  <si>
    <t>USUARIIO RECHAZADO POQUE SE HABIA ASIGNADO CON EPS COMPENSAR, SE REALIZA AJUSTE A CAPITAL SALUD POR AJUSTE DEL PORFESIONAL PARA ASIGNACION DE CITA A MEDICIANA GENERA. YA SE ENVIO A CORREO ELECTRONICO AAL EPS, TODA VEX QUE NO SE HA DADO RESPPUESTA.SE REALIZAN MULTIPLES LLAMDAS PER LA LLAMADA A TRANFIERE A SISTEMA CORREO DE VOZ.</t>
  </si>
  <si>
    <t>Yeison David Piratova</t>
  </si>
  <si>
    <t>SE REALIZAN VARIAS LLAMADAS TELEFONICAS AL NUMERO DE CONTACTO REPORTADO POR EL USUARIO 3132531009 , PERO LA LLAMADA TRANSFIERE A SISTEMA CORREO DE VOZ DE MANERA REITERATIVA .</t>
  </si>
  <si>
    <t>Luis Carlos Huertas</t>
  </si>
  <si>
    <t>Educativo</t>
  </si>
  <si>
    <t xml:space="preserve">SE REALIZA LLAMADA TELEFÓNICA AL USUARIO EN VARIAS OCASIONES SIN OBTENER RESPUESTA. LA LLAMADA DERIVA AL CORREO DE VOZ. </t>
  </si>
  <si>
    <t>Angel Mauricio Cabarcas</t>
  </si>
  <si>
    <t>SE REALIZAN LLAMADAS TELEFÓNICAS A LOS DOS NÚMEROS REPORTADOS (3007419073 - 3242151286). EN AMBOS CASOS, LOS NÚMEROS DE TELÉFONO SE ENCUENTRAN FUERA DE SERVICIO.</t>
  </si>
  <si>
    <t>Ashly Luciana Calderon Mora</t>
  </si>
  <si>
    <t xml:space="preserve">SE REALIZA CONTACTO TELEFÓNICO CON RICARDO CALDERÓN, PADRE DE LA MENOR, QUIEN INFORMA QUE LA NIÑA CONTÓ CON CITA DE ODONTOPEDIATRÍA EL 8/2/2023 Y TIENE PROGRAMADA CITA DE PEDIATRÍA EL 10/5/2023 EN COMPENSAR SEDE PRIMERO DE MAYO. PENDIENTE POR AGENDAMIENTO LA CITA DE PSICOLOGÍA Y OPTOMETRÍA PORQUE NO HAY AGENDA. </t>
  </si>
  <si>
    <t>Hellen Naomy Navarro</t>
  </si>
  <si>
    <t>SE REALIZA CONTACTO TELEFÓNICO CON DIANA SOTO, MADRE DE LA MENOR, QUIEN INFORMA QUE TIENE PROGRAMADA CITA DE ODONTOLOGÍA EL DÍA 16/5/2023 A LAS 5PM EN SALUD TOTAL SEDE PRIMERO DE MAYO.</t>
  </si>
  <si>
    <t>Danna Valeria Hidalgo</t>
  </si>
  <si>
    <t xml:space="preserve">SE REALIZA CONTACTO TELEFÓNICO CON LUZ MILLA MENDEZ, MADRE DE LA MENOR, QUIEN INFORMA QUE ASISTIÓ A CITA DE ODONTOLOGÍA EL 4/5/2023 QUIEN REMITIÓ A EXÁMENES DE LABORATORIO PARA EL 8/5/2023 PARA CONFIRMAR ESTUDIO DE TROMBOCITOSIS, POR LO CUAL SE INFORMA QUE HASTA OBTENER ESTOS RESULTADOS NO SE REALIZA NINGUNA EXTRACCIÓN DE PIEZAS DENTALES. TIENE PROGRAMADA CITA DE PEDIATRÍA EL 11/5/2023 </t>
  </si>
  <si>
    <t>Claudia Milena Castillo</t>
  </si>
  <si>
    <t xml:space="preserve">SE REALIZA LLAMADA TELEFÓNICA A LA USUARIA. EL PRIMER NÚMERO (3202988320) SE ENCUENTRA DAÑADO. AL REALIZAR LA LLAMADA AL SEGUNDO NÚMERO (3204377353) , LA PERSONA QUE CONTESTA REFIERE NO CONOCER A LA USUARIA, INDICANDO QUE SE ENCUENTRA EQUIVOCADO. </t>
  </si>
  <si>
    <t>Lida Estella Vaca Sanchez</t>
  </si>
  <si>
    <t>SE REALIZA LLAMADA TELEFÓNICA A LA USUARIA, LA CUAL INFORMA QUE TIENE CITA PROGRAMADA PARA EL 20/05/2023 A LAS 8AM DE EXÁMENES DE LABORATORIO. ESTÁ PENDIENTE CITA DE OPTOMETRÍA, LA CUAL NO LE HA SIDO ASIGNADA (MOTIVO DE CANALIZACIÓN).</t>
  </si>
  <si>
    <t>Ana Estela Vasquez</t>
  </si>
  <si>
    <t xml:space="preserve">SE REALIZA LLAMADA TELEFÓNICA A LA USUARIA, SE ESTABLECIÓ CONTACTO CON EDITH SABOGAL (HIJA), QUIEN INFORMA QUE LA USUARIA CUENTA CON DOS DOSIS DE VACUNA DE COVID-19. PRIMERA DOSIS JULIO 2021, SEGUNDA DOSIS JULIO 2022. POR SOLICITUD DE LA USUARIA, NO SE COLOCA TERCERA DOSIS POR AFECTACIONES EN SU SALUD DERIVADAS DE LA VACUNA. ACTUALMENTE, GOZA DE BUENA SALUD. </t>
  </si>
  <si>
    <t>Luz Marina Torres</t>
  </si>
  <si>
    <t xml:space="preserve">SE REALIZA LLAMADA TELEFÓNICA A LA USUARIA, SE ESTABLECIÓ CONTACTO CON SANDRA CANO (HIJA), QUIEN INFORMA QUE LA PACIENTE NO ASISTIÓ A LA CITA PROGRAMADA EL 15/05/2023 A LAS 4.11PM PARA LA REALIZACIÓN DE MAMOGRAFÍA POR OLVIDO DE LA MISMA. SE INDICA LA CORRESPONSABILIDAD DE LEVANTAR LA INASISTENCIA PARA LOGRAR AGENDAR UNA NUEVA CITA, YA QUE CUENTA CON OTRA INASISTENCIA A OTRA CITA PREVIA. </t>
  </si>
  <si>
    <t>Maria Antonia Olarte</t>
  </si>
  <si>
    <t xml:space="preserve">SE REALIZA LLAMADA TELEFÓNICA A LA USUARIA, QUIEN INFORMA QUE YA CUENTA CON AGENDAMIENDO DE CITA DE CITOLOGÍA PARA EL 05/06/2023 EN LA IPS VIRREY SOLIS OLAYA. POR SU PARTE, INFORMA QUE TIENE CITA PROGRAMADA DE MEDICINA GENERAL EL 16/05/2023 A LAS 11.20AM EN LA IPS VIRREY SOLIS OLAYA. </t>
  </si>
  <si>
    <t>Claudia Liliana Gonzalez</t>
  </si>
  <si>
    <t xml:space="preserve">SE REALIZA LLAMADA TELEFÓNICA A LA USUARIA, QUIEN INFORMA QUE TIENE AGENDADO EL CURSO VIRTUAL PARA EL DESBLOQUEO DEL SISTEMA EN LA SEGUNDA SEMANA DE MAYO. ESTABLECIÓ EL COMPROMISO DE AGENDAR CITA POR MEDICINA GENERAL EN EL CAPS BELLO HORIZONTE, EL CENTRO MÁS CERCANO A SU RESIDENCIA. </t>
  </si>
  <si>
    <t>Sandra Alape Ortiz</t>
  </si>
  <si>
    <t>GPAISP</t>
  </si>
  <si>
    <t xml:space="preserve">SE REALIZA CONTACTO TELEFÓNICO CON LA USUARIA, INFORMA QUE SE REALIZÓ CANALIZACIÓN PARA CITOLOGÍA PERO ESTÁ PENDIENTE DE LLAMADA PARA LA ASIGNACIÓN. </t>
  </si>
  <si>
    <t>Leydi Katherine Kristen</t>
  </si>
  <si>
    <t xml:space="preserve">SE REALIZAN LLAMADAS TELEFÓNICAS AL NÚMERO REPORTADO (3113132263). EL NÚMERO TRANSFIERE AL SISTEMA DE CORREO DE VOZ. </t>
  </si>
  <si>
    <t>Lumila Martinez Mora</t>
  </si>
  <si>
    <t>SE REALIZA CONTACTO TELEFÓNICO CON LA SEÑORA BLANCA CECILIA PORRAS, JEFE DE LA USUARIA, QUIEN INFORMA QUE LA USUARIA NO SE ENCUENTRA TRABAJANDO EN EL DÍA SÁBADO. SE LE INFORMA LA CITA PROGRAMADA PARA EL DÍA 27/05/2023 EN LA NUEVA EPS SEDE RESTREPO.</t>
  </si>
  <si>
    <t>Angel Santiago Rodriguez</t>
  </si>
  <si>
    <t>SE REALIZA COMUNICACIÓN AL TELÉFONO REGISTRADO EN LA BASE DE DATOS (3104943090), CONTESTA LA PROFESORA DENIS ADRIANA BATANERO, Y PROPORCIONA EL NÚMERO DEL PADRE DEL MENOR, EL SEÑOR LUIS CELIS (3107343556). AL REALIZAR MÚLTIPLES LLAMADAS TELEFÓNICAS A ESTE NUEVO NÚMERO, LA LLAMADA TRANSFIERE A CORREO DE VOZ.</t>
  </si>
  <si>
    <t>Maria Graciela Marulanda</t>
  </si>
  <si>
    <t xml:space="preserve">SE REALIZA CONTACTO TELEFÓNICO CON LA USUARIA EN EL NÚMERO DE TELEFONO 3213383517. REFIERE NO CONTAR CON CITAS MÉDICAS, EL DÍA DEL TAMIZAJE LE TOMARON LA TENSIÓN Y TENÍA LA TENSIÓN ALTA. REFIERE NO CONTAR CON NINGÚN PROBLEMA DE SALUD Y SE ENCUENTRA FUERA DE BOGOTÁ (DORADAL - ANTIOQUIA). </t>
  </si>
  <si>
    <t>Tulia Torres Tovar</t>
  </si>
  <si>
    <t xml:space="preserve">SE REALIZA CONTACTO TELEFÓNICO CON LA USUARIA, QUIEN CONFIRMA HABER ASISTIDO A CITA MÉDICA EL DÍA 11/05/2023. INFORMA REMISIONES A CITA DE FISIATRÍA Y ORTOPEDIA. </t>
  </si>
  <si>
    <t>Maria Gilma Millan</t>
  </si>
  <si>
    <t xml:space="preserve">SE REALIZA CONTACTO TELEFÓNICO CON LA USUARIA, SE LE RECUERDA SU CITA DE CONTROL CARDIOVASCULAR EL DÍA 7/7/2023 EN VS 20 DE JULIO. REFIERE CONTAR TAMBIÉN CON CITA PROGRAMADA DE GASTROENTEROLOGÍA EL DÍA 22/6/2023 A LAS 11.40AM EN SALUD TOTAL CALLE 100. </t>
  </si>
  <si>
    <t>Melani Sofia Soto</t>
  </si>
  <si>
    <t xml:space="preserve">SE REALIZA CONTACTO TELEFÓNICO, CONTESTA LA PROFESORA DEL HOGAR COMUNITARIO LOS MONOS. REFIERE NÚMERO DE TELÉFONO DE LOS PAPÁS, LUIS SOTO Y DANIELA DEL CARO (3184621443, 3182973834). LA PROFESORA CONFIRMA ESQUEMA DE VACUNACIÓN COMPLETO CON SOPORTE DE DOCUMENTOS. AL LLAMAR A LOS NÚMEROS DE TELÉFONO ENTREGADOS POR LA PROFESORA, ESTOS TRANSFIEREN AL SISTEMA DE CORREO DE VOZ. </t>
  </si>
  <si>
    <t>Cristofer Joel Molina</t>
  </si>
  <si>
    <t>SE REALIZA VARIOS INTENTO MARCANDO AL NUMERO 3229398321 NO CONTESTAN NO SE LOGRA COMUNICACIÓN</t>
  </si>
  <si>
    <t>Juan David Vanegas</t>
  </si>
  <si>
    <t>SE REALIZA LLAMADA AL 3203506828 NO ACTIVO. 3107964014 APAGADO. 3123330006 NO ACTIVO. 3138352166 NO CONTESTAN</t>
  </si>
  <si>
    <t>Ariadna Suarez Bonilla</t>
  </si>
  <si>
    <t>PACIENTE QUE SELE ACTIVO RUTA DE PROMOCIÓN Y MANTENIMIENTO DE LA SALUD FUE VALORADA POR CONSULTA DE CONTROL EN ATENCIÓN INTEGRAL POR ENFERMERIA EL DIA 15/02/2023 MADREREFIERE QUE TUVO CONTROL POR PEDIATRIA</t>
  </si>
  <si>
    <t>Jelimar Pernalete Marcano</t>
  </si>
  <si>
    <t xml:space="preserve">SE REALIZA CONTACTO TELEFONICO CONTESTA LA ABUELA DEL MENOR ,LIDIMAR MARCANO, REFIERE QUE TIENE CITA DE MEDICINA PEDIACTRICA 2023/05/12 A LAS 3:20 EN EL CENTRO DE SALUD ANTONIO NARIÑO. </t>
  </si>
  <si>
    <t>Milan Jael Valle</t>
  </si>
  <si>
    <t>SE INDGA CON LA MAMA DEL USUARIO REFIERE QUE LE OFRECIRON CITA DE SALUD ORAL PARA EL DÍA 13/05/2023 MADRE DE USUARIO REFIERE QUE NO LA ACEPTA CITA, NO LE SIRVE ESA FECHA .</t>
  </si>
  <si>
    <t>Luz Marina Perez</t>
  </si>
  <si>
    <t xml:space="preserve">USUARIO REFIERE NO ACEPTAR CITA DE TOMA DE CITOLOGIA POR PERMISO LABORAL </t>
  </si>
  <si>
    <t>Nidia Johana Maldonado</t>
  </si>
  <si>
    <t>Vigilancia en Salud Pública</t>
  </si>
  <si>
    <t>USUARIO NO ASEGURADO CON LA EAPB A LA QUE FUE REMITIDO, LA SEÑORA NIDIA JOHANA MALDONADO MARTINEZ CON CC 52855452 REGISTRA EN ESTADO RETIRADO EN RÉGIMEN CONTRIBUTIVO POR TERMINACIÓN LABORAL REPORTADA EN PLANILLA 9449262650 PARA EL MES DE ABRIL DEL 2023. POR OTRA PARTE, SE VERIFICA Y LA SEÑORA EN REFERENCIA NO CUMPLE CON PUNTAJE DEL SISBEN PARA MOVILIDAD A RÉGIMEN SUBSIDIADO; NO SE ENCENTRA CLASIFICADA EN NINGÚN GRUPO DE ACUERDO CON RESOLUCIÓN 1870 DE DICIEMBRE DEL 2021 CON LA NUEVA METODOLOGÍA SISBEN IV, POR LO CUAL NO CUMPLE PARA MOVILIDAD</t>
  </si>
  <si>
    <t>Karen Valentina Florez</t>
  </si>
  <si>
    <t>USUARIO LE REALIZA VARIAS LLAMADAS AL NUMERO 3115312910 NO SE TIENE CONTACTO</t>
  </si>
  <si>
    <t>Abbie Hurtado</t>
  </si>
  <si>
    <t>PACIENTE DE 4 AÑOS QUE SE LE ACTIVO RUTA DE PROMOCION Y MANTENIMIENTO MADRE REFIERE QUE ASISTE A VALORACION POR PEDIATRIA EL DIA 02/05/2023 DRA SUAZA</t>
  </si>
  <si>
    <t>Laura Alejandra Giraldo</t>
  </si>
  <si>
    <t>SE CONFIRMA CITA CON LA SEÑORA STEFANI GONZALEZ (MADRE) AL NUMERO DE CONTACTO 3005560931CESAR AUGUSTO MORENOPSICOLOGIA10-may3:10 p. m</t>
  </si>
  <si>
    <t>Angela Maria Buitrago</t>
  </si>
  <si>
    <t>USUARIO RECIBE LLAMADA DE MANERA GROSERA REFIERE QUE NO ESTABA ENTERADA DE LA REMISION Y QUE EN EL MOMENTO NO REQUIERE LAS CITAS DE MEDICINA GENERAL NI PSICOLOGIA, REFIERE LAS SOLICITARA PERSONALEMENTE CUANDO LAS REQUIERA</t>
  </si>
  <si>
    <t>Andy Joel Cifuentes</t>
  </si>
  <si>
    <t xml:space="preserve">SE REALIZA CONTACTO CON LA MADRE DEL MENOR EN DONDE REFIERE QUE EL MENOR ANDY JOEL SE ENCUENTRA AFILIADO A LA EPS SANITAS </t>
  </si>
  <si>
    <t>Angel Gabriel Tibavisco</t>
  </si>
  <si>
    <t xml:space="preserve">SE REALIZA CONTACTO TELEFONICO CON LA SEÑORA MARIA ISABEL EN DONDE REFIERE QUE EL MENOR ANGEL GABRIEL TIENE CITA EL 31 DE MAYO EN LA 1 DE MAYO DE ATENCION INTEGRAL </t>
  </si>
  <si>
    <t>Miguel Angel Peñuela</t>
  </si>
  <si>
    <t xml:space="preserve">SE REALIZA CONTACTO TELEFONICO CON LA SEÑORA LEIDY REFIERE QUE EL MENOR DE MIGUEL ANGEL TUVO CITAS MEDICAS PERO ESTA PENDIENTE UNA RADIOGRAFIA. </t>
  </si>
  <si>
    <t>Linda Victoria Diaz</t>
  </si>
  <si>
    <t xml:space="preserve">SE REALIZA CONTACTO TELEFONICO CON LA SEÑORA DIANA MAMA DE LA MENOR LINDA VICTORIA DIAZ REFIERE QUE TUVO CITA DE PEDIATRIA A INICIO DE MES Y TIENE UNA AGENDADA PARA CYD EL 29 DE MAYO EN LAS AMERICAS. </t>
  </si>
  <si>
    <t>Valeri Alexandra Moreno</t>
  </si>
  <si>
    <t>FAMILIAR RECIBE LLAMADA NO ACEPTA LA CITA OFRECIDA DE MEDICINA GENERAL EN EL MOMENTO NO CUENTA CON EL TIEMPO REFIERE ELLOS LA SOLICITAN PERSONALMENTE</t>
  </si>
  <si>
    <t>Valeri Sofia Sanchez</t>
  </si>
  <si>
    <t xml:space="preserve">USUARIA REFIERE QUE NO ASISTE A CONSULTA PROGRAMADA DE CONTROL EN ATENCIÓN INTEGRAL EN PRIMERA INFANCIA POR MOTIVOS PERSONALES </t>
  </si>
  <si>
    <t>Marla Astrid Morantes</t>
  </si>
  <si>
    <t>SE ESTABLECE CONTACTO TELEFONICO CON LA USUARIA AL 3227410448, REFIERE QUE AL MOMENTO DE LA ACTIVACION DE RUTA NO SABIA QUE ESTABA SUSPENDIDA DE LA EAPB.</t>
  </si>
  <si>
    <t>Tatiana Eraso</t>
  </si>
  <si>
    <t>laura Valentina Castellano</t>
  </si>
  <si>
    <t>SE REALIZA LLAMADA EN TRES OCASIONES AL 3002891795 PASA A BUZON</t>
  </si>
  <si>
    <t>Gloria Lili Pulgarin</t>
  </si>
  <si>
    <t>SE REALIZA LLAMADA AL 3123388728 LA USUARIA REFIERE QUE RECIBIO LA VISITA DE LA AUXILIAR DE ENFERMERIA Y QUE LE BRINDO UNA BUENA EDUCACION, POR OTRO LADO LA EAPB NO SE HA COMUNICADO CON ELLA, LA RESPUESTA QUE LA EPS BRINDO FUE QUE LA USUARIA TUVO CITA POR MEDICINA PY D EN 2021. NO SE DIO RESPUESTA A SU NECESIDAD DE HIGIENE ORAL.</t>
  </si>
  <si>
    <t>Ana Fidelia Ortiz</t>
  </si>
  <si>
    <t>SE REALIZA LLAMADA AL 3133978174 SE ESTABLECE CONTACTO CON LA USUARIA REFIERE QUE MAS O MENOS A LOS 8 DIAS DE LA VISITA SU EPS LE CONTATO Y LE AGENDO CITA PARA MAMOGRAFIA PARA EL 23/05/2023, ESTA CONFORME CON LA ATENCION RECIBIDA.</t>
  </si>
  <si>
    <t>Maria Nancy Valencia</t>
  </si>
  <si>
    <t>SE REALIZA LLAMADA AL 3134248559 Y RESPONDE LA USUARIA REFIERE QUE NO ESTA INTERESADA EN LOS SERVICIOS OFERTADOS.</t>
  </si>
  <si>
    <t>Juleth Caterine Carvajal</t>
  </si>
  <si>
    <t>SE REALIZA LLAMADA AL 3017539218 SE ESTABLECE CONTACTO CON LA USUARIA REFIERE QUE DESDE QUE SE LE REALIZARON LA VISITA HASTA QUE LA EPS LE CONTACTO PASARON APROXIMADAMENTE DOS SEMANAS, NO PUDO ACEPTAR LA CITA POR SU HORARIO LABORAL. SE LE RECUERDA LA IMPORTANCIA DE LA TOMA DE CCU Y ASISTENCIA A SALUD ORAL.</t>
  </si>
  <si>
    <t>Blanca Miriam Peña</t>
  </si>
  <si>
    <t>SE REALIZA LLAMADA AL 3168801760 SE ESTABLECE CONTACTO CON LA USUARIA LA CUAL REFIERE QUE LA EAPB NO SE PUESTO EN CONTACTO CON ELLA, LA EPS RESPONDE " usuario con atencion medica para agendamiento por la subred integral de servicios de salud,se remite para agendamiento" NO ESTA DANDO RESPUESTA A LAS NECESIDADES DE LA USUARIA</t>
  </si>
  <si>
    <t>Disneyla Estrada Arteaga</t>
  </si>
  <si>
    <t>SE REALIZA LLAMADA AL 3143481985 EL TELEFONO SE ENCUENTRA A PAGADO. Y NO HAY MAS USUARIOS PARA ESTE ENTORNO Y ESTE ITEM.</t>
  </si>
  <si>
    <t>Liam Felipe Morales</t>
  </si>
  <si>
    <t>SE REALIZA VARIOS INTENTOS TELEFONICOS FUERA DE SERVICIO</t>
  </si>
  <si>
    <t>Sara Valentina Pedraza</t>
  </si>
  <si>
    <t>SE REALIZA VARIOS INTENTOS A LOS SIGUIENETESV NUMEROS SE ENCUENTRAN APAGADOS LOS NUMEROS DE CONTACTO 3102627107 (APAGADO)- 319580925</t>
  </si>
  <si>
    <t>Marlly Yasmin Vargas</t>
  </si>
  <si>
    <t xml:space="preserve">SE REALIZA CONTACTO TELEFONICO CON LA SEÑORA MARLLY REFIERE QUE AISTIO EL 5 DE MAYO AL COMPENSAR DE LA 68 A LA APLICACION DE LA VACUNA TD GESTANTE E INFLUENCIA SIGUE PENDIOENTE LA DE LAS 26 SEMANAS. </t>
  </si>
  <si>
    <t>Thmas Santiago Rodriguez</t>
  </si>
  <si>
    <t>SE REALIZA CONTACTO TELEFONICO CON MADRE DEL MENOR EN DONDE REFIERE QUE TIENE CITA DE CONTROL POR PEDIATRIA PARA EL DIA 17/05/2023 A LAS 6:20</t>
  </si>
  <si>
    <t>Luciana Barrera Torres</t>
  </si>
  <si>
    <t>CONTESTA MAMÁ, ASTRID BARRERA, NO ACEPTA CONSULTA DE -ENFERMERÍA PYD-PORQUE DESEA LA CITA EN EL CENTRO DE SALUD PERSEVERACIA Y EN EL MOMENTO NO HAY DISPONIBILIDAD DE AGENDA</t>
  </si>
  <si>
    <t>Emily Alida Torres</t>
  </si>
  <si>
    <t xml:space="preserve">SE REALIZA CONTACTO CON EL SEÑOR ORLANDO PADRE DE LA MENOR EN DONDE REFIERE QUE NO ASISTIO A LA CITA POR QUE NO LE AVISARON SOBRE ESTA Y APARTE SE HA ACERCADO A PEDIR CITA Y NO HAY AGENDA </t>
  </si>
  <si>
    <t>Sara Sofia Marin Merchan</t>
  </si>
  <si>
    <t>SE REALIZA VARIOS INTENTOS TELEFONICOS SUENA APAGADO</t>
  </si>
  <si>
    <t>Glennys Yulitsa Aparicio</t>
  </si>
  <si>
    <t>Análisis y políticas</t>
  </si>
  <si>
    <t>SE REALIZA CONTACTO TELEFÓNICO CON LA USUARIA, QUIEN REFIERE QUE TIENE CITA DE MEDICINA GENERAL PROGRAMADA PARA EL 20/5/2023 A LAS 8.40AM Y CITA DE PLANIFICACIÓN FAMILIAR EL DÍA 24/6/2023 A LAS 4PM EN SANITAS SEDE RESTREPO.</t>
  </si>
  <si>
    <t>Angely Valeria Rodriguez</t>
  </si>
  <si>
    <t>SE ESTABLECE CONTACTO CON USUARIA AL 3145079671 YULI NUÑES MADRE REFIERE QUE LA MENOR TUVO CITA EL MIERCOLES 17/05/23 9 AM LAS AMERICAS, LA REMITIERON A PSIQIATRIA Y PSICOLOGIA, REFIERE QUE ESTA INCONFORME YA QUE LA EPS NO TENIA AGENDA. EN TREATAMIENTO PICOLOGICO CON FUNDACION PROMEJORAMIENTO HUMANO.</t>
  </si>
  <si>
    <t>Damian Santiago Melo</t>
  </si>
  <si>
    <t>SE REALIZA LLAMADA AL 6017527422 RESPONDE FANNY DIAZ ABUELA MATERNA MANIFIESTA QUE LA EPS SE COMUNICO CON LA MADRE DEL NIÑO Y LE AGENDO CITA PARA EL 29/05/2023.</t>
  </si>
  <si>
    <t xml:space="preserve">Arnulfo Tocarema </t>
  </si>
  <si>
    <t xml:space="preserve">SE REALIZA LLAMADA TELEFÓNICA AL NÚMERO 3154394283, FUERA DE SERVICIO. EN LAS OBSERVACIONES SE ENCUENTRA EL NÚMERO 3172645439, SE ESTABLECIÓ CONTACTO CON LA SEÑORA BLANCA CANAL (HIJA) QUIEN CONFIRMA CITA DE MEDICINA GENERAL PROGRAMADA PARA EL DÍA 27/05/2023 A LAS 8.30AM EN SALUD TOTAL. </t>
  </si>
  <si>
    <t xml:space="preserve">Sharon Yulieth Prieto </t>
  </si>
  <si>
    <t xml:space="preserve">SE ESTABLECE CONTACTO TELEFÓNICO CON LA MADRE DE LA MENOR DE 11 AÑOS DE EDAD, QUIEN VALIDA EL DOCUMENTO DE IDENTIDAD (TI 1016726631), EPS COMPENSAR. MENCIONA ATENCIÓN MÉDICA POR PSICOLOGÍA DURANTE LA SEMANA INMEDIATAMENTE ANTERIOR, PERO NO RECUERDA LA FECHA EXACTA. </t>
  </si>
  <si>
    <t>Angela Mariana Reina</t>
  </si>
  <si>
    <t xml:space="preserve">SE REALIZAN MÚLTIPLES LLAMADAS TELEFÓNICAS A LOS NÚMEROS 3108827989 Y 6015229950. LA LLAMADA SE ENVÍA AL SISTEMA DE CORREO DE VOZ. </t>
  </si>
  <si>
    <t>Manuelle Camilo Sierra</t>
  </si>
  <si>
    <t xml:space="preserve">SE ESTABLECE CONTACTO TELEFÓNICO CON EL PADRE DEL MENOR (CRISTIAN SIERRA). CONFIRMA QUE SE ENCUENTRA EN SEGUIMIENTO TANTO POR EL ICBF, COMO POR TRABAJO SOCIAL, EL CUAL TIENE AGENDADA CITA EL 15/06/2023, SIN CONFIRMAR HORA ASIGNADA. DEL MISMO MODO CONFIRMA QUE TUVO CITA DE PEDIATRÍA EL 30/03/2023 Y SE ENCUENTRA PENDIENTE DE AGENDAMIENTO LA CITA DE PSICOLOGÍA POR FALTA DE AGENDA. </t>
  </si>
  <si>
    <t>Rafael Garcia Gutierrez</t>
  </si>
  <si>
    <t>SE ESTABLECE CONTACTO TELEFÓNICO CON EL USUARIO, QUIEN INFORMA QUE TIENE CITA DE MEDICINA GENERAL PROGRAMADA PARA EL 12/06/2023 A LAS 4PM CON LA DOCTORA MARIA REDONDO. ASi MISMO, CUENTA CON CONTROL DEL PROGRAMA DE CRÓNICOS EL DÍA 08/08/2023 A LAS 2PM EN LA SEDE PLAZA CENTRAL.</t>
  </si>
  <si>
    <t>Juan Antonio Rodriguez</t>
  </si>
  <si>
    <t xml:space="preserve">SE REALIZA CONTACTO TELEFÓNICO CON LA MADRE DEL MENOR (IVANA ROA), REFIERE QUE EL MENOR CUENTA CON EL ESQUEMA DE VACUNAS COMPLETO, EXCEPTO INFLUENZA, POR UN CUADRO GRIPAL, POR LO CUAL EN SU EPS COMPENSAR LE INFORMARON QUE DEBÍA SER COLOCADA UN MES DESPUÉS. MADRE REFIERE QUE EN LA PRIMERA SEMANA DE JUNIO IRÁ PARA LA RESPECTIVA VACUNA. </t>
  </si>
  <si>
    <t>Maria Fernanda Ortiz</t>
  </si>
  <si>
    <t>MENOR DE 16 AÑOS, AFILIADA A SALUD TOTAL, EL ESTADO DE LA CANALIZACIÓN ES RECHAZADO PORQUE LA ACTIVACIÓN FUE REALIZADA A LA EAPB DE SURA. SE ESTABLECE CONTACTO TELEFÓNICO CON LA MADRE, MÉLIDA ROMERO, REFIERE QUE DURANTE EL MES DE ABRIL LA MENOR TUVO CITA DE PSICOLOGÍA EN SU EPS SALUD TOTAL, PENDIENTE AGENDAMIENTO DE CONTROL POR FALTA DE DISPONIBILIDAD DE AGENDA. DEL MISMO MODO, INFORMA QUE SE ENCUENTRA EN TRATAMIENTO DE DERMATOLOGÍA CADA TRES MESES POR PROBLEMAS DE ACNÉ,</t>
  </si>
  <si>
    <t>Alan Nikel Mendovel</t>
  </si>
  <si>
    <t xml:space="preserve">SE REALIZAN MÚLTIPLES LLAMADAS TELEFÓNICAS AL NÚMERO REGISTRADO 3124002984. LA LLAMADA SE ENVÍA AL SISTEMA DE CORREO DE VOZ. </t>
  </si>
  <si>
    <t>Luz Marina Cardenas</t>
  </si>
  <si>
    <t xml:space="preserve">SE ESTABLECIO CONTACTO CON LA USUARIA, QUIEN INFORMA QUE EL DÍA 24/05/2023 TUVO CONSULTA DE TELEORIENTACIÓN POR PSICOLOGÍA CON LA DOCTORA BERTA FIGUEROA. CUENTA CON CITA PROGRAMADA DE MEDICINA GENERAL PARA EL DÍA 30/05/2023 A LAS 11.19 AM EN LA AV CARACAS # 49 - 83 CON LA DOCTORA JULIA VASQUEZ </t>
  </si>
  <si>
    <t>Sofia Zarate Duarte</t>
  </si>
  <si>
    <t xml:space="preserve">SE REALIZAN MÚLTIPLES LLAMADAS TELEFÓNICAS AL NÚMERO REGISTRADO 3213338774. LA LLAMADA SE ENVÍA AL SISTEMA DE CORREO DE VOZ. </t>
  </si>
  <si>
    <t>Ana Cecilia Medina</t>
  </si>
  <si>
    <t xml:space="preserve">SE REALIZA CONTACTO TELEFÓNICO AL NÚMERO 3044388252 A ALEJANDRA VARELA, SOBRINA DE LA USUARIA, QUIEN INFORMÓ QUE EN ESTE MOMENTO CUENTA CON CONTROLES POR MEDICINA FAMILIAR CADA TRES MESES POR SU DIABETES. PENDIENTE CONTROL EN EL MES DE JUNIO. REFIERE QUE NO LE HAN REALIZADO EXÁMENES MÉDICOS RELACIONADOS CON EL MOTIVO DE LA CANALIZACIÓN (TUBERCULOSIS PULMONAR SIN DESCARTE DE LA ENFERMEDAD) </t>
  </si>
  <si>
    <t>Ana Amalia Rodriguez</t>
  </si>
  <si>
    <t>SE REALIZA CONTACTO TELEFÓNICO CON LA USUARIA, QUIEN INFORMA QUE EL DÍA 31/05/2023 ASISTIÓ A CITA DE MEDICINA GENERAL EN VS 20 DE JULIO E INFORMA QUE LE ENVIARON ORDEN DE MYCOBACTERIUN TUBERCULOSIS CULTIVO PARA EL DÍA 27/06/2023</t>
  </si>
  <si>
    <t>Leidy Stefania Casas</t>
  </si>
  <si>
    <t>SE REALIZA CONTACTO TELEFÓNICO CON LA MADRE DE LA USUARIA, MARYLUZ BELTRÁN, QUIEN INFORMA QUE EL 31/05/2023 TUVO CITA DE PSICOLOGÍA, REMISIÓN A CONTROLES MENSUALES. ASi MISMO, REFIERE HABER RECIBIDO VISITA DE PSICOLOGÍA DE ENTORNO HOGAR EL SÁBADO 27/05/2023 PERO ELLA REFIERE NO ESTAR INTERESADA EN EL SERVICIO POR CONTAR CON ATENCIÓN INTEGRAL CON SU EPS. SE RECUERDA CITA DE PEDIATRÍA EL DÍA 04/07/2023 A LAS 5PM EN CENTRO MÉDICO CALLE 13 SÁNITAS.</t>
  </si>
  <si>
    <t>Tania Alejandra Cordoba</t>
  </si>
  <si>
    <t xml:space="preserve">SE REALIZA CONTACTO TELEFÓNICO CON LA MADRE DE LA USUARIA, ANDREA LANCHEROS, QUIEN INFORMA QUE NO ACEPTÓ CITA DE MEDICINA GENERAL Y PSICOLOGÍA YA QUE SE ENCUENTRA EN OTRA CIUDAD Y NO HA REALIZADO EL PROCESO DE TRASLADO EN LA EPS. </t>
  </si>
  <si>
    <t>Maria Marlen Hernandez</t>
  </si>
  <si>
    <t>SE ESTABLECE COMUNICACION CON LA USUARIA MARLEN HERNANDEZ QUIEN REFIERE QUE ELLA ACUDIO A CITA EL DIA 26/05/2023 POR QUE SU ESPOSO LA SOLIICTO PERSONALMENTE EN SU EPS.REFIERE QUE LA EPS NO LA CONTACTO.</t>
  </si>
  <si>
    <t>Celedonia Morales</t>
  </si>
  <si>
    <t>SE ESTABLE CONTACTO CON LA HIJA NATALI GACHARNA REFIERE QUE ENTRE LA CANALIZACION Y LA LLAMADA TRASNCURRIERON 3 DIAS Y ASIGNARON CITA PARA EL 08/06/2023.</t>
  </si>
  <si>
    <t>Sandra Patricia Mancera</t>
  </si>
  <si>
    <t>SE ESTABLECE CONTACTO CON LA USUARIA QUIEN VALIDA QUE SU EPS ES FAMISANAR. SE REALIZA EL RESPECTIVO AJUSTE Y SE ENVIA CORREO A LA EAPB</t>
  </si>
  <si>
    <t>Henry Alexander Vargas</t>
  </si>
  <si>
    <t>SE REALIZAN TRES LLAMADAS Y NO SE OBTIENE RESPUESTA</t>
  </si>
  <si>
    <t>Argemiro Sandoval</t>
  </si>
  <si>
    <t>SE REALIZA LLAMADA Y SE ESTABLECE CONTACTO CON EL USUARIO EL CUAL MANIFIESTA QUE ES YA POGRAMO SUS CITAS DE CONTROL EN LA EPS</t>
  </si>
  <si>
    <t>Maria Mercedes Briceño</t>
  </si>
  <si>
    <t>SE REALIZA LLAMADA Y SE ESTABLECE CONTACTO CON USUARIA QUIEN REFIERE QUE LE ASIGNARON CITA DE NUTRICION PARA EL 16/06/2023 Y PARA CONTROL EL 27/07/2023</t>
  </si>
  <si>
    <t>Alexandra Santacruz Henao</t>
  </si>
  <si>
    <t>SE REALIZA LLAMADA Y SE ESTABLECE CONTACTO CON LA USUARIA REFEIRE QUE LA EPS LA CONTACTO Y LE OFRECIERON CITAS DE MEDICINA GENERAL PARA EL 21/06/2023 Y MAMOGRAFIA PERO PARA LAS AMERICAS A LO QUE ELLA MANIFIESTA QUE ES MUY RETIRADO DE SU CASA Y NO TIENE DINERO.</t>
  </si>
  <si>
    <t>Carmenza Diaz Rosas</t>
  </si>
  <si>
    <t>Danna Isabella Montoya</t>
  </si>
  <si>
    <t>SE REALIZA LLAMADA SE ESTABLECE CONTACTO CON ESMERALDA SUESCUN MADRE COMUNITARIA DEL JARDIN AL QUE ASISTE LA NIÑA, REFIERE QUE LOS PADRES PRESENTARON CERTIFICADOS DE ATENCION EN SALUD ORAL 08/06/2023 CONTROL DE CY D EN FEBRERO.</t>
  </si>
  <si>
    <t>Cindy Carolina Vargas</t>
  </si>
  <si>
    <t>SE REALIZA LLAMADA Y SE ESTABLECE CONTACTO CON LA USUARIA QUEIN MANIFIESTA QUE TUVO CITA DE ODONTOLOGIA POGRAMADA POR SU EPS EL DIA SABADO 10/06/2023</t>
  </si>
  <si>
    <t>Yeraldin Cardona Quintana</t>
  </si>
  <si>
    <t>SE REALIZA LLAMADA AL NUMERO REGISTRADO EN LA CANALIZACION Y SE ENCUENTRA APAGADO. ES EL UNICO CASO PARA EL ITEN DE INASISTENTE</t>
  </si>
  <si>
    <t xml:space="preserve">Diego	Alejandro	Lopez	Suarez
</t>
  </si>
  <si>
    <t xml:space="preserve"> SE REALIZA CONTACTO TELEFONICO, QUIEN ATIENDE LA LLAMADA, PADRE DEL MENOR QUIEN REFIERE QUE SU EAPB NO ES FAMISANAR, ES COMPENSAR, Y SIGUE A LA ESPERA DE LA ASIGNACION DE LA CITA DE PSICOLOGIA.</t>
  </si>
  <si>
    <t>Valentina Villalobos</t>
  </si>
  <si>
    <t xml:space="preserve">Juan	Pablo	Triviño	Barreto
</t>
  </si>
  <si>
    <t xml:space="preserve"> SE REALIZA CONTACTO TELEFONICO, QUIEN ATIENDE LA LLAMADA REFIERE QUE NUMERO EQUIVOCADO, ACTO SEGUIDO CUELGA.</t>
  </si>
  <si>
    <t xml:space="preserve">Alan	David	Hernandez	Guereero
</t>
  </si>
  <si>
    <t xml:space="preserve"> SE REALIZA CONTACTO TELEFONICO, QUIEN ATIENDE LA LLAMADA, MADRE DEL MENOR QUIEN REFIEREQUE LOGRAS ASISTIR A CITA PROGRAMADA PARA EL 16/05/2023. </t>
  </si>
  <si>
    <t xml:space="preserve">Kevin	Giovanny	Parra	Jimenez
</t>
  </si>
  <si>
    <t>SE REALIZA CONTACTO TELEFONICO CON MADRE DEL MENOR, QUIEN REFIERE QUE TIENE CITA PARA EL 29/06/2023 CORROBORANDO INFORMACION DILIGENCIADA</t>
  </si>
  <si>
    <t xml:space="preserve">Keytleen	Julieth	Becerra	Prieto
</t>
  </si>
  <si>
    <t xml:space="preserve"> SE REALIZA CONTACTO TELEFONICO CON MADRE DE LA MENOR QUIEN REFIERE QUE NO DESEA NUEVAMENTE CITA CON PLANIFICACION FAMILIAR YA QUE LA MENOR CUENTA CON SU METODO DE PLANIFICACION DEL JADELL CON ULTIMO CONTROL EN FEBRERO</t>
  </si>
  <si>
    <t xml:space="preserve">Diana	Marcela	Ariza	Ariza
</t>
  </si>
  <si>
    <t>SE REALIZA CONTACTO TELEFONICO CON USUARIA QUIEN CORROBORA LA INFORMACION REGISTRADA, CITA PARA CITOLOGIA PARA EL 26/06/2023</t>
  </si>
  <si>
    <t>Monica Andrea Fonseca Agudelo</t>
  </si>
  <si>
    <t xml:space="preserve"> USUARIA REFIERE QUE SE ENCUENTRA ESPERANDO A PASAR COMO BENEFICIARIA DE LA MAMA EN LA MISMA EPS. YA REALIZO EL TRAMITE </t>
  </si>
  <si>
    <t>Michell Valentina Martinez Daza</t>
  </si>
  <si>
    <t xml:space="preserve"> SE REALIZA VARIOS INTENTOS DE LLAMADA NO CONTESTA LA USUARIA </t>
  </si>
  <si>
    <t xml:space="preserve">SE ESTABLECE COMUNICACION CON LA SEÑORA DIANA MAMA DIANA DE LA MENOR EN DONDE REFIERE QYUE TUVO CITA DE PCILOGIA Y MEDINA GENERAL EN EL 20 DE JULIO </t>
  </si>
  <si>
    <t>Sara Lizeth Monroy Espitia</t>
  </si>
  <si>
    <t>SE CONFIRMA CITA CON LA SEÑORA JEIMY TATIANA ESPITIA (MADRE) QUE LA MENOR TUVO CITA EL 6 DE JUNIO DE PSICOLOGIA</t>
  </si>
  <si>
    <t>Ian Mathias Garzon Rodriguez</t>
  </si>
  <si>
    <t xml:space="preserve">MADRE DE USUARIO ANA RODRIGUEZ NO ACEPTA CITA DE ODONTOLOGIA EL 6 DE JUNIO POR QUE EL MENOR TIENE TUBERCULOSIS Y TERMINO PROCEDIMEINTO HASTA EL 10 DE JUNIO </t>
  </si>
  <si>
    <t>Leidy Yecenia Farfan</t>
  </si>
  <si>
    <t>SE REALIZA COMUNICACION AL NUMERO 3203073199 NO CONTESTAN 3203073192 APAGADO-7107379 NO HAY MAS NÚMEROS EN LOS APLICATIVOS</t>
  </si>
  <si>
    <t>Ignacio Urrego Jimenez</t>
  </si>
  <si>
    <t xml:space="preserve">USUARIO REFIERE QUE TUVO CITA EL 9/062023 DE MEDICINA GENERAL </t>
  </si>
  <si>
    <t>Angie Carolina Hernandez Guerrero</t>
  </si>
  <si>
    <t>SE OBTIENE CONTACTO TELEFONICO CON LA USUARIA ANGIE, QUIEN REFIERE QUE TUVO 2 LLAMADAS PERDIDAS, Y DEVUELVE LA LLAMADA Y NO LE RESPONDEN, SE ENCUENTRA INTERESADA EN RECIBIR LA CITA POR MEDICINA GENERAL Y ODONTOLOGIA</t>
  </si>
  <si>
    <t>Carlos Andres Orozco Acosta</t>
  </si>
  <si>
    <t xml:space="preserve">SE OBTIENE CONTACTO TELEFONICO CON ABUELA DEL MENOR QUIEN REFIERE QUE ULTIMO CONTROL AL CUAL EL MENOR ASISTIO FUE EN MARZO </t>
  </si>
  <si>
    <t>Oscar Yimy Martinez Mestizo</t>
  </si>
  <si>
    <t>SE OBTIENE CONTACTO CON EL USUARIO QUIEN REFIERE QUE CONFIRMA QUE TIENE CITA PROGRAMADA PARA EL 26/06/2023</t>
  </si>
  <si>
    <t>Angie Vanessa Nova Quiroga</t>
  </si>
  <si>
    <t>SE LOGRA CONTACTO CON USUARIA QUIEN REFIERE QUE NO HA RECIIBIDO LLAMADA, Y QUE ACTUALMENTE VIVE EN BOGOTA, QUE SI VIVIA EN GACHETA, PERO ACTUALMENTE RADICA EN BOGOTA</t>
  </si>
  <si>
    <t xml:space="preserve">Raquel Corredor Sanchez </t>
  </si>
  <si>
    <t xml:space="preserve">SE REALIZA CONTACTO TELEFONICO EN VARIAS OPORTUNIDADES, NUMERO AL QUE INGRESA LA LLAMADA PERO NO SE OBTIENE RESPUESTA </t>
  </si>
  <si>
    <t>Robinso Stiven Cadena Zamora</t>
  </si>
  <si>
    <t>SE OBTIENE CONTACTO TELFONICO CON MADRE DLE MENOR QUIEN REFIERE QUE LA ULTIMA CITA DEL MENOR FUE EL 02/05/2023 CORROBORANDO LAINFORMACION</t>
  </si>
  <si>
    <t>Neifes Nicol Jimenez Quiroga</t>
  </si>
  <si>
    <t xml:space="preserve">SE REALIZA CONTACTO TELEFONICO, MADRE DE LA MENOR QUIEN REFIERE QUE SE ENCUENTRAN EN TRATAMIENTO POR PARTICULAR PARA TERAPIA CON PSICOLOGIA POR TAL MOTIVO NO ACEPTO LA CITA POR LA EAPB, CORROBORANDO LA INFORMACION </t>
  </si>
  <si>
    <t>Antonella Galindo Gomez</t>
  </si>
  <si>
    <t xml:space="preserve">ACUDIENTE DE LA MENOR REFIERE QUE TUVO CITA DE CRECIMIENTO Y DESARROLLO EL 2 DE JUNIO EN EL CENTRO MEDICO DEL RESTREPO </t>
  </si>
  <si>
    <t>Keiler Zaid Rodriguez Fuentes</t>
  </si>
  <si>
    <t>SE REALIZA CONTACTO CON MADRE DEL MENOR TUVO CITA DE ODONTOLOGIA PARA EL DIA 22/06/2023,CITA DE PEDIATRIA 10/07/2023 ,CITA DE NUTRICION PARA EL DIA 19/07/2023 Y SE PROGRAMA CITA DE CYD PARA EL DIA 13/07/2023.</t>
  </si>
  <si>
    <t>Ashly Liset Varela</t>
  </si>
  <si>
    <t>SE ESTABLECE COMUNICACION CON EL PAPA Al 3209904054 EL REFIERE QUE SI LO LLAMRON DE LA EPS PERO NO PUDIERON ACUDIERON POR EL TRABAJO Y SOLIICTARON EL REAGENDAMIENTO PARA MES DE JULIO. EL NUMERO 3132871112 QUE APARECE EN EL SIRC NO CORRESPONDE.</t>
  </si>
  <si>
    <t>SE ESTABLECE CONTACTO CON CAROLINA NUÑEZ MSDRE DE LA MENOR QUIN REFIRE QUE LA EPS NO SE HA COMUNICADO CON ELLA PARA AGENDAR CITA, QUE INCUMPLIO CITA EN MAYO POR QUE OLVIDO FECHA Y HORA DE LA CITA AGENDADA. SE LE ORIENTA PARA QUE SE COMUNIQUE CON LA EPS PARA QUE LE PERMITAN AGENDAR NUEVA CITA</t>
  </si>
  <si>
    <t>Jose Daniel Villanueva Valencia</t>
  </si>
  <si>
    <t>SE REALIZAN TRES LLAMADAS Y NO ES POSIBLE ESTABLECER CONTACTO</t>
  </si>
  <si>
    <t>Rubiela Camargo Tapiero</t>
  </si>
  <si>
    <t>SE REALIZA LLAMADA AL NUMERO REGISTRADO EN SIRC CONTESTA UN JOVEN QUE REFIERE QUE NO CONOCE A LA USUARIA, NO HAY MA USUARIOS PARA ESTE ITEM EN SEMANA 3</t>
  </si>
  <si>
    <t>Maria Margot Quiroga</t>
  </si>
  <si>
    <t>SE ESTABLECE CONTACTO CON LA USUARIA QUIEN REFIRE QUE LA EPS LE AGENDO CITA PÁRA EL 21/06/2023 PERO ELLA NO PUDO ASISTIR. SE LE RECUERDA LA IMPORTANCIA DE CANCELAR CITAS OPORTUNAMENTE Y DE ASISITIR A LOS PROGRAMAS DE PY D</t>
  </si>
  <si>
    <t>Shandy Steward Bonilla Silvester</t>
  </si>
  <si>
    <t>SE ESTABLECE CONTACTO CON EL USUARIO QUIEN REFIRE QUE SU TELEFONO NO ESTUVO APAGADO EN LAS FECHAS REGISTRADAS EN LA OBSERVACION DE LA EAPB. LA EAPB SE CONTRADICE YA QUE AGENDO CITA PARA EL 28/06/2023 Y LUEGO COLOCA OTRA RESPUESTA CON NO CONTACTABLE</t>
  </si>
  <si>
    <t xml:space="preserve">Nhora Cecilia Gavidia Chaparro </t>
  </si>
  <si>
    <t>SE ESTABLECE CONTACTO CON LA USUARIA QUIEN REFIERE QUE LA EAPB SE COMUNICO CON ELLA EL 24/06/2023 Y L ASIGNARON CITA PARA EL 12/07/2023 8 AM</t>
  </si>
  <si>
    <t>Eimmy Isabella Sanchez Mora</t>
  </si>
  <si>
    <t>SE REALIZA LLAMADA AL NUMERO REGISTRADO Y CORRESPONDE A LA PROFESORA ELLA INFORM QUE ESTA DE VACACIONES Y BRINDA EL NUMERO DEL PAPÁ 3003144669 SE ESTABLECE CONTACTO CON JHON JAIRO SANCHEZ SE LE SOLICITA EL NUMERO DE DOCUMENTO DE LA NIÑA PARA HACER EL AJUSTE Y EL INDICA QUE NO LE INTERESA LA CANALIZACION QUE EL MISMO SE ENCARGA DE LOS TEMAS DE SALUD DE SU HIJA, QUE ELLA TUVO CONTROL LA SEMANA PASADA CON PEDIATRIA Y SE ENCUENTRA BIEN DE PESO Y TALLA.</t>
  </si>
  <si>
    <t>Ruth Angel Ortiz</t>
  </si>
  <si>
    <t>SE ESTABLECE CONTACTO CON LA SRA RUTH REFIERE QUE ASISTIO A CITA EL 16 DE JUNIO PERO FUE DE MEDICINA GENERAL, LE INFORMARON EN LA EPS QUE DEBE ESTAR COMUNICANDOSE YA QUE DEBE AGENDAR CITA DE RIESGO CARDIOVASCULAR Y NO HAY AGENDA.</t>
  </si>
  <si>
    <t>Alvaro Gomez</t>
  </si>
  <si>
    <t>SE ESTABLECE COMUNICACION CON EL SEÑOR ALVARO QUIEN REFIRE QUE LA EPS SE COMUNICO CON EL EL LUNES 26/06/2023 Y LE AGENDARON CITA PARA EL 04/07/2023</t>
  </si>
  <si>
    <t>Helaine Maria Novoa Niño</t>
  </si>
  <si>
    <t>SE ESTABLECE CONTACTO AL NUMERO REGISTRADO ES DE LA PROFESORA, BRINDA EL NUMERO DE LA MAMÁ 3208360674 JESSIKA GOMEZ, QUIEN MANIFIESTA QUE ELLA NO RECHAZO LA CITA SINO QUE PIDIO QUE LA LLAMARAN EN 10 MINUTOS YA QUE ESTABA OCUPADA.</t>
  </si>
  <si>
    <t>Thiago Dueñas Huertas</t>
  </si>
  <si>
    <t xml:space="preserve">SE ESTABLECE CONTACTO CON CAROLINA HUERTAS MADRE DEL MENOR REFIERE QUE EFECTIVAMENTE INCUMPLIO LA CITA DE MES DE MAYO POR QUE EL SITIO DE ATENCION ASIGNADO ES MUY LEJANO A SU RESIDENCIA, SOLIICTO TRASLADO PARA UN SITIO MAS CERCANO A SANTA RITA SUR ORIENTAL QUE ES SU RESIDENCIA. </t>
  </si>
  <si>
    <t>Gerardo Triana Bautista</t>
  </si>
  <si>
    <t xml:space="preserve">SE ESTABLECE CONTACTO TELEFONICO CON USUARIO QUIEN REFIERE QUE NO HA RECIBIDONINGUN TIPO DE LLAMADA POR PARTE DE SU EPS PARA AGENDAMIENTO DE NINGUNA CITA </t>
  </si>
  <si>
    <t>Juan Sebastian Lancheros Patiño</t>
  </si>
  <si>
    <t xml:space="preserve">SE REALIZA CONTACTO TELEFONICO EN VARIAS OPORTUNIDADES, NUMERO AL QUE INGRESA LA LLAMADA PERO NO SE OBTIENE RESPUESTA, SE REALIZA CONTACTO TELEFONICO A SEGUNDO NUMERO REGISTRADO Y NO SE OBTIENE RESPUESTA, SE REALIZA CONTACTO EN VARIAS OPORTUNIDADES. </t>
  </si>
  <si>
    <t>Yuli Alexandra Carvajal Surez</t>
  </si>
  <si>
    <t>SE REALIZA CONTACTO TELEFONICO CON HERMANA DE LA USUARIA QUIEN REFIERE QUE LA ULTIMA CITA DE MEDICINA GENERA QUE TUVO FUE EL 26/05/2023 CONFIRMANDO LO QUE SE EVIDENCIA DE RESPUESTA POR PARTE DE LA EAPB</t>
  </si>
  <si>
    <t>Tania Alejandra Cuesta Valencia</t>
  </si>
  <si>
    <t>SE REALIZA CONTACTO TELEFONICO CON MADRE DE LA USUARIA QUIEN REFIERE QUE CONFIRMA LA CITA PARA EL DIA 29/06/2023 A LAS 3PM, COLN LA DOCTORA KAREN RODRIGUEZ</t>
  </si>
  <si>
    <t>Mayra Alejandra Monroy Morales</t>
  </si>
  <si>
    <t xml:space="preserve">SE REALIZA CONTACTO TELEFONICO CON LA USUARIA QUIEN REFIERE QUE POR SU PROPIA CUENTA SE ACERCARA PARA QUE SE LE APLIQUE LA VACUNA PENDIENTE DE DPTa, SE LE RECUERDA QUE ESTA VACUNA DEBE SER APARTIR DE LAS 26 SEMANAS Y ACTUALMENTE CUENTA CON 28 SEMANAS. </t>
  </si>
  <si>
    <t xml:space="preserve">Paula Andrea Guzman Rojas </t>
  </si>
  <si>
    <t xml:space="preserve">SE REALIZA CONTACTO CON LA SEÑORA VERONICA MAMA DE LA MENOR PAULA ANDREA GUZMAN EN DONDE REFIERE QUE ESTA VIVIENDO EN LA LOCALIDAD DE KENEDI, LA MENOR ESTA CON SISBEN CON CONTROLES AL DIA. </t>
  </si>
  <si>
    <t>Emily Sarach Rojas Cano</t>
  </si>
  <si>
    <t xml:space="preserve">SE REALIZA CONTACTO CON LA SEÑORA MONICA EN MADRE DE EMILY ROJAS EN DONDE REFIERE QUE LA MENOR SE ENCUENTRA AL DIA CON SUS CONTROLES MEDICOS Y ESQUEMA DE VACUNACION. </t>
  </si>
  <si>
    <t>Jhyet Andrea Diaz Ojeda</t>
  </si>
  <si>
    <t>SE REALIZA CONTACTO CON LA USUARIA EN DONDE REFIERE QUE TUVO CITA DE MEDICINA GENERAL PERO ESTA PENDIENTE LA CITA DE NUTRICION YA TIENE LA ORDEN MEDICA.</t>
  </si>
  <si>
    <t>Angel Andres Combariza Chiquiza</t>
  </si>
  <si>
    <t xml:space="preserve">PADRE DEL MENOR LUIS COMBARIZA REFIERE QUE TIENE CITA DE ODONTOLOGIA EL DIA 30 DE JUNIO EN EL COMPENSAR </t>
  </si>
  <si>
    <t xml:space="preserve">Danna Sofia Sierra Martinez </t>
  </si>
  <si>
    <t>SE REALIZA CONTACTO TELEFONICO CON LA MEDRE DE LA MENOR DANNA REFIERE QUE NO ACEPTA CITA DE MEDICINA GENERAL POR QUE LA MENOR LLEVA CONTROL CON PEDIATRIA.</t>
  </si>
  <si>
    <t xml:space="preserve">Ricardo Yepes </t>
  </si>
  <si>
    <t xml:space="preserve">SE REALIZA CONTACTO TELEFONICO CON LA SEÑORA ESTEFANIA ESPOSA DEL SEÑOR RICARDO EN DONDE NOS COMUNICA QUE EL USUARIO NUEVAMENTE  ESTA AFILIADO A LA EAPB DE SANITAS. </t>
  </si>
  <si>
    <t>Yulian David Patiño Paez</t>
  </si>
  <si>
    <t xml:space="preserve">SE REALIZA CONTACTO TELEFONICO CON LA SEÑORA ERIKA PATIÑO MADRE DEL MENOR YULIAN DAVID PATIÑO EN DONDE REFIERE QUE ESTA EN LA EAPB CAPITAL SALUD CON SUS CONTROLES MEDICOS AL DIA </t>
  </si>
  <si>
    <t xml:space="preserve">Mailyn Johana Polo Ramirez </t>
  </si>
  <si>
    <t xml:space="preserve">SE REALIZA CONTACTO CON LA SEÑORA ROSA SOTO MADRE DE LA MENOR  MAILYN EN DONDE REFIERE QUE TUVO CITA EL DIA 25 DE JULIO DE PEDIATRIA EN COMPENSAR, EL DIA 28 DE JULIO TIENE LABORATORIOS EN LA 1 DE MAYO. </t>
  </si>
  <si>
    <t xml:space="preserve">Cristian Gerardo Avila Mejia </t>
  </si>
  <si>
    <t>SE REALIZA CONTACTO TELEFONICO CON EL USUARIO CRISTIAN EN DONDE REFIERE QUE NO LOGRO ASISTIR A LA CITA DE ODONTOLOGIA 22/07/2023 POR MOTIVOS LABORALES.</t>
  </si>
  <si>
    <t xml:space="preserve">Maria Fernanda Dominique </t>
  </si>
  <si>
    <t>SE REALIZA CONTACTO TELEFONICO CON LA SEÑORA  MARIA LA CUAL REFIERE QUE NO HA REALIZADO LA GESTION DE HACERCARSE AL SUPER CADE PARA SACAR LA CITA DEL SISBEN.</t>
  </si>
  <si>
    <t>Tyler Simon Suarez Lopez</t>
  </si>
  <si>
    <t xml:space="preserve">SE REALIZA CONTACTO TELEFONICO CON LA  MAMA EN DONDE REFIERE QUE EL MENOR SE ENCUENTRA AFILIADO A LA EAPB DE POLICIA, EN DONDE SE ENCUENTRA CON CONTROLES AL DIA.  </t>
  </si>
  <si>
    <t>Evan Martin Lopez Agudelo</t>
  </si>
  <si>
    <t xml:space="preserve">SE REALIZA  VARIAS LLAMADAS USURIO NO CONTESTA LO MANDA A CORREO DE VOZ </t>
  </si>
  <si>
    <t>Maria Teresa Jesus Morales</t>
  </si>
  <si>
    <t xml:space="preserve">SE REALIZA CONTACTO TELEFONICO CON LA SEÑORA MARIA EN DONDE REFIERE QUE TUVO CITA ELDIA 15 DE JUNIO DE MEDICINA GENERAL Y EL18 DE JULIO CON ENFERMERIA. </t>
  </si>
  <si>
    <t xml:space="preserve">Susna Rivera  Bolivar </t>
  </si>
  <si>
    <t>SE REALIZA CONTACTO TELEFONICO CON LA SEÑORA SUSANA EN DONDE REFIERE QUE TUVO CITA EL15 DE JULIO EN VENECIA DONDE TUVO CITA DE MEDICINA GENERAL.</t>
  </si>
  <si>
    <t>Jeronimo Bustos Lopez</t>
  </si>
  <si>
    <t>SE REALIZA CONTACTO TELEFONICO CON LA SEÑORA DERLY CONSTANZA MADRE DEL MENOR EN DONDE REFIERE QUE NO ACEPTO CITA DE ODONTOLOGIA CON LA EAPB POR QUE YA ESTA EN TRATAMIENTO POR PARTICULAR.</t>
  </si>
  <si>
    <t>Sharit Pachon Baquero</t>
  </si>
  <si>
    <t xml:space="preserve">SE REALIZA  VARIAS LLAMADAS USURIO NO CONTESTA LO MANDA A BUZON DE MENSAJES </t>
  </si>
  <si>
    <t xml:space="preserve">Cristopher Gonzalez </t>
  </si>
  <si>
    <t xml:space="preserve">SE REALIZA CONTACTO CON ACUDIENTE DEL MENOR CRISTOPEHER GONZALEZ EN DONDE CONFIRMA CITA DE PEDIATRIA EN EL SALUD TOTAL DE LAS AMERICAS </t>
  </si>
  <si>
    <t xml:space="preserve">Joslan Mateo Pinto </t>
  </si>
  <si>
    <t xml:space="preserve">SE REALIZA CONTACTO CON ELSEÑOR NICOLAS PADRE DELMENOR JOSLAN EN DONDE REFIERE QUE TIEN CITA PROGRAMADA PARA EL DIA 29 DE JULIO DE C Y D  EN EL RESTREPO </t>
  </si>
  <si>
    <t>Duglennys Karina Araez</t>
  </si>
  <si>
    <t xml:space="preserve">SE REALIZA CONTACTO TELEFONICO CON LA SEÑORA DUGLENNYS ARAEZ EN DONDE REFIERE QUE NO ASISTIO A CITA DE PSICOLOGIA </t>
  </si>
  <si>
    <t>Maria Bernarda Perdomo</t>
  </si>
  <si>
    <t xml:space="preserve">SE REALIZA CONTACTO TELEFONICO CON ELHIJO DE LA SEÑORA MARIA EN DONDE REFIRE QUE TUVO CITA DE MEDICINA GENERAL EL 21 DE JULIO EN LAS CRUCES </t>
  </si>
  <si>
    <t>Maria Jose Ruiz Rojas</t>
  </si>
  <si>
    <t xml:space="preserve">SE OBTIENE CONTACTO TELEFONICO CON MADRE DE LA MENOR QUIEN REFIERE QUE EXISTE UN ERROR DESDE EL MES DE ABRIL, PERO QUE YA ESTA SIENDO SOLUCIONADO, POR TAL MOTIVO NO HABIA SIDO POSIBLE AGENDAR UNA CITA. </t>
  </si>
  <si>
    <t>Damaris Julieth Lopez Mora</t>
  </si>
  <si>
    <t xml:space="preserve">SE OBTIENE CONTACTO TELEFONICO CON LA USUARIA, QUIEN REFIERE QUE HACE APROXIMADAMENTE 2 AÑOS SE ENCUENTRA ACTIVA EN LA EPS DE FAMISANAR. </t>
  </si>
  <si>
    <t>Daniela Delgado Diaz</t>
  </si>
  <si>
    <t xml:space="preserve">SE OBTIENE CONTACTO TELEFONICO CON PADRE DE LA MENOR, QUIEN REFIERE QUE NO HA SIDO CONTACTADO, NO  PRESENTA  LLAMADAS PERDIDAS DURANTE EL ULTIMO MES. </t>
  </si>
  <si>
    <t xml:space="preserve">Lady Marisol Gonzalez Pico </t>
  </si>
  <si>
    <t>SE OBTIENE CONTACTO TELEFONICO CON LA USUARIA, QUIEN REFIERE QUE NO HA RECIBIDO NINGUN TIPO DE LLAMADA POR PARTE DE LA EPS Y QUE NO TIENE LLAMADAS PERDIDAS  DURANTE LOS ULTIMOS DIAS</t>
  </si>
  <si>
    <t>Christopher Adriel Vidal Garcia</t>
  </si>
  <si>
    <t>SE OBTIENE CONTACTO TELEFONICO, QUIEN ATIENDE LA LLAMADA PROFESORA DEL JARDIN DEL MENOR EN LA CUAL REFIERE QUE NO HA RECIBIDO LLAMADAS Y NO TIENE LLAMADAS PERDIDAS</t>
  </si>
  <si>
    <t xml:space="preserve">Emily Sofia Orjuela Ramirez </t>
  </si>
  <si>
    <t>SE OBTIENE CONTACTO TELEFONICO CON MADRE DE LA MENOR, QUIEN REFIERE QUE LOGRA ASISTIR A  VACUNACION EL 28/06/2023</t>
  </si>
  <si>
    <t>Tanya Sofia Rios Rodriguez</t>
  </si>
  <si>
    <t>SE OBTIENE CONTACTO TELEFONICO CON ABUELA DE LA MENOR QUIEN REFIERE QUE LOGRAN ASISTIR A CITA PROGRAMADA EL 14-07-2023</t>
  </si>
  <si>
    <t>Alisson Edelmira Beltran Moreno</t>
  </si>
  <si>
    <t>SE OBTIENE CONTACTO CON MADRE DE LA MENOR, QUIEN REFIERE QUE SE REALIZA REAGENDAMIENTO POR PARTE DE LA EAPB, EN LA CUAL SE REAGENDAN CITA PARA EL 26-07-2023 POR CONTROL DE PYD</t>
  </si>
  <si>
    <t>Luis Alberto Cardenas Ampique</t>
  </si>
  <si>
    <t>SE OBTIENE CONTACTO TELEFONICO CON EL USUARIO QUIEN REFIERE QUE LOGRA ASISITIR A LA CITA DE MEDICINA GENERAL EL 19-07-2023</t>
  </si>
  <si>
    <t>Leidi Johanna Sanchez Echeverria</t>
  </si>
  <si>
    <t>SE  OBTIENE CONTACTO TELEFONICO CON USUARIA QUIEN REFIERE QUE SE LE ASIGNA CITA PARA EL 31/07/2023 PARA ODONTOLOGIA A LAS 9:00AM EN DENTISALUD</t>
  </si>
  <si>
    <t xml:space="preserve">Myriam Forero Bernal </t>
  </si>
  <si>
    <t>SE OBTIENE CONTACTO TELEFONICO CON LA USUARIA, QUIEN REFIERE QUE NO ACEPTA LA CITA PORQUE SE ENCUENTRA CON DISCAPACIDAD FISICA QUE NO LE PERMITE MOVILIZARSE PARA LAS CITAS QUE SE AGENDAN</t>
  </si>
  <si>
    <t xml:space="preserve">Melany Shirley Barreto Espitia </t>
  </si>
  <si>
    <t>SE OBTIENE CONTACTO TELEFONICO, QUIEN ATIENDE LA LLAMADA MADRE DE LA MENOR, QUIEN REFIERE QUE NO ACEPTA CITA DE ODONTOLOGIA PORQUE SE ENCONTRABA CON SINTOMAS GRIPALES TODA LA FAMILIA, ACTUALMENTE NO SE ENCUENTRA INTERESADA EN VOLVER A REAGENDAR CITA ODONTOLOGICA, NO VE LA NECESIDAD MENOR QUE ESTA BIEN</t>
  </si>
  <si>
    <t xml:space="preserve">Everly Exmin Granados Caro </t>
  </si>
  <si>
    <t>SE OBTIENE CONTACTO TELEFONICO CON LA USUARIA QUIEN REFIERE QUE HACE MUCHO NO ASISTE A NINGUN CONTROL MEDICO, NO PIDE CITAS Y SI PIDE LAS CITAS LAS CANCELA, SE SENSIBILIZA FRENTE A LA IMPORTANCIA DE MANTENER ADHERENCIA A CONTROLES MEDICOS</t>
  </si>
  <si>
    <t xml:space="preserve">Emelin Carolay Romero Ochoa </t>
  </si>
  <si>
    <t>SE OBTIENE CONTACTO TELEFONICO CON LA USUARIA QUIEN REFIERE QUE PIERDE CITA ASIGNADA PARA EL 24/07/2023, POR CRICE DE ACTIVIDADES CON SU HIJO Y NO LOGRA LLEGAR A TIEMPO Y PIERDE LA CITA</t>
  </si>
  <si>
    <t>Rosa Elvira Manrique de Escobar</t>
  </si>
  <si>
    <t>SE ESTABLECE CONTACTO TELEFONICO CON LA USUARIA ROSA ELVIRA MANRIQUE, REFIERE QUE E ENCEUNTRA AFILIADA A CAPITAL SALUD.</t>
  </si>
  <si>
    <t>Ivan Cruz</t>
  </si>
  <si>
    <t>SE REALIZA LLAMADA AL NUMERO REGISTRADO EN LA CANALIZACION Y NO ESTA EN USO</t>
  </si>
  <si>
    <t>Juan Angel Cholo Rodrigez</t>
  </si>
  <si>
    <t>SE ESTABLECE CONTACTO TELEFONICO CON EL USUARIO JUAN ANGEL CHOLO,, CONFIRMA QUE RECIBIO ATENCION DE MEDICINA GENERAL EN SU IPS EL 21/07/2023</t>
  </si>
  <si>
    <t>Magdaly Correal  Arenas</t>
  </si>
  <si>
    <t>SE ESTABLECE CONTACTO CON LA USUARIA MAGDALY CORREAL REFIERE QUE LA EPS LE ASIGNO CITA PARA 14/07/2023 A LA CUAL ELLA ACUDIO LE REALIZARON VALORACION, SOLICITUD DE LABORATORIOS PARA LOS CUALES TIEE CITA EL 08/08/2023</t>
  </si>
  <si>
    <t>Wendy Lorena Palacios Pälomeque</t>
  </si>
  <si>
    <t>SE ESTABLECE CONTACTO CON WENDY LORENA, QUIEN NIEGA HABER RECHAZADO LA CITA, COMENTA QUE QUIEN SE COMUNICO LE OFRECIO CITA PARA OLAYA SITIO MAS CERCANO A SU CASA, CUANDO WENDY LE DIJO QUE SI LA TOMABA LE DIJO QUE HABIA SIDO TOMADA POR OTRO USUARIO Y ELLA SE PUSIERA EN CONTACTO PARA AGENDAR SU CITA</t>
  </si>
  <si>
    <t>Monica Maria Arcila  Castaño</t>
  </si>
  <si>
    <t>SE ESTABLECE CONTACTO, LA USUARIA REFIERE QUE SE LE AGENDO CITA PARA 31/07/2023 10 AM.</t>
  </si>
  <si>
    <t>Ena Solanyer Atencio Bautista</t>
  </si>
  <si>
    <t>SE ESTABLECE CONTACTO CON LA ENFERMERA ANGELICA MOISES DEL CENTRO DE DESARROLLO PARA MUJERES EN HABITABILIDAD DE CALLE REFIRE QUE LA USUARIA ACUDIO A CAPS PERSEVERANCIA PARA TOMA DE PRUEBAS.</t>
  </si>
  <si>
    <t>Levent Adrian Toncon Jaramillo</t>
  </si>
  <si>
    <t>SE ESTABLECE CONTACTO CON LA MADRE DEL MENOR QUIEN CONFIRMA ESTAR SUSPENDIDA DE LA EPS, SE MOLESTA MUCHO YA QUE NO ENTIENDE POR QUE EL PROFESIONAL ACTIVO UNA RUTA SI EL NIÑO YA HABIA SIDO VALORADO EN MEISSEN</t>
  </si>
  <si>
    <t>Yeris Maira Salamanca Castillo</t>
  </si>
  <si>
    <t>SE REALIZAN TRES LLAMADAS SIN OBTENER RESPUESTA</t>
  </si>
  <si>
    <t>Saira Julieth Serna Zuluaga</t>
  </si>
  <si>
    <t>SE ESTABLECE CONTACTO CON LA MADRE CLAUDIA ZULUAGA REFIRE QUE LA NIÑA TUVO CITA A INICIOS DE JULIO PERO SOLO ORDENARON EXAMENES FUE ASIGNADA CITA DE PSICOLOGIA, EN REORNAR PERO ELLA NO PUDO ACUDIR, SE LE RECUERDA IMPORTANCIA DE MANEJO URGENTE</t>
  </si>
  <si>
    <t>Karen Michelle Suarez Guayazan</t>
  </si>
  <si>
    <t>SE ESTABLECE CONTACTO CON ÑLA USUARIA REFIERE QUE FUE ATENDIDA EL 12/07/2023 POR PROFESIONAL DE PSICOLOGIA</t>
  </si>
  <si>
    <t>Leydi Dayana Valencia Gonzalez</t>
  </si>
  <si>
    <t>SE ESTABLECE CONTACTO Y LA USUARIA CONFIRMA QUE LOS SITIOS OFRECIDOS PARA CITA SON MUY LEJANOS Y ELLA NO PUEDE DEJAR A LAS TRILLIZAS QUE CUIDA</t>
  </si>
  <si>
    <t>Alba Luz Ochoa Alvarado</t>
  </si>
  <si>
    <t>SE ESTABLECE CONTACTO CON LA USUARIA QUIEN REFIRE QUE SI ASISTIO A LA CITA CON EL ODONTOLOGO JAVIER  LEONARDO CONDE Y EL NO ESTUVO LA CITARON AL SIGUIENTE DIA Y LA VALORO, SE RECOMIENDA ACUDIR AL CENTRO DE ATENCION PARA SOLUCIONAR CONFUSION</t>
  </si>
  <si>
    <t>Angie paola Monteñez Velazco</t>
  </si>
  <si>
    <t>SE ESTABLECE CONTACTO CON LA USUARIA QUIEN REFIERE QUE LA ATENDIREON POR TELECONSULTA Y TIEIEN CITA PARA EL PROXIMO MES.</t>
  </si>
  <si>
    <t>Perla Maritza Hinestroza</t>
  </si>
  <si>
    <t>SE ESTABLECE CONTACTO AL NUMERO TELEFONICO RELACIONADO POR LA EPS 3153146314  CON LA HIJA DE LA USUARIA KATERINE SANCHEZ REFIERE QUE LA EPS SE COMUNICO CON ELLA PARA AGENDAR CITA DE MAMOGRAFIA PERO LA USUARIA APARECE DESAFILADA, MANIFIESTA QUE REALIZARON EL PAGO Y ESPERAN QUE ACTIVEN DE NUEVO A LA USUARIA PARA ASISTIR A LA CITA.</t>
  </si>
  <si>
    <t>Maryory Alexandra Ramirez</t>
  </si>
  <si>
    <t>SE ESTABLECE CONTACTO CON LA USUARIA QUEIN REFIERRE QUE NO HA RECIBIDO LLAMADAS DE LA EPS, SIN EMBARGO DEBIDO AL DIAGNOSTICO SE LE INDICA QUE DEBE SOLICITAR CITA DE MANERA URGENTE PARA RECIBIR TRATAMIENTO, SE LES EXPLICAN EVOLUCION DE LA ENFERMEDAD Y CONSECUENCIAS  DE NO HACERLO.</t>
  </si>
  <si>
    <t>Juan Sebastian Noreña</t>
  </si>
  <si>
    <t>SE ESTABLECE CONTACTO CON ANGELICA OCHOA MADRE DEL MENOR QUIEN CORROBORA INFORMACION SUMINISTRADA POR LA EAPB, PERO AUN NO HA PODIDO AGENDAR LA CITA DE OPTOMETRIA, SE LE INSISTE EN LA IMPORTANCIA DE CONTINUAR COMUNICANDOSE CON EL PRESTADOR DEL SERVICIO INDICADO POR LA EPS</t>
  </si>
  <si>
    <t>Allison Mariana Cruz Rey</t>
  </si>
  <si>
    <t>SE ESTABLECE CONTACTO CON KAREN VALENTINA HERMANA DE LA MENOR, LA EPS SE COMUNICA Y AGENDA CITA DE MEDICINA GENERAL PARA JOVEN SANO PARA 01/09/2023 2 PM EN SEDE DE 1 DE MAYO.</t>
  </si>
  <si>
    <t>Diana Carolina Garcia</t>
  </si>
  <si>
    <t xml:space="preserve">SE ESTABLECE CONTACTO CON LA USUARIA QUIEN NIEGA SABER DE QUE SE LE ESTA HABLANDO Y CUELGA </t>
  </si>
  <si>
    <t>Nestor Mario Gaspar</t>
  </si>
  <si>
    <t>SE REALIZAN LLAMADAS EN TRES OCACIONES  A AMBOS NUMERO REGISTRADOS EN EL SIRC 3108213554  3108213559 Y NO SE OBTIENE RESPUESTA.</t>
  </si>
  <si>
    <t>Danna Maileen Noreño</t>
  </si>
  <si>
    <t>SE ESTABLECE CONTACTO CON LA MAMA ANGELICA OCHOA MANIFIESTA QUE NO ACEPTO LA CITA DE SALUD ORAL POR LA DISTANCIA, PERO LA DE CY D LA TIENE PARA EL DIA 30/08/2023.</t>
  </si>
  <si>
    <t>Matias Galvis Segura</t>
  </si>
  <si>
    <t>SE REALIZAN LLAMADAS A NUMERO REGISTRADO EN APLICATIVO CONTESTAN Y CUELGAN ADEMAS DE NUMEROS  LOS REGISTRADOS POR LA EPS 3013742912-6013001234 CONTESTA LA MAMA DERLY SEGURA Y MANIFIESTA QUE LA EPS SE COMUNICO CON ELLA A INICIO DE AGOSTO Y AGENDO CITA PARA ODONTOLOGICA, ELLA LA CANCELO POR QUE NO LE DAN PERMISO EN EL TRABAJO, TIENE AGENDADA HIGIENE ORAL Y EL 07 DE SEPTIEMBRE DE CY D. SE COMPROMETE A GESTIONAR LA CITA DE ODONTOLOGIA.</t>
  </si>
  <si>
    <t>Antonella  Rodriguez</t>
  </si>
  <si>
    <t>SE REALIZA LLAMADA AL NUMERO REGISTRADO EN EL SIRC Y RESPONDE  AIDA GALEANO PROFESORA DE LA NIÑA SE LE COMENTA QUE LA EPA TRATO DE COMUNICARSE CON LA MAMA DE LA MNERO EL 11,12 Y 15 DE AGOSTO PERO NO OBTUVIERON RESPUESTA,  MANIFIESTA QUE HABLARA CON LA MAMA PARA QUE SOLICITE ELLA MISMA LAS CITAS NECESARIAS.</t>
  </si>
  <si>
    <t>Samara Isabella Posso Rojas</t>
  </si>
  <si>
    <t>SE REALIZA  LLAMADA AL NUMERO REGISTRADO EN EL SIRC, RESPONDE LA PROFESORA DE LA MENOR PERO NO DA RESPUESTA SOBRE LAS CITAS, FACILITA EL NUMERO DE LA MADRE GLORIA ROJAS 3204521911, REFIERE QUE LA EPS LE ASIGNO CITAS A LA MENOR DE C Y D EN JULIO/23 E HIGIENE ORAL AGOSTO/23.</t>
  </si>
  <si>
    <t>Juan Sebastian Correa Pardo</t>
  </si>
  <si>
    <t>SE REALIZA  LLAMADA AL NUMERO REGISTRADO EN EL SIRC, RESPONDE LA PROFESORA DEL MENOR, REFIERE QUE NO TIENE CONOCIMIENTO SI EL NIÑO FUE ATENDIDO, FACILITA EL NUMERO DE LA MADRE LAURA PARDO 3195341106 PERO NO RESPONDE.</t>
  </si>
  <si>
    <t>Simon David Calderon</t>
  </si>
  <si>
    <t>SE REALIZA LLAMADA AL NUMERO REGISTRADO EN EL SIRC, RESPONDE LA PROFESORA, REFIER QUE LA FAMILIA DEL MENOR NO ACEPTA LA CITA DE ODONTOLOGIA DEBIDO A QUE EL NIÑO VIEVE EN BOGOTA CON LA ABUELA Y LA MADRE QUE VIEVE EN OTRA CIUDAD NO AUTORIZA.</t>
  </si>
  <si>
    <t>Elsy Janeth Martinez</t>
  </si>
  <si>
    <t>SE REALIZA LLAMADA Y SE ESTABLECE CONTACTO CON LA USUARIA REFIERE QUE FUE ATENDIDA EL DIA 24/08/2023 POR PSICOLOGIA PARA HOY TENIA CITA DE TRABAJO SOCIAL NO ASISTIO POR SU ESTUDIO</t>
  </si>
  <si>
    <t>Alcira Diaz Dueñas</t>
  </si>
  <si>
    <t>SE REALZIA LLAMDA AL NUMERO RESGISTRADO EN EL SIRC LA USUARIA CONFIRMA QUE TIENE CITA AGENDADA PARA EL 01/09/2023</t>
  </si>
  <si>
    <t>Owaldo  Sisa   Perico</t>
  </si>
  <si>
    <t>SE REALIZA CONTACTO TELEFONICO  CON EL SEÑOR OWALDO EN DONDE REFIERE QUE SE ENCUENTRA AFILIADO A SU EPS COMPENSAR.</t>
  </si>
  <si>
    <t>Maria  Florinda  Martinez  Guauque</t>
  </si>
  <si>
    <t>Marcela Calderon Infante</t>
  </si>
  <si>
    <t xml:space="preserve">SE REALIZA CONTACTO CON LA SEÑORA MARCELA EN DONDE REFIERE QUE SE ENCUENTRA ESPERANDO RESPUESTA AL SUBDIDIO DE DESEMPLEO EN ELLA REFIERE QUE YA ESTA AFILIADA A LA EPS COMPENSAR </t>
  </si>
  <si>
    <t xml:space="preserve">Albis  Yasmina Rivas De Araujo </t>
  </si>
  <si>
    <t xml:space="preserve">SE REALIZA CONTACTO CON LA SEÑORA ALBIS EN DONDE REFIERE QUE TUVO CITA EN EL CENTRO MEDICO DE CHICARLES DE ODONTOLOGIA EL DIA 14-08-2023 </t>
  </si>
  <si>
    <t>Luz Marina Barbosa</t>
  </si>
  <si>
    <t xml:space="preserve">SE REALIZA CONTACTO CON LA SEÑORA LUZ EN DONDE REFIERE QUE CANCELA CITA D E DERMATOLOGIA LA CUAL TENIA PROGRAMADA EL DIA 6 DE SEPTIEMBRE POR QUE SE LE CRUZABA CON OTRA CITA MEDICA. </t>
  </si>
  <si>
    <t xml:space="preserve">Mia Isabella Esteves Olivares </t>
  </si>
  <si>
    <t xml:space="preserve">SE REALIZA CONTACTO CON LA SEÑORA KEILA ESPOSA DEL PADRE DE LA MENOR LA CUAL REFIERE QUE LA MENOS MIA NO ASISTIO A LA CITA QUE TENIA PROGRAMADA DE MEDICINA GENERAL POR QUE NO SABIA DE LA CITA PROGRAMADA. </t>
  </si>
  <si>
    <t xml:space="preserve">Miguel Angel Echeverri </t>
  </si>
  <si>
    <t xml:space="preserve">SE REALIZA CONTACTO CON EL ACUDIENTE DEL MENOR MIGUEL EN DONDE REFIERE QUE EL MENOR ASISTIO A CONTROL DE ODONTOLOGIA EL DIA 11 DE AGOSTO EN EL CENTRO MEDICO LOS LIBERTADORES VUELVE A TENER CONTROL EN 6 MESES </t>
  </si>
  <si>
    <t xml:space="preserve">Katty Paola Cordero </t>
  </si>
  <si>
    <t xml:space="preserve">SE REALIZA CONTACTO CON EL SEÑOR EDWIN ESPOSO DE LA SEÑORA KATTY EN DONDE REFIERE QUE SE ENCUENYTRA DESAFILIADA LA USUARIA POR QUE EL SEÑOR SE QUEDO SIN TRABAJO HACE 8 DIAS </t>
  </si>
  <si>
    <t xml:space="preserve">Yesica  Rosa Chacon </t>
  </si>
  <si>
    <t>SE REALIZA CONTACTO TELEFONICO COM LA SEÑORA YESICA EN DONDE REFIERE QUE TUVO CITOLOGIA EN EL MES DE JUNIO.</t>
  </si>
  <si>
    <t xml:space="preserve">Jelen Sofia Amaya </t>
  </si>
  <si>
    <t>SE REALIZA CONTACTO TELEFONICO CON LA SEÑORA ALEJANDRA MEDRE DE LA MENOR EN DONDE REFIERE QUE NO HA TENIDO CITAS MEDICAS DESDE EL AÑO 2020</t>
  </si>
  <si>
    <t xml:space="preserve">Nidia Liliana Mora </t>
  </si>
  <si>
    <t>SE REALIZA CONTACTO CON LA SEÑORA NIDIA REFIERE QUE ASITIO  LA CITA PROGRAMADA DE MEDICINA GENERAL EL DIA 15 DE AGOSTO EN EL CENTRO MEDICO CENTENARIO</t>
  </si>
  <si>
    <t xml:space="preserve">Laura Camila Ruiz </t>
  </si>
  <si>
    <t>Dirección De Sanidad Policia Nacional</t>
  </si>
  <si>
    <t xml:space="preserve">SE REALIZA  CONTACTO CON  SEÑORA LAURA PAR CONFIRMA ASISTENCIA A LA CITA DE PSICOLOGIA LO CUAL REFIERE QUE NO ALCANZO A LLAGAR A LA CITA Y TAMPOCO SE LA  REPROGRAMARON </t>
  </si>
  <si>
    <t xml:space="preserve">Pedro Pablo Rincon </t>
  </si>
  <si>
    <t xml:space="preserve">SE REALIZA CONTACTO CON LA SEÑORA AURORA MADRE DEL USUARIO EN DONDE REFIERE QUE NO PUDO ASISTIR  A LA CITA POR QUE ESTA HOSPITALIZADO EN LA MEREDI </t>
  </si>
  <si>
    <t xml:space="preserve">Juliana  Molina Botache </t>
  </si>
  <si>
    <t>SE REALIZA CONTACTO CONTACTO CON LA SEÑORA CLAUDIA MADRE DE LA USUARIA REFIERE QUE NO ACEPTAN LA CITA POR QUE NO TIENE TIEMPO</t>
  </si>
  <si>
    <t>Cristian Camilo Vasquez Martinez</t>
  </si>
  <si>
    <t>SE REALIZA CONTACTO TELEFONICO CON MADRE DEL MENOR QUIEN REFIERE QUE EN ESTE MOMENTO SE ENCUENTRA EN TRAMITES DE CAMBIO DE EPS</t>
  </si>
  <si>
    <t>Juan Pablo Castiblanco Gomez</t>
  </si>
  <si>
    <t xml:space="preserve">SE REALIZA CONTACTO TELEFONICO CON MADRE DEL MENOR QUIEN REFIERE QUE NO HA SIDO CONTACTADA POR LA EPS PARA LA ASIGNACION DE ALGUN TIPO DE CITA. </t>
  </si>
  <si>
    <t>Maria Camila Orozco Forero</t>
  </si>
  <si>
    <t>SE REALIZA CONTACTO TELEFONICO, QUIEN ATIENDE LA LLAMADA REFIERE QUE LA CITA NO FUE EL 16/08/2023, LA CITA ES PROGRAMADA EL DI DE HOY 30/06/2023 Y LA PROFESIONAL CON LA CUAL SE ENCUENTRA AGENDADA LA CITA SE LLAMA YUDITH, NO DIANA</t>
  </si>
  <si>
    <t>Yostin Santiago Landazabal Murcia</t>
  </si>
  <si>
    <t>SE REALIZA CONTACTO TELEFONICO CON MADRE DEL MENOR QUIEN REFIERE QUE LA CITA DEL 23 DE AGSTO A LAS 2 DE LA TARDE NUNCA SE REALIZO, NO FUE NOTIFIADA, LA CITA QUE TIENE ES PARA EL DIA DE HOY 30/08/2023, PARA CRECIMIENTO Y DESARROLLO, LA CUAL AGENDA ELLA MISMA, SIN INTERMEDIOS DE LA EPS, LA CITA LA TIENE CON EL DOCTORO GREGORIO PAJARO.</t>
  </si>
  <si>
    <t>Deisy Julieth Garay Velandia</t>
  </si>
  <si>
    <t>SE REALIZA CONTACTO TELEFONICO CON MADRE DE LA MENOR QUIEN REFIERE QUE NO ACEPTA LA CITADE OPTOMETRIA YA QUE NECESITA LA CITA ES PARA SU HIJO</t>
  </si>
  <si>
    <t>Daniel Felipe Rodriguez Adame</t>
  </si>
  <si>
    <t>SE REALIZA CONTACTO TELEFONICO CON MADRE DEL MENOR QUIEN REFIERE QUE NUNCA A RECIBIDO NIINGUN TIPO DE LLAMADA PARA REALIZAR EL AGENDAMIENTO DE ALGUNA CITA</t>
  </si>
  <si>
    <t>Lia Samara Garcia Cardona</t>
  </si>
  <si>
    <t>SE REALIZA CONTACTO TELEFONICO CON MADRE DE LA MENOR QUIEN REFIERE QUE ASISTE A LAS CITAS ASIGNADAS PARA NUTRICION, CRECIMIENTO Y DESARROLLO Y ODONTOLOGIA</t>
  </si>
  <si>
    <t>Jhon Jairo Guarnizo</t>
  </si>
  <si>
    <t>SE REALIZA CONTACTO TELEFONICO CON USUARIO QUIEN REFIERE QUE LOGRA ASISTIR A CITA DE TAMIZAJE VISUAL EL DIA DE HOY SIN NIGUN CONTRATIEMPO</t>
  </si>
  <si>
    <t>Leidy Dadiana Lemus Marin</t>
  </si>
  <si>
    <t>SE REALIZA CONTACTO TELEFONICO CON LA USUARIA, QUIEN REFIERE QUE LA CITA SI FUE ASIGNADA PARA EL 31/08/2023 EN HORAS DE LA MAÑANA, SIN EMBARGO NO RECIBIO CONFIRMACION Y NO ASISTIO.</t>
  </si>
  <si>
    <t>Hector Manuel Medellin</t>
  </si>
  <si>
    <t>SE REALIZA CONTACTO TELEFONICO CON USUARIO QUIEN REFIERE QUE LORA ASISTIR A LA CITA EN AGOSTO SIN NINGUN TIPO DE INCONVENIENTE, FECHA 24/08/2023</t>
  </si>
  <si>
    <t>Brayan Steveen Llanos Pineda</t>
  </si>
  <si>
    <t>SE REALIZA CONTACTO TELEFONICO CON EL USUARIO QUIEN REFIERE QUE SI ASISTE A CITA EL 23/08/2023 SIN CONTRATIEMPOS</t>
  </si>
  <si>
    <t>Nelson Federico Leon Herrera</t>
  </si>
  <si>
    <t>SE REALIZA CONTACTO TELEFONICO, EN VARIAS OPORTUNIDADES Y RESPONDEN QUE NO CONOCEN A NADIE CON ESE NOMBRE ACTO SEGUIDO CUELGAN LA LLAMADA</t>
  </si>
  <si>
    <t>Fabio Augusto Hidalgo Casallas</t>
  </si>
  <si>
    <t>SE REALIZA CONTACTO TELEFONICO CON EL USUARIO QUIEN REFIERE QUE NO ACEPTA NUEVAMENTE LA CITA DE ODONTOLOGIA, YA QUE TIENE UNAS PROGRAMADAS PARA EL MES DE SEPTIEMBRE POR PROCEDIMIENTO ORAL</t>
  </si>
  <si>
    <t>Diana Marcela Cifuentes Quintana</t>
  </si>
  <si>
    <t>SE REALIZA CONTACTO TELEFONICO CON USUARIA  QUIEN REFIERE QUE NO ES CULPA DE ELLA LA SUSPENCION EN EL SISTEMA, PORQUE SI ESTUVO EN EL CAPS DE ATENCION A CUMPLIR CON LA CITA PERO NO LA DEJARON INGRESAR A LA HORA QUE ERA</t>
  </si>
  <si>
    <t>Thiago Stefan Castro Cruz</t>
  </si>
  <si>
    <t xml:space="preserve">SE REALIZA CONTACTO TELEFONICO CON LA MADRE QUIEN REFIERE QUE NO HA SIDO LLAMADA, INDICA QUE LA EAPB DEL MENOR NO ES SANITAS COMO SE VERIFICA EN LA ACTIVACION DE LA RUTA, MENOR QUE PERTENECE A LA EAPB COMPENSAR, NUMERO DE DOCUMENTO MAL DILIGENCIADO, NUMERO CORRECTO 1014301364 </t>
  </si>
  <si>
    <t>Sara Nicol Carranza Rojas</t>
  </si>
  <si>
    <t>SE REALIZA CONTACTO TELEFONICO QUIEN ATIENDE A LA LLAMADA MADRE DE LA MENOR QUIEN REFIERE QUE SI LOGRO SER CONTACTEDA POR PARTE DE LA EPS PARA LA ASIGNACION DE LA CITA, SIN EMBARGO QUE LA RECHAZA YA QUE NO CUENTA CON LA DISPONIBILIDAD DEL TIEMPO QUE SE OFERTA PARA LA CITA, QUE ELLA SE ACERCA PARA SOLICITAR LA CITA DE ACUERDO A SUS HORARIOS</t>
  </si>
  <si>
    <t xml:space="preserve">William Felipe Rodriguez Bautista </t>
  </si>
  <si>
    <t>SE REALIZA CONTACTO TELEFONICO CON SEÑORA QUE NO REFIERE NOMBRE E INDICA QUE NO CONOCE A NADIE CON ESE NOMBRE, POR TAL MOTIVO NO SE PUEDE ASEGURAR FRENTE LA ASISTENCIA DEL USUARIO A LAS CITAS MEDICAS, FALLAS EN EL REGISTRO DEL NUMERO DE TELEFONO</t>
  </si>
  <si>
    <t>Maria Angelica Florez Numpaque</t>
  </si>
  <si>
    <t>SE REALIZA CONTACTO TELEFONICO CON LA USUARIA QUIEN REFIERE QUE NO LOGRO ASISTIR A LA CITA, SIN EMBARGO SI FUE PROGRAMADA PARA EL 27 DE SEPTIEMBRE</t>
  </si>
  <si>
    <t>Hector Ricardo Hernandez Morales</t>
  </si>
  <si>
    <t>SE REALIZA CONTACTO TELEFONICO CON USUARIO QUIEN REFIERE QUE RECHAZA LA ASIGNACION DE LA CITA YA QUE OFERTAN SITIOS MUY LEJANOS DE SU VIVIENDA</t>
  </si>
  <si>
    <t>Fernando Lozano Puentes</t>
  </si>
  <si>
    <t>SE REALIZA CONTACTO TELEFONICO CON USUARIO QUIEN AL ESCUCHAR QUE SE COMUNICABAN DE SECRETARIA DE SALUD LA SUBRED CENTRO ORIENTE, CUELGA LA LLAMADA</t>
  </si>
  <si>
    <t>Leonor Henao</t>
  </si>
  <si>
    <t>SE REALIZA CONTACTO TELFONICO CON USUARIA QUIEN REFIERE QUE LOGRA ASISTIR A LA CITA EL 11/09/2023 SIN NINGUN TIPO DE CONTRATIEMPOS</t>
  </si>
  <si>
    <t>Fernando Ortiz Suarez</t>
  </si>
  <si>
    <t>SE REALIZA CONTACTO TELEFONICO CON USUARIO, QUIEN REFIERE QUE LOGRA ASISITIR A LA CITA PROGRAMADA EL 26 DE SEPTIEMBRE 2023, PIERDE CITA EL MISMO DIA PARA NUTRICION PERO ES REAGENDADA PARA OCTUBRE</t>
  </si>
  <si>
    <t>Augusto Bonilla Melendez</t>
  </si>
  <si>
    <t>SE REALIZA CONTACTO TELEFONICO CON USUARIO QUIEN REFIERE QUE LOGRA ASISTIR A CITA DE MEDICINA GENERAL EL 26/09/2023 SIN NINGUN CONTRATIEMPO</t>
  </si>
  <si>
    <t>Ivanna Camila Mora Mora</t>
  </si>
  <si>
    <t>SE REALIZA CONTACTO TELEFONICO CON MADRE DE LA MENOR QUIEN REFIERE QUE NO DESEA ACEPTAR LA CITA ASIGNADA POR LA EAPB, CUELGA LA LLAMADA</t>
  </si>
  <si>
    <t>Liam Plazas Gomez</t>
  </si>
  <si>
    <t>SE REALIZA CONTACTO TELEFONICO CON LA SEÑORA ANGIE CASTILLO ACTUALMENTE FUNCIONARIA DE LA INSTITUCION DE PROTECCION A POBLACION VULNERABLE QUIEN REFIERE QUE SI ASISTE A CITA EL MENOR EL DIA 20 DE SEPTIEMBRE DEL PRESENTE AÑO CON PEDIATRIA</t>
  </si>
  <si>
    <t>Maya Salome Espitia Diaz</t>
  </si>
  <si>
    <t>SE REALIZA CONTACTO TELEFONICO CON LA SEÑORA ANGIE CASTILLO ACTUALMENTE FUNCIONARIA DE LA INSTITUCION DE PROTECCION A POBLACION VULNERABLE QUIEN REFIERE QUE SI TIENE ASIGNADA LA CITA PARA EL 23 DE OCTUBRE DEL PRESENTE AÑO CON PEDIATRIA EN EL CENTRO DE SALUD DEL RESTREPO</t>
  </si>
  <si>
    <t>Liam Ospina Martinez</t>
  </si>
  <si>
    <t>SE REALIZA CONTACTO TELEFONICO CON LA SEÑORA ANGIE CASTILLO ACTUALMENTE FUNCIONARIA DE LA INSTITUCION DE PROTECCION A POBLACION VULNERABLE QUIEN REFIERE QUE NO FUE NOTIFICADA FRENTE A LA CITA QUE SE LE INDICA PARA EL 27 DE SEPTIEMBRE DEL PRESENTE AÑO PARA VALORACION INTEGRAL CON PEDIATRIA</t>
  </si>
  <si>
    <t>Adrian Mosquera Rodriguez</t>
  </si>
  <si>
    <t>SE REALIZA CONTACTO TELEFONICO CON MADRE DEL MENOR, QUIEN REFIERE QUE LOGRA ASISITIR A CITA PROGRAMADA PARA EL DIA DE HOY 29 DE SEPTIEMBRE DEL PRESENTE AÑO, SIN NINGUN TIPO DE CONTRATIEMPO</t>
  </si>
  <si>
    <t>Lizeth  Johana Rodriguez  Rodriguez</t>
  </si>
  <si>
    <t xml:space="preserve">SE REALIZA CONTACTO CON LA MAMA DE LA MENOR LIZETH EN DONDE REFIERE QUE SE ENCUENTRA AFILIADA EN SANITAS </t>
  </si>
  <si>
    <t>Dylan  Smith  Rodriguez Castro</t>
  </si>
  <si>
    <t>SE REALIZA CONTACTO CON FAMILIAR DEL MENOR DYLAN EN DONDE REFIERE QUE YA SE ENCUENTRA ACTIVO EN LA EPS SALUD TOTAL</t>
  </si>
  <si>
    <t>Michelle  Sofia   Forero  Gomez</t>
  </si>
  <si>
    <t xml:space="preserve">SE REALIZA CONTACTO CON LA SEÑORA SANDRA MADRE DE LA MENOR SOFIS QUIEN DICE QUE SE ENECUENTRA AL DIA EN CONTROLES MEDICOS Y AFILIADA SALUD TOTAL. </t>
  </si>
  <si>
    <t>Liam Valentino  Naranjo   Barragan</t>
  </si>
  <si>
    <t xml:space="preserve">SE REALIZA COMUNICACION CON FAMILIAR DEL MENOR LIAM EN DONDE REFIERE QUE TUVO CITA DE PEDIATRIA EL DIA 9 DE SEPTIEMBRE EN EL CENTENARIO CAFAM </t>
  </si>
  <si>
    <t>Deyna  Alexandra  Cespedes  Quevedo</t>
  </si>
  <si>
    <t>SE ESTABLECE COMINUCACION CON  LA SEÑORA OLGA QUEVEDO MADRE DE LA MENOR DONDE REFIERE QUE TUVO CITA EL 22 DE SEPTIEMBRE DE MEDICINA GENERAL EN EL CAFAM DE LA FLORESTA</t>
  </si>
  <si>
    <t>Johan  Santiago  Tazama  Sepulveda</t>
  </si>
  <si>
    <t xml:space="preserve">SE REALIZA CONTACTO CON LA SEÑORA GINA SEPULDA EN DODE REFIERE QUE NO ACEPTO LA CITA EN EL CENTRO MEDICO CHIRCALES POR QUE  NO HABIA AGENDA DE PEDIATRIA  EL CUAL ES UNICO CENTRO MEDICO QUE LE QUEDA CERCA REFIERE </t>
  </si>
  <si>
    <t>Jose Luis  Hernandez  Moreno</t>
  </si>
  <si>
    <t xml:space="preserve">SE REALIZA CONTACTO CON LA MADRE DEL MENOR JOSE EL CUAL REFIERE QUE NO ACEPTO LA CITA , POR QUE ELLA REFEIRE SOLICIATRLA CUANDO ELLA LO VEA NECESARIO. REFIERE QUE ELMENOR ESTA BIEN DE SALUD. </t>
  </si>
  <si>
    <t>Claudia  Patricia  Hurtado  Campos</t>
  </si>
  <si>
    <t xml:space="preserve">SE REALIZA CONTACTO CON LA SEÑORA CLAUDIA LA CUAL REFIERE QUE SE ENCUENTRA ACTIVA EN SU EPS FAMISANAR </t>
  </si>
  <si>
    <t>Cristian  Darley  Alvarez   Hernandez</t>
  </si>
  <si>
    <t xml:space="preserve">SE REALIZA CONTACTO CON ELSEÑOR CRISTIAN EL CUAL REFIERE SE ENCUENTRA ACTIVO EN LA EPS SALUD TOTAL, REFIERE QUE TUVO CITA DE MEDICINA GENERAL EL1 4 DE SEPTIEMBRE PARA PRUEBA DE SIFILIS </t>
  </si>
  <si>
    <t>Brayan Camilo Melo Ortiz</t>
  </si>
  <si>
    <t>SE REALIZA CONTACTO CON ACUDIENTE DE BRAYAN REFIERE QUE SE ENCUENTRA ACTIVO EN SANITAS ESTA PENDIENT DE CITA DE MEDICINA GENERAL</t>
  </si>
  <si>
    <t>Juan  Carlos  Valbuena</t>
  </si>
  <si>
    <t xml:space="preserve">SE REALIZA CONTACTO TELEFONICO CON EL SEÑOR JUAN CARLOS EL CUAL RFIERE QUE TUVO CITA DE MEDICINA GENERAL EN EL CAPS DEL DIANA TURBAY </t>
  </si>
  <si>
    <t>Blanca Gloria  Cruz  Feo</t>
  </si>
  <si>
    <t xml:space="preserve">SE REALIZA CONTACTO CON LA SEÑORA BLANCA REFIERE QUE TUVO CITA EL MIERCOLES  27 DE SEPTIEMBRE DE MEDICINA GENERAL </t>
  </si>
  <si>
    <t>Gabriel  Eduardo  Sabogal  Sabogal</t>
  </si>
  <si>
    <t xml:space="preserve">SE REALIZA COMUNICACION CON EL SEÑOR GABRIEL EL CUAL INDICA QUE NO ACEPTO LA CITA DE MEDICINA GENERAL POR QUE NO TIENE TIEMPO PARA ASISTIR Y CUANDO EL NECESITE LA CITA LA SACA EL MISMO </t>
  </si>
  <si>
    <t>Yessica Paola  Barraza  Urueta</t>
  </si>
  <si>
    <t>SE REALIZA CONTACTO CON LA SEÑORA PAOLA REFIERE QUE NO ESTA INTERESADA EN RECIBIR CITAS Y SEGUIR CON LA LLAMADA</t>
  </si>
  <si>
    <t>Olga Lucia Barrios Sanchez</t>
  </si>
  <si>
    <t>SE ESTABLECE COMUNICACION CON LA HIJA LUISA FERNANDA HERNANDEZ 3177259511 QUIEN REFIRE QUE SU MADRE ESTA AFILIADA A FUERZAS MILITARES, NO A SANIDAD PONAL, SE EXPLICA QUE SE REALIZARA UN AJUSTE Y NOTIFICARA A LA CORRESPONDIENTE EAPB</t>
  </si>
  <si>
    <t>Cesar Bernal Alba</t>
  </si>
  <si>
    <t>SE ESTABLECE CONTACTO CON EL USUARIO EL CUAL MANIFIESTA NO ESTAR INTERESADO O NO TENER TIEMPO PARA   LA LLAMABA</t>
  </si>
  <si>
    <t>Rosa Hilda Medina</t>
  </si>
  <si>
    <t>SE ESTABLECE CONTACTO CON UNA MUJER QUE REFIRE SER LA MAMÁ DE ROSA HILDA, REFIERE NO SABER DE QUE SE LE ESTA HABLANDO, LUEGO REFIERE QUE ELLA ES ROSA HILDA Y CUELGA</t>
  </si>
  <si>
    <t>Jeiner Steeven Coronado Carreño</t>
  </si>
  <si>
    <t>SE ESTABLECE CONTACTO CON LA MADRE FLORALBA CARREÑO DE MENOR QUIEN REFIERE QUE EL BEBE ASISTIO A LA CITA DE PEDIATRIA EL 4 DE SEPTIEMBRE LA DE NUTRICON LA REAGENDO PARA OCTUBRE</t>
  </si>
  <si>
    <t>Marcela Rosero Moreno</t>
  </si>
  <si>
    <t>SE ESTABLECE CONTACTO CON EL ESPOSO REFIERE LLAMARSE FRANKLIN, REFIERE QUE LA EPS LE AGENDO A SU ESPOSA CITA DE ODONTOLOGIA, DESCONOCE LA FECHA.</t>
  </si>
  <si>
    <t>Luciana Carranza Garzon</t>
  </si>
  <si>
    <t>SE ESTABLECE CONTACTO CON EL WILSON CARRANZA MANIFIESTA QUE LA CITA ERA PARA EL 23/09/2023 SEGUN LLAMADA DE LA EPS ACUDIO CON LA MENOR Y NO LO ATENDIERON, SE LE COMENTA QUE SEGUN LA OBSERVACION REGISTRADA LA CITA ES PARA 30 DE SEPTIEMBRE 9 AM EN DENTOLASER OLAYA.</t>
  </si>
  <si>
    <t>Martin Reyes Trujillo</t>
  </si>
  <si>
    <t>SE ESTABLECE CONTACTO CON EL USUARIO SE LES EXPLICA EL MOTIVO DE LA LLLAMADA YSE LE PREGUNTA SOBRE LA GESTION DESCRITA POR ANALISIS Y GESTION DE POLITICA, REFIERE QUE EL NO HA RECIBIDO DICHA INFORMACION, NO BRINDA MAS DATOS.</t>
  </si>
  <si>
    <t>Nikol Dayanna Cifuentes Guanume</t>
  </si>
  <si>
    <t>SE ESTABLEC CONTACTO CON LA USUARIA NIKOL REFIERE QUE DESPUES DE LA CAPTACIÓN DE LA PROFESIONAL SE ENTERO QUE ESTA SUSPENDIDA DE LA EPS, SE LE INDICA QUE SI TIENE ENCUESTA DE SISBEN Y EL PUNTAJE ADECUADO PUEDE ACCEDER AL RÉGIMEN SUBSIDIADO, REFIERE QUE SU PAPA LA AFILIARA YA QUE AUN ESTUDIA, ACUDIO A COMISARIA DE FAMILIA Y ESTA A LA ESPERA QUE ALLI LE ASIGNEN CITAS DE PSICOLOGIA</t>
  </si>
  <si>
    <t>Helena Patricia Cardenas Avila</t>
  </si>
  <si>
    <t>SE REALIZAN LLAMADAS EN 3 OPORTUNIDADES Y PASA A CORREO DE VOZ</t>
  </si>
  <si>
    <t>Matias Rincon Prieto</t>
  </si>
  <si>
    <t>SE ESTABLECE CONTACTO PAULA PRIETO REFIERE QUE EL MENO FUE VALORADO POR TRABAJO SOCIAL EN AGOSTO CONTRO EL 9 DE NOVIEMBRE  LA CITA DE PSICOLOGIA SE LA OFRECEN PARA NOVIEMBRE, SE LE RECOMIENDA PRESENTAR UN PQR EN SUPERSALUD PARA QUE LAS CITAS LE SEAN PRIORIZADAS.</t>
  </si>
  <si>
    <t>Maria Isabella Giraldo Velandia</t>
  </si>
  <si>
    <t>SE ESTABLECE CONTACTO CON LA ABUELA EVANGELINA VELANDIA QUIEN REFIERE QUE LA NILA FUE ATENDIDA EL 16 DE SEPTIEMBRE Y TIENE PROXIMA CITA PARA EL 11 DE AOCTUBRE 11:30 A MA EN LAS AMERICAS, REFIERE ESTAR MUY ATENTA AL PROCESO, AL IGAUL EL COLEGIO DE LA MENOR.</t>
  </si>
  <si>
    <t>Emily Nikol Chaparro</t>
  </si>
  <si>
    <t>SE   ESTABLECE CONTACTO CON  MARCELA MADRE DE LA MENOR REFIERE QUE LA EPS SE COMUNICO Y ELLA NO PUDO ATENDER LA LLAMADA POR SU TRABAJO, REFIERE QUE  PUEDE ATENDER ENTRE 6 A 7:30 PM.</t>
  </si>
  <si>
    <t>Paola Andrea Tilaguy Carvajal</t>
  </si>
  <si>
    <t>DESPUES DE VARIOS INTENTOS SE ESTABLECE CONTACTO CON UN MENOR DE EDAD QUE NO SE IDENTIFICA, REFIERE QUE PAOLA NO SE ENCUENTRA Y NO BRINDA MAS INFORMACION.</t>
  </si>
  <si>
    <t>Emerson Daniel Remicio Orjuela</t>
  </si>
  <si>
    <t>SE ESTABLECE CONTACTO CON LA SEÑORA SAIDA ORTIS Y REFEIRE  QUE NO CONOCE AL USUARIO Y SU HIJO ES JULIAN ESTABAN ROJAS, SE ESTABLECE CONTACTO CON LA PROFESIONAL LUISA HINCAPIE Y SE COMENTA EL TEMA PARA OBTENER DATO DE CELULAR CORRECTO Y AJUSTAR LA CANALIZACION</t>
  </si>
  <si>
    <t>Jesus Santiago Mancipe Posada</t>
  </si>
  <si>
    <t>SE ESTABLECE CONTACTO CON LA MADRE DEL MENOR QUIEN MANIFIESTA QUE ELLA ES LA COTIZANTE Y ESTA AL DIA EN LOS PAGOS.</t>
  </si>
  <si>
    <t>David Alejandro Rodriguez Castañeda</t>
  </si>
  <si>
    <t>SE ESTABLECE CONTACTO UNA PERSONA DE SEXO MASCULINO QUE NO SE IDENTIFICA Y REFIERE NO CONOCER AL MENOR</t>
  </si>
  <si>
    <t>Luis Albeiro Anzola Linares</t>
  </si>
  <si>
    <t>SE ESTABLECE CONTACTO CON MARIELA LINARES ANZOLA MADRE DEL JOVEN CANALIZADO REFIERE QUE RECIBIO LLAMADA Y AGENDAMIENTO DE CITA PARA EL 13/10/2023, SE LE DIERON INDICACIONES Y FORMULA</t>
  </si>
  <si>
    <t>Maitte Camargo Yara</t>
  </si>
  <si>
    <t>SE ESTABLECE CONTACTO CON YARLENY YARA MADRE LA MENOR REFIRE QUE TUVO CITA EL 30/10/2023 LE ORDENARON BK Y TUBERCULINA.</t>
  </si>
  <si>
    <t>Nube Ariza Isaza</t>
  </si>
  <si>
    <t>SE ESTABLECE CONTACTO CON LA ABUELA SANDRA MALDONADO REFIERE QUE LA EPS SE COMUNICO PERO LA MENOR YA TENIA CITA AGENDADA POR PSIQUIATRIA EN CLINICA LA INMACULADA, FUE VALORADA Y MEDICADA, NO RECUEDA NOMBRE DEL MEDICAMENTO, TIENE CITA DE TERAPIA OCUPACIONAL EL 16/11/2023 Y EN DICIEMBRE CONTROL POR PSIQUIATRIA</t>
  </si>
  <si>
    <t>Alexandra Alvarez Leon</t>
  </si>
  <si>
    <t>SE ESTABLECE CONTACTO CON LA USUARIA, MANIFIESTA QUE NO HA SIDO CONTACTADA POR LA EPS, ELLA ESTA ATENTA A RECIBIR LA LLAMADA POR QUE REQUIERE LA CITA.</t>
  </si>
  <si>
    <t>Ashly Dayana Camargo Yara</t>
  </si>
  <si>
    <t>Danna Isabella Hurtado Lopez</t>
  </si>
  <si>
    <t>SE ESTABLECE CONTACTO CON LA MADRE DANIRIS ISABEL LOPEZ QUIEN REFIERE QUE NO SABE SI EL PADRE DE LA MNOR ESTA EN MORA EN LA EPS, SE VALIDA EN ADRES Y SE ENCUENTRA ACTIVA</t>
  </si>
  <si>
    <t>Carolain  Evangely Suarez Muller</t>
  </si>
  <si>
    <t>SE ESTABLECE CONTACTO CON LA MADRE DE LA MENOR SARIBEL MULLER REFIRE QUE FUE CONTACTA POR LA EPS Y LA NIÑA FUE ATENDIDA EL 20/10/2023 POR MEDICINA GENERAL Y LA REMITIO A PEDIATRIA</t>
  </si>
  <si>
    <t>Martha Yane Calderon Torres</t>
  </si>
  <si>
    <t>SE ESTABLECE CONTACTO CON LA USUARIA REFIERE QUE ASISTIO A CONTROL EL 04/10/2023, LE ORDENARON LOS MEDICAMENTOS PARA LA HIPERTENSION, Y DIERON RECOMENDACIONES</t>
  </si>
  <si>
    <t>Saribel Muller Suarez</t>
  </si>
  <si>
    <t>SE ESTABLECE CONTACTO CON LA USUARIA QUIEN REFIERE QUE FUE CONTACTADA POR LA EPS Y ATENDIDA POR MEDICINA GENERAL  EL 20/10/2023 REMITIDA A NEUROLOGIA Y NUTRICION</t>
  </si>
  <si>
    <t>Maria del Pilar Jimenez Duitama</t>
  </si>
  <si>
    <t>SE ESTABLECE CONTACTO CON LA USUARIA REFIERE QUE LA EPS AGENDO CITA DE CITOLOGIA PARA EL 3 DE NOVIEMBRE, PARA LAS DEMAS CITAS OFRECIDAS NO ESTABA DE ACUERDO CON  EL CENTRO DE SALUD OFERTADO</t>
  </si>
  <si>
    <t>Jose Mauricio Espinel Vargas</t>
  </si>
  <si>
    <t>SE ESTABLECE CONTACTO CON LA ESPOSA DEL USUARIO REFIERE QUE LA EPS AGENDO CITA PARA EL 28/10/2023 EN SANTA CLARA Y POR LA SITUACION ECONOMICA Y EL ESTADO DEL CLIMA NO PUDO ASISTIR A LA CITA</t>
  </si>
  <si>
    <t>Emma Victoria Caldera Suarez</t>
  </si>
  <si>
    <t>SE ESTABLECE CONTACTO CON LA MADRE REFIERE QUE LA NIÑA FUE ATENDIDAEN LACHES PARA CRECIMIENTO Y DESARROLLO EL 20/10/2023 ORDENARON DESPARASITANTE Y VITAMINA A</t>
  </si>
  <si>
    <t>Matias Quintero Martinez</t>
  </si>
  <si>
    <t>SE REALIZA CONTACTO TELEFONICO EN VARIAS OPORTUNIDADES Y NO SE OBTIENE CONTACTO, NUMERO DE TELEFONO ALTERNO 3219596556, QUIEN INDICA QUE NO CONOCEN A NADIE CON ESE NOMBRE Y CUELGAN LA LLAMADA</t>
  </si>
  <si>
    <t>Samuel Alejandro Matos Sereno</t>
  </si>
  <si>
    <t>SE REALIZA LLAMADAS TELEFONICAS EN REPETIDAS OCASIONES, EN LAS CUALES SE DIRIGE A SISTEMA CORREO DE VOZ, NO SE LOGRA CONTACTO CON EL USUARIO, NO REFIERE NUMERO ALTERNO</t>
  </si>
  <si>
    <t>Jean Pierre Moreno Cruz</t>
  </si>
  <si>
    <t xml:space="preserve">SE REALIZA CONTACTO TELEFONICO CON MADRE DEL MENOR QUIEN REFIERE QUE LOGRA ASISTIR A CITA AGENDADA PARA EL 26-10-2023 A ODONTOLOGIA, SIN EMBARGO REFIERE QUE POR PARTE DE LA ODONTOLOGA NO SE REALIZA NINGUN TIPO DE VALORACION AL MENOR POR TEMOR A LASTIMAR AL USUARIO, REITERA QUE YA VAN DOS OCASIONES EN LAS CUALES LA SITUACION SE PRESENTA. </t>
  </si>
  <si>
    <t>Yhor Albert Gabalan Triana</t>
  </si>
  <si>
    <t>SE REALIZA CONTACTO TELEFONICO CON EL USUARIO QUIEN REFIERE QUE LOGRA ASISTIR A LA CITA DE MEDICINA GENERAL ASIGNADA PARA EL 30/10/2023</t>
  </si>
  <si>
    <t>Julia Rosa Urrea De Puello</t>
  </si>
  <si>
    <t>SE REALIZA CONTACTO TELEFONICO CON LA USUARIA QUIEN REFIERE QUE LA EAPB SI SE COMUNICA CON ELLA, PARA ASIGNAR LA CITA, SIN EMBARGO REFIERE QUE SE LA IBAN A ASIGNAR MUY LEJOS Y NO TIENE LOS RECURSOS PARA DIRIGIRSE TAN LEJOS, SE BRINDA NUMEROS DE TELEFONO EN LOS CUALES PUEDE SOLICITAR CITA ELLA MISMA Y LOGRAR QUE LA ATIENDAN LO MAS CERCANO A SU VIVIENDA</t>
  </si>
  <si>
    <t>Jose Arcangel Herrera Mendez</t>
  </si>
  <si>
    <t>SE REALIZA CONTACTO TELEFONICO CON USUARIO QUIEN REFIERE QUE NO LOGRA ASISTIR A LA CITA PROGRAMADA PARA EL 25/10/2023, NO REFIERE MOTIVO</t>
  </si>
  <si>
    <t>John Fernando Calderon Fula</t>
  </si>
  <si>
    <t>SE REALIZA CONTACTO TELEFONICO CON USUARIO QUIEN REFIERE QUE LOGRA ASISTIR A LA CITA ASIGNADA PARA EL 30/10/2023 SIN NINGUN TIPO DE CONTRATIEMPO</t>
  </si>
  <si>
    <t>Dulce Maria Agudelo Barrera</t>
  </si>
  <si>
    <t>SE REALIZA VARIOS INTENTOS TELEFONICOS AL NUMERO DE LA USUARIA QUIEN NO ATIENDE LA LLAMADA, LUEGO DE VARIOS INTENTOS TELEFONICOS DESVIAN LA LLAMADA</t>
  </si>
  <si>
    <t xml:space="preserve">Johan Stiven Carvajal Diaz </t>
  </si>
  <si>
    <t>SE REALIZA LLAMADAS TELEFONICAS EN VARIAS OPORTUNIDADES Y NO SE LOGRA CONTACTO CON EL USUARIO NUMERO QUE SE ENCUENTRA FUERA DE SERVICIO, NO SE RELACIONA NUMERO ALTERNO</t>
  </si>
  <si>
    <t>Aaron Gabriel Garcia Suarez</t>
  </si>
  <si>
    <t xml:space="preserve">SE REALIZA CONTACTO TELEFONICO CON MADRE DEL MENOR QUIEN REFIERE QUE RECIBE UNA LLAMADA POR PARTE DE LA EAPB SIN EMBARGO, ES PARA ACTUALIZACION DE DATOS, NIEGA HABER SIDO NOTIFICADA PARA ALGUN TIPO DE CITA PARA SU HIJO, LO QUE NO COINICDE CON LA OBSERVACION DESCRITA POR LA EAPB DONDE ASEGURA QUE EL MENOR ASISTE A CITA EL 25-10-2023 CON PSICOLOGIA. </t>
  </si>
  <si>
    <t>Jose David Patiño Cordero</t>
  </si>
  <si>
    <t xml:space="preserve">SE REALIZA CONTACTO TELEFONICO CON MADRE DEL MENOR QUIEN REFIERE QUE LOGRA ASISTIR A CITA PROGRAMADA PARA EL 27-10-2023 AL CAPS CANDELARIA SIN NINGUN TIPO DE CONTRATIEMPO. </t>
  </si>
  <si>
    <t>Lyam David Suarez Bustillo</t>
  </si>
  <si>
    <t xml:space="preserve">SE REALIZA CONTACTO TELEFONICO CON MADRE DEL USUARIO QUIEN REFIERE QUE LA CITA QUE LE  OFRECEN PARA HIGIENE ORAL NO CONCUERDA CON SUS HORARIOS DISPONIBLES NI CON EL LUGAR CERCANO A SU VIVIENDA, SIN EMBARGO ACEPTA CITA PARA PYD EN CAPS SAMPER MENDOZA PARA EL 01-11-2023 A LAS 2:30PM </t>
  </si>
  <si>
    <t>Mishel Natalia Gomez Ospina</t>
  </si>
  <si>
    <t>SE REALIZA CONTACTO TELEFONICO, QUIEN ATIENDE LA LLAMADA, ABUELA DE LA MENOR, REFIERE QUE LOGRA ASISTIR A CITA ASIGNADA EL 30-10-2023 SIN NINGUN CONTRATIEMPO Y TIENE PROXIMA CITA EL 01-11-2023.</t>
  </si>
  <si>
    <t>Maih Valentina Gomez Avila</t>
  </si>
  <si>
    <t>SE REALIZA CONTACTO TELEFONICO QUIEN ATIENDE A LA LLAMADA MADRE DE LA MENOR QUIEN REFIERE QUE LOGRA ASISTIR A LA CITA EL 30-10-2023 ASIGNADA Y NO TIENE NINGUN TIPO DE CONTRATIEMPO</t>
  </si>
  <si>
    <t>Nayarith Andrea ardenas Celis</t>
  </si>
  <si>
    <t xml:space="preserve">SE REALIZA CONTACTO TELEFONICO CON LA SEÑORA ANDREA LA CUAL REFIERE QUE SI SE ENCUENTRA AFILIADA A  SALUD TOTAL , REFIERE QUE NO HA TENIDO CITAS RECIENTES </t>
  </si>
  <si>
    <t>Victor Julio Holguin  Serna</t>
  </si>
  <si>
    <t>SE REALIZA CONTACTO CON EL SEÑOR VICTOR REFIERE NO SEGUIR CON LA LLAMADA POR SU SEGURIDAD</t>
  </si>
  <si>
    <t>Eriberto Morales</t>
  </si>
  <si>
    <t>USUARIO ASISTIO A CONSULTA DE MEDICINA GENERAL CRONICOS EL 2023-10-10 A LAS 9:40PM EN DOMICILIO. PROXIMO CONTROL: EN 3 MESES CON MEDICINA INTERNA.</t>
  </si>
  <si>
    <t>Carmelo  Alfonso  Vargas  Cantillo</t>
  </si>
  <si>
    <t>SE CONTACTA A USUARIO REFIERE QUE TIENE CITA ODONTOLÓGICA DE PRIMERA VEZ Y CONTROL, PARA EL DÍA 31 OCTUBRE 2023 A LAS 6:00 PM EN LA UNIDAD PRIMARIA</t>
  </si>
  <si>
    <t>Maria  Amparo  Velasquez  Serrano</t>
  </si>
  <si>
    <t>SE ESTABLECE COMUNICACIÓN CON LA SEÑORA MARIA AMPARO VELASQUEZ SERRANO REFIERE QUE NO ACEPTO CITA DE MAMOGRAFIA REFIERE QUE POR NO TIENE LA ORDEN</t>
  </si>
  <si>
    <t>Thiago Damiam Zamora Moreno</t>
  </si>
  <si>
    <t>SE ESTABLECE CONTACTO CON FAMILIAR DEL MENOR  THIAGO EN DONDE REFIERE QUE SE ENCUENTRA AFILIADO A LA EAPB DE CAPITAL SALUD.</t>
  </si>
  <si>
    <t>Kevin  Martin  Morales  Pallares</t>
  </si>
  <si>
    <t xml:space="preserve">SE REALIZA CONTACTO TELEFONICO CON FAMILIAR DEL MENOR KEVIN DONDE EL ACUDIENTE NO REQUIERE POR EL MOMENTO ALGUNA CITA MEDICA, REFIERE QUE EL MENOR ESTA BIEN DE SALUD </t>
  </si>
  <si>
    <t>Yasmin Morales Martinez</t>
  </si>
  <si>
    <t>SE ESTABLECE CONTACTO TELEFONICO CON LA SEÑORA YASMIN REFIERE ASISTIO A CITA DE MEDICINA GENERAL EL DIA 6 DE OCTUBRE  EN EL  20 DE JULIO</t>
  </si>
  <si>
    <t>Karol  Jimena Delgadillo Guiral</t>
  </si>
  <si>
    <t>SE ESTABLECE CONTACTO  GERALDIN DELGADILLO MAMA DE LA MENOR, USUARIO TUVO CITA  AGENDADA CONSULTA DE HIGIENE ORAL PARA EL DÍA 11 DE OCTUBRE EN PRIMERA DE MAYO</t>
  </si>
  <si>
    <t>Juan Pablo Daza Ortiz</t>
  </si>
  <si>
    <t xml:space="preserve">SE REALIZA CONTACTO TELEFONICO CON MADRE DEL MENOR JUAN PABLO EN DONDE REFIERE QUE NO ACEPTO LA CITA DE ODONTOLOGIA POR QUE LE QUEDABA LEJOS, SOLO LE SIRVE CERCA O EN LA 1 DE MAYO </t>
  </si>
  <si>
    <t>Jeferson  Sneider Garzon  Vasquez</t>
  </si>
  <si>
    <t>SE REALIZA CONTACTO TELEFONICO CON EL ACUDIENTE DEL MENOR JEFERSON MAMA REFIERE QUE NO ASISTIO A CITA  AGENDADA DE HIGIENE ORAL EL 17 DE OCTUBRE 2023  POR MOTIVOS PERSONALES Y ESTÁ SUSPENDIDO REFIERE QUE HASTA QUE NO HAGA UN CURSOPEDAGOGICO NO LE PODEN ASIGNAR CITA A SU HIJO.</t>
  </si>
  <si>
    <t>Hasly Isabel Muñoz Diaz</t>
  </si>
  <si>
    <t xml:space="preserve">SE REALIZA CONTACTO CONMADRE DE LA MENOR ISABEL EN DONDE REFIERE QUE SE ENCUENTRA SUSPENDIDA EN LA EPS POR MORA, REFIERE QUE APENAS TENGA MODOS SE ACERCARA A CANCELAR Y SACRA NUEVAMNETE CONTOLES MEDICOS </t>
  </si>
  <si>
    <t>Diana Marcela  Sierra Ballesteros</t>
  </si>
  <si>
    <t>REALIZA CONTACTO TELEFONICO CON LA MAMÁ DE LA SEÑORA DIANA SIERRA, REFIERE QUE ESTAN ESPERANDO ES SACAR LA CITA CON PSIQUIATRIA QUE ESTA REMITIDA PARA EL INSTITUTO EMMANUEL.</t>
  </si>
  <si>
    <t>Amparo Cuellar Martinez</t>
  </si>
  <si>
    <t>SE ESTABLECE CONTACTO CON LA SEÑORA AMPARO EN DONDE REFIERE QUE  ASISTIO A CONSULTA DE MEDICINA EN CENTRO DE SALUD SAMPER MENDOZA, REFIERE QUE LE DIJO ELMEDICO QUE TIEN CONTROL  EN 3 AÑOS</t>
  </si>
  <si>
    <t>Miguel Angel Hernandez Grass</t>
  </si>
  <si>
    <t>SE REALIZA CONTACTO TELEFONICO CON USUARIO QUIEN REFIERE QUE LA EPS A LA CUAL SE ENCUENTRA ACTUALMENTE ES A CAPITAL SALUD Y QUE NO SE HAN COMUNICADO CON EL PARA AGENDAMIENTO DE NINGUNA CITA</t>
  </si>
  <si>
    <t>Juan Sebastian Cacais Estrada</t>
  </si>
  <si>
    <t>SE REALIZA CONTACTO TELEFONICO EN VARIAS OPORTUNIDADES Y NO SE OBTIENE RESPUESTA</t>
  </si>
  <si>
    <t>Julian Felipe Peñaloza Losada</t>
  </si>
  <si>
    <t xml:space="preserve">SE REALIZA CONTACTO TELEFONICO CON USUARIO, QUIEN REFIERE QUE NO HA RECIBIDO NINGUN TIPO DE LLAMADA POR PARTE DE SU EPS, NI HA TENIDO LLAMADAS PERDIDAS DURANTE LOS ULTIMOS DIAS </t>
  </si>
  <si>
    <t>Deisury Yelieth Castiblanco Lugo</t>
  </si>
  <si>
    <t>SE REALIZA CONTACTO TELFONICO CON LA USUARIA QUIEN REFIERE QUE TIENE CITA PROGRAMADA PARA EL 2 DE DICIEMBRE PARA ACCESO A PSICOLOGIA, CONFIRMANDO INFORMACION SUMINSTRADA POR LA EPS</t>
  </si>
  <si>
    <t>Daniel Alexander Quiroga Acosta</t>
  </si>
  <si>
    <t xml:space="preserve">SE REALIZA CONTACTO TELEFONICO CON MADRE DEL MENOR, QUIEN REFIERE QUE NO HABIA RECIBIDO LA INFORMACION SOBRE LA CITA ASIGNADA PARA EL 04/12/2023 CON PSICOLOGIA. </t>
  </si>
  <si>
    <t xml:space="preserve">Juan Pablo Gonzalez Morales </t>
  </si>
  <si>
    <t>SE REALIZA CONTACTO TELEFONICO CON MADRE DEL MENOR QUIEN REFIERE QUE NO TENIA CONOCIMIENTO FRENTE A LA CITA QUE SE LE COMENTA QUE FUE ASIGNADA PO0R LA EPS PARA EL 12/12/2023 PARA ATENCION EN PSICOLOGIA, REFIERE QUE SE COMUNICARA CON LA EPS PARA CORROBORAR INFORMACION</t>
  </si>
  <si>
    <t>Anderson Giovanny Copete Ruiz</t>
  </si>
  <si>
    <t>SE REALIZA CONTACTO TELEFONICO CON USUARIO QUIEN REFIERE QUE NO HA RECIBIDO NINGUN TIPO DE LLAMADA DE SU EPS, Y CONFIRMA QUE SU EPS ES SANITAS</t>
  </si>
  <si>
    <t>Briam Matias Pedraza Rivera</t>
  </si>
  <si>
    <t>SE REALIZA CONTACTO TELEFONICO CON MADRE DEL MENOR QUIEN REFIERE QUE LOGRAN ASISTIR A LA CITA PROGRAMADA PARA EL 29/11/2023 SIN NINGUN TIPO DE INCONVENIENTE</t>
  </si>
  <si>
    <t>Luisa Fernanda Riaño Sandoval</t>
  </si>
  <si>
    <t>SE REALIZA CONTACTO TELEFONICO CON LA USUARIA QUIEN REFIERE QUE SI TENIA AGENDADA LA CITA CON PSICOLOGIA PARA EL 29/11/2023, SIN EMBARGO PIERDE LA CITA POR LLEGAR 12 MINUTOS TARDE, REFIERE QUE SE ENCUENTRA REAGENDADA LA CITA NUEVAMENTE PARA EL 05/12/2023</t>
  </si>
  <si>
    <t>Juan Guillermo Avella Piñeres</t>
  </si>
  <si>
    <t xml:space="preserve">SE REALIZA CONTACTO TELEFONICO CON MADRE DEL MENOR QUIEN REFIERE QUE RECHAZA LA OFERTA DE LA CITA QUE QUERIA SER ASIGNADA POR SU EPS, CAPITAL SALUD YA QUE NO LE SERVIAN, SIN EMBARGO LOGRA AGENDAR CITA PARA EL 05/12/2023 </t>
  </si>
  <si>
    <t>SE REALIZA CONTACTO TELEFONICO CON USUARIA QUIEN REFIERE QUE LA EPS SE COMUNICA CON ELLA PARA AGENDAMIENTO DE LA CITA, SIN EMBARGO AL MOMENTO DE INDICAR CENTRO MEDICO AL CUAL DESEA ASISTIR, LE REFIEREN QUE NO HAY AGENDA Y NO SE REALIZA NINGUN TIPO DE AGENDAMIENTO DE CITA, POR LO CUAL NO COINCIDE CON LO SELECCIONADO EN EL APLICATIVO FRENTE A UN CONTACTO EFECTIVO CON CITA PROGRAMADA</t>
  </si>
  <si>
    <t xml:space="preserve">Flor Marina Silva Ruiz </t>
  </si>
  <si>
    <t>SE REALIZA CONTACTO CON USUARIA QUIEN REFIERE QUE SI RECIBE ATENCION DOMICILIARIA YA QUE CUENTA CON UNA DISCAPACIDAD, SIN EMBARGO NO RECUERDA FECHA DE LA ULTIMA ATENCION PRESTADA.</t>
  </si>
  <si>
    <t>Carlos Emiro Suarez Chirino</t>
  </si>
  <si>
    <t xml:space="preserve">SE REALIZA CONTACTO TELEFONICO CON EL USUARIO QUIEN REFIERE QUE NO HA SIDO CONTACTADO PARA AGENDAMIENTO DE CITAS POR PARTE DE SU EPS. </t>
  </si>
  <si>
    <t>Jose Tomas Motato Jimenez</t>
  </si>
  <si>
    <t>SE REALIZA CONTACTO TELEFONICO CON EL USUARIO QUEIEN REFIERE QUE LOGRA ASISITIR A LA CITA PROGRAMADA POR LA EPS EL 27/11/2023 SIN NINGUN TIPO DE INCONVENIENTE</t>
  </si>
  <si>
    <t>Luis Alfonso Coronado de la Rosa</t>
  </si>
  <si>
    <t>SE ESTABLECE CONTACTO TELEFONICO CON EL USUARIO EL CUAL MANIFIESTA QUE NO HA RECIBIDO VISIATAS POR PARTE DE NINGUN PROFESIONAL DE LA SUBRED CENTRO ORIENTE, Y NO CONSULTA A LOS SERVICIOS DE SALUD HACE MÁS DE 10 AÑOS</t>
  </si>
  <si>
    <t>Diana Isabel Lopez Pardo</t>
  </si>
  <si>
    <t>SE ESTABLECE CONTACTO CON LA USUARIA, QUIEN MANIFIESTA QUE LA EPS SI SE CONTACTO Y LE ASIGNARON CITA PARA CITOLOGIA VAGINAL EL 16/11/2023, ACUDIO A LA CITA, ESTA A LA ESPERA DE RESULTADO.</t>
  </si>
  <si>
    <t>Ariana Salamanca Betancourt</t>
  </si>
  <si>
    <t>SE ESTABLECE CONTACTO CON LA MADRES YESENIA BETANCOURT MANIFIESTA QUE EFECTIVAMENTE LA NIÑA ASISTIO A CITA DE PEDIATRIA EN OCTUBRE Y TIENE LA ORDEN PARA OPTOMETRIA, SE LE RECOMIENDA GESTIONAR CITA POR MEDIOS ESTABLECIDOS POR LA EPS</t>
  </si>
  <si>
    <t>Nayler Josue Avendaño Rivas</t>
  </si>
  <si>
    <t>SE ESTABLECE CONTACTO CON LA MADRE MAILIN RIVAS, REFIERE QUE LA EPS SE COMUNICO Y AGENDO CITA PARA EL 29/11/2023, NO ASISTIO YA QUE EL NIÑO SE GRADUABA Y DEBIO ASISTIR A LA CEREMONIA., SE LE RECOMIEDA COMUNICARSE CON LA EPS Y REAGENDAR CITA.</t>
  </si>
  <si>
    <t>Liam Andres Cardenas Castro</t>
  </si>
  <si>
    <t>SE ESTABLECE CONTACTO CON LA ABUELA LILIA CASTRO QUIEN REFIERE QUE SI SE COMUNICARON DE LA EPS PERO LA MAMÁ DEL NIÑO POR CUESTIONES LABORALES NO PUDO ACEPTAR LA CITA</t>
  </si>
  <si>
    <t>Jasmin Sofia Ferrucho Pinzon</t>
  </si>
  <si>
    <t>SE ESTABLECE CONTACTO CON LA ABUELA BLANCA BARAJAS, REFIERE QUE LA EPS SE COMUNICO, PERO NO PUDIERON ACEPTAR LA CITA YA QUE NO HAY QUIEN LLEVE A LA MENOR.</t>
  </si>
  <si>
    <t>Esteban Jose Arrieta Suarez</t>
  </si>
  <si>
    <t>SE ESTABLECE CONTACTO CON LA MADRE LEIDIS SUAREZ REFIERE QUE RECIBIO MENSAJE DE TXTO CON ASIGNACION DE CITA PARA EL 06/12/2023, SE LES RECUERDA LA IMPORTANCIA DE ASISTIR A LA CITA.</t>
  </si>
  <si>
    <t>Carmen salome Torres Zambrano</t>
  </si>
  <si>
    <t>SE REALIZA LLAMADA Y CONTESTA UNA MUJER QUE NO SE IDENTIFICA Y MANIFIESTA NO CONOCER A LA MENOR</t>
  </si>
  <si>
    <t>Carlos Enrique Torifio Lopez</t>
  </si>
  <si>
    <t>SE REALIZAN TRES LLAMADAS EN DIFERENTES HORARIOS  Y PASA A BUZON DE VOZ</t>
  </si>
  <si>
    <t>Amy Alexandra Arcila Figueredo</t>
  </si>
  <si>
    <t>SE ESTABLECE CONTACTO CON LA ABUELA LUZ MERY ROA REFIERE QUE HAN LLAMADO A LA EPS Y QUE NO HAN ENCONTRADO CITAS QUE SE ACOMODEN A LOS HORARIOS DE QUIEN LLEVA A LA MENOR A LAS CITAS, SE LE EXPLICA LA IMPORTANCIA DE LOS CONTROLES PERIODICOS.</t>
  </si>
  <si>
    <t>Ahimed Angela Saavedra</t>
  </si>
  <si>
    <t>SE ESTABLECE CONTACTO CON LA SRA JANETH CORZO ENCARGADA DEL JARDIN AL QUE ASISTE LA NIÑA SE LE DAN DATROS DE LA CITA PARA QUE LE COMENTE A LA MAMÁ DE LA MENOR.</t>
  </si>
  <si>
    <t>Gabriela Herrera Morales</t>
  </si>
  <si>
    <t xml:space="preserve">SE ESTABLECA CONTACTO CON LA PROFESORA DEL JARDIN LORENA RODRIGUEZ QUIEN REFIERER QUE LA MENOR FUE ATENDIDA POR ODONTOLOGIA EN SU EPS </t>
  </si>
  <si>
    <t>Bertulfo Torres</t>
  </si>
  <si>
    <t>SE ESTABLECE CONTACTO CON LA PSICOLOGA NIYIRET RODRIGUEZ REFIERE QUE EL USUARIO ASISTIO A LA CITA QUE LE AGENDO LA EPS EL 28/11/2023</t>
  </si>
  <si>
    <t>Marlon Nicolas Lopez</t>
  </si>
  <si>
    <t>SE REALIZA LLAMADA AL NUMERO DE CONTACTO Y RESPONDE UNA PERSONA QUE REFIERE QUE ES ENFERMERA, PERO SE ESCUCHA MUY MOLESTA Y ES GROSERA  Y MANIFIESTA QUE PARA QUE LA LLAMAN A ELLA QUE NO TIENE NADA QUE VER CON EL USUARIO QUE EL ES UNA PERSONA PRIVADA DE LA LIBERTAD, QUE NO NECESITA QUE LE AGENDEN CITAS YA QUE ELLOS TIENEN ATENCION POR MEDICINA GENERAL.</t>
  </si>
  <si>
    <t>Manuel Angel Anguaya Farinango</t>
  </si>
  <si>
    <t>SE REALIZA CONTACTO CON FAMILIAR DEL MENOR LA CUAL REFIERE QUE NO LE HA PODIDO AGENDAR CITA AL MENOR, AL VERIFICAR LA INFORMACION USURAIO SE ENCUENTRA AFILIADO A CAPITAL SALUD.</t>
  </si>
  <si>
    <t>Arelis  Del Carmen  Rivero Pinto</t>
  </si>
  <si>
    <t xml:space="preserve">SE REALIZA VARIOS INTENTOS DE LLAMADA A LA USURIA LA CUAL ES DIFICIL CONTACTARLA </t>
  </si>
  <si>
    <t>Sharol  Camila  Vega  Zarate</t>
  </si>
  <si>
    <t>SE REALIZA CONTACTO TELEFONICO CON MADRE DE LA MENOR SHAROL QUIEN REFIERE QUE LA MENOR ASISTIÓ A CONSULTA DE MEDICINA EL DÍA 2023/07/05 A LAS 13:30 EN EL CENTRO DE SALUD LACHES. PRÓXIMO CONTROL EN 6 MESES, 10/01/2024.</t>
  </si>
  <si>
    <t>Danna Catalina Chavarro Chacon</t>
  </si>
  <si>
    <t>SE REALIZA CONTACTO TELEFONICO CON FAMILIAR DE LA MENOR DANNA EN LA QUE REFIERE QUE TUVO CITA  DE PLANIFICACION  EL DIA 20.11.2023 EN SEDE 1 DE MAYO</t>
  </si>
  <si>
    <t>Laura Camila Serrato Espitia</t>
  </si>
  <si>
    <t>SE REALIZA CONTACTO TELEFONICO CON LA SEÑORA LAURA LA CUAL REFIERE QUE LE AGENDARON CITA DE MEDICINA GENERAL EL 1 DE DICIEMBRE A LAS 8.00 AM PERO REFIERE QUE NO LA ACEPTO POR QUE NO LE SIRVE EL HORARIO.</t>
  </si>
  <si>
    <t>Maryori Vanessa Solano Lizcano</t>
  </si>
  <si>
    <t>SE REALIZA CONTACTO TELEFONICO CON LA SEÑORA MARYORI LA CUAL REFIERE QUE NO ASISITIO A LA CITA DE  PLANIFICACION FAMILIAR EL DIA 3 DE OCTUBRE  EN CENTRO DE SALUD LIBERTADORES, POR MOTIVOS PERSONALES , REFIERE QUE LE DIGERON EN LA EPS QUE NO SE LE PUEDE AGENDAR CONSULTAS DE NINGUNA ESPECIALIDAD HASTA QUE REALICE EL TALLER PEDAGÓGICO PARA QUE LE RETIREN EL BLOQUEO EN EL SISTEMA.</t>
  </si>
  <si>
    <t>Darlimar Josefina  Alvizu Briceño</t>
  </si>
  <si>
    <t xml:space="preserve">SE REALIZA CONTACTO CON LA SEÑORA JOSEFINA EN DONDE REFIERE QUE SE ENCUENTRA EN LA EPS CAPITAL SALUD, PERO SE ENCUENTRA SUSPENDIDA </t>
  </si>
  <si>
    <t>Maria  Del Carmen  Perilla  Copete</t>
  </si>
  <si>
    <t>Alfred Gonzalez</t>
  </si>
  <si>
    <t>SE REALIZA CONTACTO TELEFONICO CON EL SEÑOR ALFRED REFIERE QUE ASISITIO A CONTROL MEDICO CAFAM CENTENARIO 17/11/2023, REFIERE QUE LE ORDENARON EXAMEN DE PROSTATA</t>
  </si>
  <si>
    <t>Anderson Yampier Jimenez  Ortiz</t>
  </si>
  <si>
    <t>SE REALIZA CONTACTO TELEFONICO CON LA SEÑORA DAYANNA ORTIZ HERMANA DEL MENOR  ANDERSON QUIEN  REFIERE QUE TUVO CITA DE AGUDEZA VISUAL EL 17 DE NOVIEMBRE</t>
  </si>
  <si>
    <t>Mary  Luz  Movoa  Torres</t>
  </si>
  <si>
    <t xml:space="preserve">SE REALIZA CONTACTO TELEFONICO CON LA SEÑORA MARY LA CUAL REFIERE QUE NO ACEPTO LA CITA DE ODONTOLOGIA POR QUE NO SE ENCUENTRA INTERESADA, REFIERE QUE CUANDO LA REQUIERA VA DIRECTAMENTE A LA EPS. </t>
  </si>
  <si>
    <t>Freddy Enrique Mejia Pugliese</t>
  </si>
  <si>
    <t xml:space="preserve">SE REALIZA VARIOS INTENTOS DE LLAMADAS PERO SE VA A CORREO DE VOZ </t>
  </si>
  <si>
    <t>Sara Damaris  Lara Carvajal</t>
  </si>
  <si>
    <t>SE REALIZA CONTACTO TELEFONICO CON LA SEÑORA SARA LA CUAL REFIERE QUE TUVO CITA DE MEDICINA GENERAL EN EL CENTRO MEDICO LAS AMERICAS.</t>
  </si>
  <si>
    <t>Luis Antonio Beltran Hincapie</t>
  </si>
  <si>
    <t>SE REALIZA CONTACTO TELEFONICO CON LA SEÑORA BLANCA CADENA ESPOSA DEL SEÑOR LUIS QUIEN REFIFRE QUE TUVIERON CITA DE MEDICINA GENERAL EL 23 DE NOVIEMBRE EN EL CENTRO MEDICO DEL DIANA TURBAY</t>
  </si>
  <si>
    <t>Joseph  Sebastian  Velasquez  Ortiz</t>
  </si>
  <si>
    <t>SE REALIZA CONTACTO TELEFONICO CON EL SEÑOR SEBASTIAN  EN DONDE REFIERE QUE SE ENCUENTRA  EN LA EAPB SANITAS. SE ANALIZA INFORMACION EN EL COMPROBADOR DE DERECHOS Y EL USUARIO CORRESPONDE Y SE ENCUENTRA ACTIVO,</t>
  </si>
  <si>
    <t>Martha  Cecilia  Andrade  De Chauta</t>
  </si>
  <si>
    <t xml:space="preserve">SE REALIZA VARIOS INTENTOS PERO SUENA CORREO DE VOZ </t>
  </si>
  <si>
    <t>Teresa  Reyes  De Mahecha</t>
  </si>
  <si>
    <t>SE REALIZA CONTACTO TELEFONICO CON LA SEÑORA TERESA EN DONDE REFIERE QUE ASISTIO A CONSULTA DE MEDICINA GENERAL EL 27 DE NOVIEMBRE A LAS 9:00AM EN CENTRO DE SALUD DIANA TURBAY Y QUE TIENEN PROXIMO CONTROL EN 3 MESES.</t>
  </si>
  <si>
    <t>Alberto  Valencia  Gomez</t>
  </si>
  <si>
    <t>SE REALIZA CONTACTO TELEFONICO CON EL SEÑOR ALBERTO REFIERE QUE TUVO CONSULTA DE MEDICINA GENERAL CRONICOS EL 8 DE OCTUBRE 2023  5:40PM REFIERE QUE TIENE EL PROXIMO CONTROL EN 3 MESES.</t>
  </si>
  <si>
    <t>Paula  Andrea Medina Restrepo</t>
  </si>
  <si>
    <t>SE REALIZA CONTACTO TELEFONICO CON LA SEÑORA PAULA ANDREA EN DONDE REFIERE QUE EL 9 DE DICIEMBRE TUVO CITA DE ODONTOLOGIA EN CAFAM CALLE 48</t>
  </si>
  <si>
    <t>Yurieth Estefania Aldana Avendaño</t>
  </si>
  <si>
    <t xml:space="preserve">SE REALIZA CONTACTO TELEFONICO CON LA SEÑOREA ESTEFANIA REFIERE QUE LA LLAMARON A OFRECERLE CITA DE PROMOCIÓN Y PREVENCIÓN, PERO REFIERE QUE NO LA ACEPTO POR SUS HORARIOS LABORALES. </t>
  </si>
  <si>
    <t>Nayileth Verona  Moreno Rivas</t>
  </si>
  <si>
    <t>SE REALIZA CONTACTO TELEFONICO CON LA SEÑORA  NAYILETH REFIERE QUE NO ASISTIO A LA CITA DE MEDICINA GENERAL POR LO CUAL SE ENCUENTRA  SUSPENDIDA REFIERE QUE EN LA EPS LE DIJERON QUE NO SE LE PUEDE AGENDAR CONSULTAS DE NINGUNA ESPECIALIDAD HASTA QUE REALICE EL TALLER PEDAGÓGICO PARA QUE LE RETIREN LA SUSPENSIÓN EN EL SISTEMA.</t>
  </si>
  <si>
    <t>Graciela Maribel Morales Jimenez</t>
  </si>
  <si>
    <t>SE REALIZA CONTACTO TELEFONICO CON LA SEÑORA  GRACIELA LA CUAL NOTIFICA QUE PERTENECE A LA EAPB CAPITAL SALUD, SE VERIFICA EN EL COMPROBADOR DE DERECHO Y LA USUARIA SE ENCUENTRA ACTIVA.</t>
  </si>
  <si>
    <t>Victor Bernanrdo Peñuela Garavito</t>
  </si>
  <si>
    <t xml:space="preserve">SE REALIZA VARIOS INTENTOS PARA CONTACTAR AL SEÑOR VICTOR PERO SUENA CORREO DE VOZ </t>
  </si>
  <si>
    <t>Leticia Campos Trujillo</t>
  </si>
  <si>
    <t>SE REALIZA CONTACTO TELEFONICO CON LA SEÑORA LETICIA LA CUAL REFIERE QUE USUARIO ASISTIO A CONSULTA DE MEDICINA GENERAL EL 19 DE OCTUBRE EN CENTRO DE SALUD 1 DE MAYO, REFIERE QUE TIENE EL PROXIMO CONTROL EN 3 MESES</t>
  </si>
  <si>
    <t>Luz Yolanda Hernandez Mora</t>
  </si>
  <si>
    <t>SE REALIZA CONTACTO CON LA SEÑORA LUZ EN DONDE REFIERE QUE ASISTIÓ A CONSULTA DE HIGIENE ORAL EL DÍA 1 DE MARZO DEESTE AÑO EN EL CENTRO DE SALUD SAMPER MENDOZA, REFIERE QUE VUELVE A TENER CONTROL EN UN AÑO</t>
  </si>
  <si>
    <t>Urbaldo Eliecer Calderon Perdomo</t>
  </si>
  <si>
    <t>SE REALIZA CONTACTO TELEFONICO CON EL SEÑOR ELIECER EN DONDE REFIERE QUE TIENE CITA DE PSICOLOGIA PAR EL DIA 28 DE DICIEMBRE EN EL HOSPITAL UNIVERSITARIO SANTA CLARA</t>
  </si>
  <si>
    <t>Floralba Remolina Cordero</t>
  </si>
  <si>
    <t>SE REALIZA CONTACTO TELEFONICO CON LA SEÑORA FLORALBA REFIERE QUE LA LLAMARON PARA SIGNARLE CITA DE PSICOLOGIA PARA EL 18 DE DICIEMBRE, PERO NO LA ACEPTO PÓR MOTIVOS PERSONALES, PERO REFIERE QUE LE BRINDARON INFORMACION A DONDE ACERCARSE PARA SOLICITALA.</t>
  </si>
  <si>
    <t>Pedro Julio Melgarejo</t>
  </si>
  <si>
    <t>SE REALIZA CONTACTO TELEFONICO CON EL SEÑOR PEDRO EN DONDE REFIERE QUE NO ASISTIO A LA CITA DE MEDICINA GENERAL EL4 DE OCTUBRE, POR LO CUAL SE ENCUENTRA SUSPENDIDO Y TIENE QUE HACER UN CURSO PEDAGOGICO PARA QUE LE NUEVAMENTE LA CITA, SE LE BRINDA ORIENTACION.</t>
  </si>
  <si>
    <t>Graciela Rojas Cepeda</t>
  </si>
  <si>
    <t>SE ESTABLECE CONTACTO TELEFONICO CON LA USUARIA QUIEN NIEGA TENER CONOCIMIENTO DE QUE ESTA SUPENDIDA POR MORA COMO APARECE EN ADRES. SE DAN RECOMENDACIONES</t>
  </si>
  <si>
    <t>Oscar Andres Agudelo Sanchez</t>
  </si>
  <si>
    <t>SE ESTABLECE CONTACTO CON ABUELA ANA CHAVEZ QUIEN MANIFIESTA QUE AL JOVEN LO ATENDIERON POR PSICOLOGIA HACE 30/11/2023 CITA VIRTUAL.</t>
  </si>
  <si>
    <t>Lizeth Naomi Bermudez Ruiz</t>
  </si>
  <si>
    <t>SE ESTABLECE CONTACTO CON LA MADRE DANIELA RUIZ, REFEIRE QUE ASISTIO A CITA DE CY D  EL 5/12/2023 Y LA NIÑA SE ENCONTRABA DENTRO DE LOS PERCENTILES ADECUADOS DE PESO Y TALLA  PARA LA EDAD</t>
  </si>
  <si>
    <t>Esteban Bolaños Amon</t>
  </si>
  <si>
    <t>SE ESTABLECE CONTACTO CON LA MADRE CLAUDIA AMON, REFIERE QUE LA EPS ASIGNO CITA DE VALORACION VISUAL PARA EL 30/12/2023</t>
  </si>
  <si>
    <t>Sara Isabella Carreño Vargas</t>
  </si>
  <si>
    <t>SE ESTABLECE CONTACTO PABLO CARREÑO, PADRE DE LA MENOR.  REFIERE QUE NO SABE SI LA EPS ESTABLECIO CONTACTO CON LA MADRE, CONFIRMA QUE LA NIÑA SE ENCUNETRA DE VIAJE, SE DAN RECOMENDACIONES.</t>
  </si>
  <si>
    <t>Joseph Andres Castillo Arenas</t>
  </si>
  <si>
    <t>SE ESTABLECE CONTACTO CON LA MADRE YEIMI SAMARI ARENAS, REFIERE QUE LA EPS SE COMUNICO Y LE INDICO QUE DEBE AGENDAR TALLER DE PEDAGOGIA EN LA PRIMERA SEMANA DE ENERO, SE DAN RECOMENDACIONES</t>
  </si>
  <si>
    <t>Dana Lucia Silva Reyes</t>
  </si>
  <si>
    <t>SE ESTABLECE CONTACTO CON ABUELA  LIDA REYES ASISTIO A VACUNACION, LE COLARON PRIMERAS DOSIS VPH Y Td, ASISTIO A CITA  PLANIFICACION LE BRINDARON EDUCACION, PERO EN ESTOS MOMENTOS SE ENCUENTRA EN TRATAMIENTO PSIQUIATRICO Y LE RECOMENDARON NO TOMAR ACO, SE INDICA USO DE PRESERVATIVO.</t>
  </si>
  <si>
    <t>Luciana Romero Parada</t>
  </si>
  <si>
    <t>SE ESTABLECE CONTACTO CON ALEYDA PARADA ES LA MADRE, REFIERE QUE LA EPS AGENDO LA CITA A LA MENOR PERO ELLA NO LA LLEVO POR MOTIVOS LABORALES, SE DAN RECOMENDACIONES.</t>
  </si>
  <si>
    <t>Alan Jean Pool Lopez Rodriguez</t>
  </si>
  <si>
    <t>ESTABLECE CONTACTO CON EL PADRE YESID LOPEZ EL JOVBEN TUVO CITAS DE ODONTOLOGIA, C Y D A PRINCIPIOS DE MES, QUEDO PENDIENTE CITA DE PSICOLOGIA, EL PADRE MENCIONA QUE LA ASESORA LE COLGO ANTES DE AGENDARLA.</t>
  </si>
  <si>
    <t>Valentino Nuñez Salazar</t>
  </si>
  <si>
    <t>SE ESTABLECE CONTACTO CON LA MADRE LIZ SALAZAR QUIEN REFIERE QUE LA EPS NO LA CONTACTO, ELLA GESTIONO LA CITA PERSONALMENTE EL MENOR TIENE CITA 28/12/2023, CON ORTOPEDIA PEDIATRICA. FUE VALORADO POR PEDIATRIA EL 18/11/2023 Y LE FUE ENTREGADA LA ORDEN DE VALORACION</t>
  </si>
  <si>
    <t>Samuel David Salazar Campos</t>
  </si>
  <si>
    <t>SE ESTABLECE CONTACTO CON LUZ CESPEDES MADRE DEL MENOR,  REFIERE QUE NO RECUERDA SI  LA EPS  LA CONTACTO PARA LA CITA QUE REGISTRA AGENDADA EN EL APLICATIVO SIRC</t>
  </si>
  <si>
    <t>Laura Alejandra Villamizar</t>
  </si>
  <si>
    <t>SE ESTABLECE CONTACTO CON LAURA Y REFIERE QUE LA EPS AGENDO CITA PARA EL 06/12/2023, PENDIENTE SOLICITAR CITA DE CONTROL O SEGUIMIENTO</t>
  </si>
  <si>
    <t>Camila Andreina Silva Otalora</t>
  </si>
  <si>
    <t xml:space="preserve">SE ESTABLECE CONTACTO CON LA MADRE PAULA OTALORA, QUIEN MANIFIESTA QUE LA PSICOLOGA HIZO LA VISITA Y LA CANALIZACION PARA PSICOLOGIA, ELLA SOLICITO LA CITA PERSONALMENTE SE LE AGENDARON PARA EL 19/12/2023 PERO NO ASISTIERON. </t>
  </si>
  <si>
    <t>Salome Camaño Montoya</t>
  </si>
  <si>
    <t>SE ESTABLECE CONTACTO CON LA MADRE DE LA PACIENTE AURIS MONTOYA MANIFIESTA QUE LA EPS AGENDO LA CITA PARA EL 27/12/2023, Y LE ENVIARON UN MENSAJE DE TEXO EL 26 DICIEDO QUE POR INCONVENIENTES DEL PROFESIONAL SE LA CANCELARON, SE DAN RECOMENDACIONES.</t>
  </si>
  <si>
    <t>Kiara Alejandra Pinzon Salamanca</t>
  </si>
  <si>
    <t>SE REALIZA CONTACTO TELEFONICO CON MADRE DE LA USUARIA QUIEN REFIERE QUE  NO HA RECIBIDO LLAMADA POR PARTE DE LA EAPB FAMISANAR, LO QUE COINCIDE CON LOS DATOS SUMINISTRADOS POR PARTE DE LA EAPB COMPENSAR DONDE INDICA QUE LA MENOR NO CAPITA CON DICHA EAPB</t>
  </si>
  <si>
    <t>Paula Valentina Rios Cristancho</t>
  </si>
  <si>
    <t>SE REALIZA CONTACTO TELEFONICO EN VARIAS OPORTUNIDADES Y NO SE OBTIENE RESPUESTA, SE REALIZA BUSQUEDA EN TOTODS LOS APLICATIVOS Y NO SE OBTIENE NUMEROS ALTERNOS, NO SE LOGRA COMUNICACION</t>
  </si>
  <si>
    <t>Kleiver Yovany Meza Ramirez</t>
  </si>
  <si>
    <t>SE REALIZA CONTACTO TELEFONICO CON USUARIO QUIEN REFIERE QUE SI FUE NOTIFICADO PARA CITA DE MEDICINA GENERAL PARA EL 28/12/2023.</t>
  </si>
  <si>
    <t xml:space="preserve">Yulieth Viviana Carvajal Guzman </t>
  </si>
  <si>
    <t xml:space="preserve">SE REALIZA CONTACTO TELEFONICO CON LA USUARIA QUIEN REFIERE QUE ES NOTIFICADA PARA LA CITA EL DIA 27/12/2023, SIN EMBARGO SE LE OLVIDA LA CITA Y NO ASISTE. </t>
  </si>
  <si>
    <t>Jareth Sofia Maza Torres</t>
  </si>
  <si>
    <t>SE REALIZA CONTACTO TELEFONICO CON MADRE DE LA USUARIA QUIEN REFIERE QUE NO ACEPTA LA CITA QUE ES NOTIFICADA POR LA EPAB POR MOTIVOS DE UN VIAJE POR EPOCAS DESEMBRINAS, REFIERE QUE AL REGRESAR PEDIRA LA CITA</t>
  </si>
  <si>
    <t>Luis Enrique Mateus Quiroga</t>
  </si>
  <si>
    <t>SE REALIZA CONTACTO TELEFONICO CON EL USUARIO QUIEN REFIERE QUE SI ES NOTIFICADO POR LA EAPB PARA LA CITA DEL 04/01/2023 SIN EMBARGO NO ES CLARA CON LA DEMAS INFORMACION Y NO LE SUMINISTRAN SEDE A LA CUAL DEBE ASISTIR</t>
  </si>
  <si>
    <t>Maria Jose Quiñonez Marin</t>
  </si>
  <si>
    <t>SE REALIZA CONTACTO TELEFONICO CON MADRE D ELA USUARIA QUIEN REFIERE QUE NO RECORDABA PARA QUE DIA EXACTAMENTE TENIA LA CITA, REFIERE QUE EN LA MAÑANA ASISTE A CITA CON SU HIJO MENOR Y NO LE INDICAN QUE TENIA OTRA CITA PENDIENTE, POR TAL MOTIVO NO ASISTE A CITA PROGRAMADA PARA EL 27/12/2023 A LAS 2:40 PM</t>
  </si>
  <si>
    <t>Ruth Amanda Moreno Gamba</t>
  </si>
  <si>
    <t>SE REALIZA CONTACTO TELEFONICO EN VARIAS OPORTUNIDADES A NUMERO NOTIFICADO Y SE ENCUENTRA FUERA DE SERVICIO, SE VERIFICA EN APLICATIVOS NUMEROS ALTERNOS Y NO SE OBTIENE.</t>
  </si>
  <si>
    <t>Sebastian Aguirre Martinez</t>
  </si>
  <si>
    <t>SE REALIZA CONTACTO TELEFONICO CON FAMILIAR DEL MENOR QUIEN REFIERE QUE LOGRAN TENER CITA ASIGNADA POR TELECONSULTA PARA EL 18/12/2023 SIN EMBARGO POR PARTE DE LA EAPB NO SE OBTIENE RESPUESTA FRENTE A CITA PRESENCIAL PARA PSICOLOGIA</t>
  </si>
  <si>
    <t xml:space="preserve">Nelson Acero Muñoz </t>
  </si>
  <si>
    <t>SE REALIZA CONTACTO TELEFONICO CON USUARIO QUIEN REFIERE QUE SI LOGRAN ASIGNARLE LA CITA PARA EL 21/12/2023, SIN EMBARGO AL LLEGAR A LA SEDE PRIMERA DE MAYO DE COMPENSAR, NO LE OFRECEN UN DIRECCIONAMIENTO CLARO DEL PISO AL CUAL DEBE ESPERAR EL LLAMADO Y POR TAL MOTIVO PIERDE LA CITA.</t>
  </si>
  <si>
    <t>Daniel Eduardo Pedrozo Moros</t>
  </si>
  <si>
    <t>SE REALIZA CONTACTO TELEFONICO CON MADRE DEL MENOR QUIEN REFIERE QUE ES NOTIFICADA PARA LA CITA QUE TENIA PROGRAMADA PARA EL 23/12/2023, SIN EMBARGO NO LOGRA ASISTIR YA QUE EL MENOR TUVO UNA RECAIDA POR DIAGNOSTICO DE HIPOGLICEMIA</t>
  </si>
  <si>
    <t>Maria Jose Doria Genes</t>
  </si>
  <si>
    <t>SE REALIZA CONTACTO TELEFONICO CON MADRE DE LA MENOR QUIEN REFIERE QUE ES NOTIFICADA POR PARTE DE LA EAPB PARA CITA ASIGNADA POR MEDICINA GENERAL PARA EL 28/12/2023 A LAS 12:10 PM EN SEDE 20 DE JULIO</t>
  </si>
  <si>
    <t>Amisaday Doria Genes</t>
  </si>
  <si>
    <t>SE REALIZA CONTACTO TELEFONICO CON MADRE DE LA MENOR QUIEN REFIERE QUE ES NOTIFICADA POR PARTE DE LA EAPB PARA CITA DE MEDICINA GENERAL PARA EL 28/12/2023 A LAS 11:50AM EN SEDE 20 DE JULIO</t>
  </si>
  <si>
    <t>David Estevan Giraldo Sanchez</t>
  </si>
  <si>
    <t>SE REALIZA CONTACTO TELEFONICO CON MADRE DEL MENOR QUIEN REFIERE QUE POR EL MOMENTO NO AGENDO LA CITA YA QUE POR EPOCA DEL AÑO NO CUENTA CON LA DISPONIBILIDAD, PERO EN ENERO REALIZARA EL AGENDAMIENTO DE LA CITA QUE SOLICITA LE MENOR POR ODONTOLOGIA</t>
  </si>
  <si>
    <t>Juan Miguel  Perez Quintero</t>
  </si>
  <si>
    <t>SE REALIZA LLAMADA  EN TRES OCACIONES AL NUMERO REGISTRADO EN LA CANALIZACION, SE ENCUENTRA APAGADO, SE ENVIA CORREO AL ENTORNO SOLICITANDO VERIFICION DE TELEFONO PARA AJUSTE</t>
  </si>
  <si>
    <t>Mathias Ortega Ortega</t>
  </si>
  <si>
    <t>SE ESTABLECE CONTACTO CON LA MADRE DEL MENOR MARISOL ORTEGA,  QUIEN REFIERE QUE YA FUE ATENDIDO EL DIA 5 DE ENERO, LE DIERON ORDEN DE PSICOLOGIA Y PSIQUIATRIA, LAS ESTA GESTIONANDO.</t>
  </si>
  <si>
    <t>Hanna Jaqueline Herrera Herrera</t>
  </si>
  <si>
    <t>SE ESTABLECE CONTACTO CON LA MADRE JACKELINE HERRERA, REFIERE QUE LA EPS SE CONTACTO Y AGENDO LA CITA, PERO QUE POR PROBLEMAS DE SALUD NO PUDO LLEVAR A LA MENOR. SE DAN RECOMENDACIONES</t>
  </si>
  <si>
    <t>Rubiela Vega de Sampedro</t>
  </si>
  <si>
    <t>SE ESTABLECE CONTACTO AL NUMERO REGISTRADO EN LA CANALIZACION CONTESTA EL ARRENDATARIO DE LA SRA RUBIELA, MANIFIESTA QUE EL ESTA EN ARMENIA Y NO PUEDE COMUNICARNOS  CON LA USUARIA EN ESTE MOMENTO.</t>
  </si>
  <si>
    <t>Yulimar Decire Barco</t>
  </si>
  <si>
    <t>SE ESTABLECE CONTACTO, USUARIA MANIFIESTA QUE ASISTIO A CITA DE MEDICINA GENERAL EL 30/12/23, ESTA PENDIENTE LA TOMA DE LABORATORIOS Y REGRESAR CON RESULTADOS A CONSULTA.</t>
  </si>
  <si>
    <t>Johel Felipe Diaz Samaca</t>
  </si>
  <si>
    <t>SE ESTABLECE CONTACTO CON LA MADRE, ANDREA SAMACA, REFIERE QUE EL MENOR FUE ATENDIDO POR MEDICINA GENERAL EL 24/01/2024 Y SALUD ORAL 25/01/2024</t>
  </si>
  <si>
    <t>Anny Gissel Diaz Samaca</t>
  </si>
  <si>
    <t>SE ESTABLECE CONTACTO CON LA MADRE, ANDREA SAMACA, REFIERE QUE LA  MENOR FUE ATENDIDA POR MEDICINA GENERAL EL 24/01/2024 Y SALUD ORAL 25/01/2024</t>
  </si>
  <si>
    <t>Sara Sofia Ramirez Roa</t>
  </si>
  <si>
    <t>SE REALIZA TRES LLAMADAS AL NUMERO DE LA CANALIZACION, NO RESPONDEN. SE ENVIA CASO AL ENTORNO PARA VALIDAR NUMERO.</t>
  </si>
  <si>
    <t>Danna Isabella Ortiz Gutierrez</t>
  </si>
  <si>
    <t>SE ESTABLECE CONTACTO CON LA MADRE VALERY GUTIERREZ QUIEN CONFIRMA QUE LA NIÑA FUE ATENDIDA POR PRIMERA VEZ POR ODONTOLOGIA EL 26/01/24 PENDIENTE SOLICITAR CITA DE TRATAMIENTO.</t>
  </si>
  <si>
    <t>Dominick Eliel Sierra Ramos</t>
  </si>
  <si>
    <t>SE ESTABLECE CONTACTO CON LA MADRE PATRICIA RAMOS QUIEN INFORMA QUE EL MENOR TIENE AGENDADA CITA DE MEDICINA GENERAL PATA EL 28/02/2024 Y ODONTOLOGIA 04/03/2024 SE LE RECUERDA LA IMPORTANCIA DE ACUDIR A LAS CITAS, REFIERE ESTAR DE ACUERDO.</t>
  </si>
  <si>
    <t>Nick Alexander Torres Segura</t>
  </si>
  <si>
    <t>SE ESTABLECE CONTACTO CON LA MADRE ANGIE SEGURA QUIEN REFIERE QUE NO TIENE CONOCIMIENTO DE QUE LA EPS SE HAYA COMUNICADO PARA AGENDAR LA CITA YA QUE NO TIENE BUENA COMUNICACION CON EL PADRE DEL MENOR, SE LE INFORMA QUE LA EPS SE COMUNICO CON EL PAPÁ EL SE NEGO A LA CITA YA QUE EL NIÑO TIENE ORDEN PARA OPTOMETRIA Y LE DIERON EL NUMERO TELEFONICO PARA AGENDAR.</t>
  </si>
  <si>
    <t>Sara Luciana Murillo Garcia</t>
  </si>
  <si>
    <t>SE ESTABLECE CONTACTO CON DANIEL RABE HERMANO DE LA MENOR, SE LE INFORMA QUE POR INSITENCIA EN AGOSTO ESTA BLOQUEDA, DEBEN HACER TALLER PEDAGOGIO PARA QUITAR BLOQUEO.</t>
  </si>
  <si>
    <t>Eduard Alfonso Blancon</t>
  </si>
  <si>
    <t>SE ESTABLECE CONTACTO CON LA MADRE MARILIN RONDON INFORMA QUE LLEVO EL NIÑO A OPTOMETRIA DE MANERA PARTICULAR YA QUE LA EPS NO LA CONTACTO.</t>
  </si>
  <si>
    <t>Sandra Beatriz Murillo</t>
  </si>
  <si>
    <t>SE ESTABLECE CONTACTO CON LA USUARIA, REFIERE QUE FUE ATENDIDA EN SEDE BELLO HORIZONTE EL 26 DE ENERO REMITIERON A NUTRICION Y MEDICINA GENERAL</t>
  </si>
  <si>
    <t>Clemencia  Martinez  Alfonso</t>
  </si>
  <si>
    <t>SE ESTABLECE COMUNICACION CON LA SEÑORA CLEMECIA  LA CUAL REFIERE QUE SE ENCUENTRA RETIRADA DE SU EAPB  SU  HIJO YA ESTA REALIZANDO EL TRAMITE PARA AFILIARLA  A OTRA EAPB LA CUAL NO TIENE PRESENTE AL MOMENTO DE LA LLAMADA, PERO REFIERE QUE PARA LOS PRIMEROS DE FEBRERO YA ESTARA CON EPS.</t>
  </si>
  <si>
    <t>Monica   Carrillo   Ramos</t>
  </si>
  <si>
    <t>SE REALIZA VARIOS INTENTOS DE LLAMADA AL NUMERO DE CONTACTO 3212570079 EL DIA 29 Y 30  DE ENERO EN HORARIO DE LA MAÑANA Y TARDE SIN OBTENER RESPUESTA</t>
  </si>
  <si>
    <t>Jose   Guillermo   Caicedo   Bermudez</t>
  </si>
  <si>
    <t xml:space="preserve">SE REALIZA CONTACTO TELEFONICO CON EL SEÑOR JOSE EN DONDE REFIERE QUE TUVO CITA EL 17 DE ENERO A LAS 7.00 AM EN EL HOSPITAL SAN BLASS, REFIERE QUE VUELVE A TENER CONTROL EN 3 MESES </t>
  </si>
  <si>
    <t>Luis  Felipe  Ramirez  Niño</t>
  </si>
  <si>
    <t xml:space="preserve">SE REALIZA CONTACTO TELEFONICO CON EL SEÑOR LUIS DONDE REFIERE QUE TUVO CITA EL DIA 18 DE ENERO A LAS 2020 PM EN CHIRCALES DE MEDICINA GENERAL. </t>
  </si>
  <si>
    <t>Plinio  Cesar   Mendoza   Fajardo</t>
  </si>
  <si>
    <t xml:space="preserve">SE REALIZA CONTACTO TELEFONICO CON EL SOBRINO DEL SEÑOR CESAR EN DONDE REFIERE QUE NO ACEPTO LA CITA DE MEDICINA GENERAL POR QUE SU TIO SE ENCUENTRA BIEN DE SALUD. </t>
  </si>
  <si>
    <t>John Jairo  Castaño  Gutierrez</t>
  </si>
  <si>
    <t>SE REALIZA VARIOS INTENTOS DE LLAMADA AL SEÑOR JAIRO CASTAÑO PERO SUENA EL CELULAR APAGADO</t>
  </si>
  <si>
    <t>Maria Dolly  Jaramillo Pelaez</t>
  </si>
  <si>
    <t>SE REALIZA CONTACTO TELEFONICO CON ACUDIENTE DE LA SEÑORA MARIA JARAMILLO DONDE REFIERE QUE ASISTIO A CITA DE MEDICINA GENERAL CONTROL DE CRONICOS EL 16 DE NOVIEMBRE EN EL BRAVO PAEZ REFIERE QUE VUELVE A TENER CONTROL EN 3 MESES.</t>
  </si>
  <si>
    <t>Blanca  Cecilia  Castro  Alvarado</t>
  </si>
  <si>
    <t xml:space="preserve">SE REALIZA CONTACTO TELEFONICO  LA SEÑORA BLANCA REFIRE QUE NO ACEPTO LA CITA DE MEDICINA GENERAL POR QUE  SE ENCUENTRA BIEN DE SALUD. </t>
  </si>
  <si>
    <t>Jairo  Norvey Marin Romero</t>
  </si>
  <si>
    <t xml:space="preserve">SE ESTABLECE CONTACTO CON EL SEÑOR JAIRO EN DONDE REFIERE QUE SE ENCUENTRA SUSPENDIDO POR NO PAGAR SU EPS, REFERE QUE SE ENCUENTRA SIN TRABAJO. </t>
  </si>
  <si>
    <t>Juan  Sebastian  Ortiz  Parra</t>
  </si>
  <si>
    <t xml:space="preserve">SE REALIZA VARIOS INTENTOS DE LLAMADA , NO SE LOGRA CONTACTO MANDA A CORREO DE VOZ </t>
  </si>
  <si>
    <t>Jessica Paola Ospina Cumaco</t>
  </si>
  <si>
    <t xml:space="preserve">SE GENERA CONTACTO TELEFONICO CON LA SEÑORA JESSICA DONDE REFIEERE QUE TUVO CITA EL 20 DE DICIEMBRE DE MEDICINA GENERAL. </t>
  </si>
  <si>
    <t>Jharlys  Naomi  Saavedra  Granadillo</t>
  </si>
  <si>
    <t>SE GENERA CONTACTO CON LA SEÑORA NAOMI SAVEDRA EN DONDE COMENTA QUE TUVO CITA EN EL HOSPÍTAL DE SAN BLAS DE PSICOLOGIA EL 18 DE ENERO.</t>
  </si>
  <si>
    <t>Margoth Diaz Gomez</t>
  </si>
  <si>
    <t>SE REALIZA CONTACTO TELEFONICO CON LA SEÑORA MARGOTH EN DONDE REFIERE QUE NO ACEPTO A LA CITA DE PSICOLOGIA, POR QUE NO TIENE QUIEN LA ACOMPAÑE A LAS CITAS MEDICAS.</t>
  </si>
  <si>
    <t>Sara Sofia Otalora  Quito</t>
  </si>
  <si>
    <t>Dirección General De Sanidad Militar</t>
  </si>
  <si>
    <t>SE REALIZA CONTACTO CON FAMILIAR DE LA MENOR SARA SOFIA SE LE INDAGA POR LA INASISTENCIA DE LA CITA DE PSICOLOGIA LA CUAL REFIERE QUE NO PUDIERON ASISTIR POR MOTIVOS PERSONALES.</t>
  </si>
  <si>
    <t>Andres Felipe Briñez Solano</t>
  </si>
  <si>
    <t>SE ESTABLECE CONTACTO TELEFONICO CON EL USUARIO QUIEN REFIERE QUE SE ENCUENTRA ACTUALMENTE CON LA EPS SALUD TOTAL, POR LO CUAL LA EAPB FAMISANAR REALIZA UNA RESPUESTA CORRECTA QUE INGRESA AL SIRC</t>
  </si>
  <si>
    <t>Jose Antonio Cruz Cusba</t>
  </si>
  <si>
    <t>SE REALIZA CONTACTO TELEFONICO EN VARIAS OPORTUNIDADES Y NO SE LOGRA MANTENER CONTACTO TELEFONICO CON EL USUARIO, SE VERIFICA EN APLICATIVOS Y NO CUENTA CON NUMEROS DE TELEFONO ALTERNO.</t>
  </si>
  <si>
    <t>Willinton Hernesto Menjuria Combita</t>
  </si>
  <si>
    <t>SE REALIZA CONTACTO TELEFONICO CON ESPOSA DEL USUARIO QUIEN REFIERE QUE NUNCA FUE NOTIFICADO SU ESPOSO PARA UNA CITA EN EL HOSPITAL SANTA CLARA, QUE NO RECIBEN LLAMADA NI NOTIFICACION POR PARTE D ELA EPS PARA LA CITA QUE SE LE INDICA QUE ESTABA PARA EL 27-11-2023, TAL COMO SE EVIDENCIA EN LA OBSERVCION SUMINISTRADA EL EL APLICATIVO SIRC</t>
  </si>
  <si>
    <t>Ana Yamile Parra Serrano</t>
  </si>
  <si>
    <t>SE ESTABLECE CONTACTO TELEFONICO CON LA USUARIA QUIEN REFIERE QUE LOGRA ASISTIR A CITA PROGRAMADA PATA TOMA DE CITOLOGIA EL 13-01-2024, PENDIENTE REPORTE DE LA MISMA, CITAS PROGRAMADAS PARA EL 02-02-2024 PARA MEDICINA GENERAL Y ODONTOLOGIA.</t>
  </si>
  <si>
    <t>Andres Santiago Camelo Ramos</t>
  </si>
  <si>
    <t xml:space="preserve">SE REALIZA CONTACTO TELEFONICO, QUIEN ATIENDE LA LLAMADA PADRE DEL MENOR QUIEN REFIERE QUE POR EL MOMENTO NO PUEDE ACEPTAR NINGUN TIPO DE CITA PARA SU HIJO, YA QUE ESTE SE ENCUENTRA FUERA DE LA CUIDAD REALIZANDO UN CURSO Y NO SABE CUANDO PUEDA VENIR A SEGUIR CON SUS CONTROLES MEDICOS, REFIERE QUE EL SE ENCUENTRA EN ADECUADAS CONDICIONES DE SALUD Y POR ESO TAMPOCO VE NECESARIO LA ASIGNACION DE LA CITA. </t>
  </si>
  <si>
    <t>Johan Santiago Diaz Useche</t>
  </si>
  <si>
    <t xml:space="preserve">SE ESTABLECE CONTACTO TELEFONICO CON MADRE DLE MENOR, QUIEN REFIERE QUE NO LOGRA ASISTIR A LA CITA QUE SE PROGRAMO PARA EL 28-10-2023, SIN EMBARGO REFIERE QUE NO SABIA QUE SE ENCONTRABA BLOQUEADA POR EL SISTEMA, REFIERE QUE SE ACERCARA PARA SOLUCIONAR EL TEMA DEL BLOQUEO Y REALIZAR EL TALLER PEDAGOGICO. </t>
  </si>
  <si>
    <t>German Stiwart Mendez Sanchez</t>
  </si>
  <si>
    <t>SE ESTABLECE CONTACTO TELEFONICO CON EL USUARIO, QUIEN REFIERE QUE NO FUE NOTIFICADO FRENTE A NINGUNA CITA PARA EL 29-01-2024 PARA PSICOLOGIA, POR PARTE DE LA EAPB, QUIEN REFIERE QUE TENIA CITA EN HOSPITAL SANTA CLARA, INDICA QUE ASISTE A CITA CON PSICOLOGIA EL DIA 26-01-2024</t>
  </si>
  <si>
    <t>Dilan Leonardo Saenz Torres</t>
  </si>
  <si>
    <t>SE REALIZA CONTACTO TELEFONICO CON MADRE DEL MENOR, QUIEN REFIERE QUE SE ENCUENTRAN ACTIVOS EN LA EAPB SALUD TOTAL, NO HAN RECIBIDO NINGUN TIPO DE LLAMADA PARA AGENDAMIENTO DE CITAS.</t>
  </si>
  <si>
    <t>Britney Channel Nieto Bejarano</t>
  </si>
  <si>
    <t xml:space="preserve">SE REALIZAN VARIOS INTENTOS TELEFONICOS Y NO SE OBTIENE RESPUESTA, NUMERO QUE SE REGISTRA, DIRECCIONA A CORREO DE VOZ EN LAS OPORTUNIDADES QUE SE REALIZA LA LLAMADA. </t>
  </si>
  <si>
    <t>Lia Isabel Batahona Hernandez</t>
  </si>
  <si>
    <t xml:space="preserve">SE REALIZA CONTACTO TELEFONICO CON LA MADRE DE LA MENOR QUIEN REFIERE QUE CUENTA CON ESQUEMA DE VACUNACION ACORDE PARA LA EDAD, PENDIENTE A LOS 5 AÑOS. </t>
  </si>
  <si>
    <t xml:space="preserve">Britany Brigith Vanegas Fonseca </t>
  </si>
  <si>
    <t xml:space="preserve">SE REALIZA CONTACTO CON MADRE DE LA MENOR, QUIEN REFIERE QUE NO SE ENCUENTRA INTERESADA EN ACEPTAR CITAS POR EAPB, YA QUE ATIENDEN A SU HIJA DE MANERA PARTICULAR. </t>
  </si>
  <si>
    <t>Asley Isabella Avendaño Diaz</t>
  </si>
  <si>
    <t xml:space="preserve">SE REALIZA CONTACTO TELEFONICO, QUIEN ATIENDE LA LLAMADA MADRE DE LA MENOR, QUIEN REFIERE QUE ES NOTIFICADA PARA CONFIRMACION DE CITA PARA EL 12-01-2024 </t>
  </si>
  <si>
    <t xml:space="preserve">Violet Alay Fandiño Ramirez </t>
  </si>
  <si>
    <t xml:space="preserve">SE REALIZA CONTACTO TELEFONICO CON MADRE DE LA MENOR QUIEN REFIERE QUE AL MOMENTO DE RECIBIR LA LLAMADA POR LA EAPB, LE INDICAN LUGARES PARA LA ATENCION QUE QUEDAN MUY LEJOS DE SU VIVIENDA, POR TAL MOTIVO NO ACEPTA EL SERVICIO. </t>
  </si>
  <si>
    <t xml:space="preserve">Ana Isabel Malgon Culma </t>
  </si>
  <si>
    <t xml:space="preserve">SE REALIZA CONTACTO TELEFONICO CON PADRE DE LA MENOR QUIEN REFIERE QUE LA EAPB A LA QUE LA MENOR SE ENCUENTRA ACTUALMENTE CAPITANDO ES EN SALUD TOTAL. </t>
  </si>
  <si>
    <t>Derek Joseph Peña Garzon</t>
  </si>
  <si>
    <t>SE ESTABLECE CONTACTO CON LA MADRE YONI GARZON, REFIERE QUE EL NIÑO ASISTIO A CITA DE C Y DE EL 15/02/2024, ENCONTRANDO PESO Y TALLA ADECUADO PARA LA EDAD.</t>
  </si>
  <si>
    <t>Angel Nicolas Echeverria Garcia</t>
  </si>
  <si>
    <t>SE REALIZAN TRES LLAMADAS EN DIFERENTES HORARIOS  Y PASA A BUZON DE VOZ, SE ENVIA CORREO AL ENTORNO NOTIFICANDO LA SITUACION PARA AJUSTE DE TELEFONO</t>
  </si>
  <si>
    <t>Juan David Fuentes Umaña</t>
  </si>
  <si>
    <t>SE ESTABLECE CONTACTO CON LA PROFESORA EMILSE QUIEN REFIERE QUE DESCONOCE SI EL NIÑO HA IDO A CONTROL YA QUE LA MAMÁ NO ES BUENA INFORMANTE, FACILITA EL TELEFONO DE LA MAMÁ 3106863301, CONTESTA NIDIA UMAÑA MADRE DEL USUARIO QUIEN CONFIRMA QUE EL NIÑO ASISTIO A CONTROL DE CY D EL 30/1/2024, PESO Y TALA ADECUADOS PARA LA EDAD,  EN CUANTO AL DESARROLLO SE ENCONTRABA ADECUADO.</t>
  </si>
  <si>
    <t>Diara Estefani Melendez Andrades</t>
  </si>
  <si>
    <t>SE    ESTABLECE CONTACTO CON LA USUARIA MANIFIESTA QUE LE AGENDARON CITA PARA TAMIZAJE VISUAL EL 21/02/2024 Y FUE ATENDIDA, EN CUANTO A SALUD ORAL YA HABIA SIDO ATENDIDA Y NO AGENDARON CITA.</t>
  </si>
  <si>
    <t>Jefferson Orlando Melendez Andrades</t>
  </si>
  <si>
    <t>SE    ESTABLECE CONTACTO CON EL USUARIO MANIFIESTA QUE LE AGENDARON CITA PARA TAMIZAJE VISUAL EL 21/02/2024  EN LA MAÑANA Y FUE ATENDIDO.</t>
  </si>
  <si>
    <t>David Santiago Diaz Munevar</t>
  </si>
  <si>
    <t>SE ESTABLECE CONTACTO CON LA MADRE SULMA MUNEVAR, MANIFIESTA QUE NO ESTABA ENTERADA DE QUE EL JOVEN ESTABA BLOQUEADO PARA CITAS POR DINAMICA, SE ORIENTA PARA QUE ACUDA AL CENTRO DE SALUD MÁS CERCANO Y TOME EL TALLER PEDAGOGICO.</t>
  </si>
  <si>
    <t>Angel Mateo Peña Garzon</t>
  </si>
  <si>
    <t>SE ESTABLECE CONTACTO CON EL PADRE DEL MENOR, QUIEN NO SE IDENTIFICA, REFIERE QUE NO SABE NADA SOBRE EL TEMA Y CUELGA</t>
  </si>
  <si>
    <t>Hansel Mateo Yepes Romero</t>
  </si>
  <si>
    <t>SE ESTABLECE CONTACTO CON LA MAMÁ KATERINE ROMERO, REFIERE QUE NO TENIA TRABAJO POR ESO NO PUDO PAGAR LA EAPB Y LOS SUSPENDIERON POR MORA.</t>
  </si>
  <si>
    <t>Mateo Andres Blanco Leguizamon</t>
  </si>
  <si>
    <t>SE ESTABLECE CONTACTO CON EL PADRE JORGE ANDRES BLANCO, REFIERE QUE NO HA RECIBIDO LLAMADAS DE LA EPS, ELLOS SON REGIMEN SUBSIDIADO POR LO QUE NO PUEDE ESTAR EN MORA COMO LO MENCIONA LA EAPB.</t>
  </si>
  <si>
    <t>Alex David Gaviria Reina</t>
  </si>
  <si>
    <t>SE ESTABLECE CONTACTO CON VANESA REINA MADRE DEL MENOR, REFIERE QUE EL NIÑO ESTUVO EN CONSULTA DE ODONTOLOGIA HACE DOS SEMANAS Y QUE EL DIAGNOSTICO FUE SANO. SE ESCUCHABA MOLESTA YA QUE REFIERE QUE LA HAN LLAMADO MUCHAS VECES POR EL MISMO MOTIVO.</t>
  </si>
  <si>
    <t>Lady Johhana Bautista peña</t>
  </si>
  <si>
    <t xml:space="preserve">SE ESTABLECE CONTACTO CON LA USUARIA REFIERE QUE LA EPS LE AGENDO CITA  DE PSICOLOGIA PARA 01/03/2024 EN EL HOSPITAL SANTA CLARA. </t>
  </si>
  <si>
    <t>Will Esteban Arias Bautista</t>
  </si>
  <si>
    <t>SE VERIFICA CANALIZACION USUARIO CANALIZADO POR RURA PROMOCION Y MANTENIMIENTO Y RUTA 6 DE  RIESGO, LA EPS AGENDO CITA PARA EL 01/03/2024 PARA PSICOLOGIA Y POR C Y D YA FUE VALORADO EN OCTUBRE DE 2023</t>
  </si>
  <si>
    <t>Salome Garcia Suarez</t>
  </si>
  <si>
    <t>SE ESTABLECE CONTACTO CON DIRLEY SUAREZ MADRE DE LA MENOR, REFIERE QUE LA NIÑA TUIVO CONSULTA ODONTOLOGICA EL 22/02/2024, TERMINO TRATAMIENTO ODONTOLOGICO CALZAS Y PROFILAXIS</t>
  </si>
  <si>
    <t>Jean Paul  Andres Espinoza Alvarez</t>
  </si>
  <si>
    <t>SE LLAMA AL NUMERO QUE REGISTRA LA CANALIZACION Y NO CONOCEN AL MENOR, LA EPS SE COMUNICA AL NUMERO 3123429269, SE NOTIFICA AL ENTORNO PARA SOLICITAR FORTALECIMIENTO DE LA PROFESIONAL.</t>
  </si>
  <si>
    <t>Yurany Rivera  Candil</t>
  </si>
  <si>
    <t xml:space="preserve">SE ESTABLECE COMUNICACIÓN CON LA SEÑORA YURANI EN DONDE REFIERE QUE ASISTIÓ A CONSULTA DE HIGIENE ORAL EL 2022-05-23 A LAS 3:20AM EN CENTRO DE SALUD OLAYA, REFIERE QUE TIENE CONTROL EN 2 AÑOS </t>
  </si>
  <si>
    <t>Antony  Jovanny  Urbina  Marron</t>
  </si>
  <si>
    <t xml:space="preserve">SE ESTABLE CONTACTO TELEFÓNICO CON EL SEÑOR ANTONY REFIERE QUE ASISTIÓ A CONTROL DE MEDICINA GENERAL EL 1 DE NOVIEMBRE EN EL CENTRO MÉDICO CHIRCALES, REFIERE QUE NO LO HAN LLAMADO PARA CITA DE AGUDEZA VISUAL. </t>
  </si>
  <si>
    <t>Karen  Lorana  Bastos</t>
  </si>
  <si>
    <t>SE REALIZA CONTACTO TELEFONICO CON LA SEÑORA KAREN REFIERE QUE TUVO CITA DE MEDICINA GENERA EL 21/02/2024 EN CLINICA DE LA POLICIA NACIONAL</t>
  </si>
  <si>
    <t>Maria Angelica Tibocha Zabala</t>
  </si>
  <si>
    <t xml:space="preserve">SE REALIZA CONTACTO TELEFONICO CON LA SEÑORA MARIA EN DONDE REFIERE QUE TUVO CITA DE PSICOLOGIA EL DIA 21 DE FEBRERO DEL 2024 EN EL HOSPITAL SANTA CLARA </t>
  </si>
  <si>
    <t>Carmen Aurora Fuentes Prada</t>
  </si>
  <si>
    <t xml:space="preserve">SE ESTABLECE CONTACTO TELEFONICO CON LA SEÑORA CARMEN REFIERE QUE NO ACEPTA CITAS POR QUE ELLA TIENE SUS CONTROLES PARTICULARES </t>
  </si>
  <si>
    <t>Luis Hernando Rodriguez Murcia</t>
  </si>
  <si>
    <t xml:space="preserve">SE ESTABLECE CONTACTO TELEFONICO CON EL SEÑOR LUIS REFIERE QUE NO ACEPTO CITA DE MEDICINA GENERAL Y ODONTOLOGIA POR QUE SE ENCUENTRA FUERA DE BOGOTA </t>
  </si>
  <si>
    <t>Maria Ignacia Pinzon Cubillos</t>
  </si>
  <si>
    <t>SE REALIZA CONTACTO TELEFONICO CON LA SEÑORA GLADIS HIJA DE LA SEÑORA MARIA EN DONDE REFIETRE QUE NO ACEPTARON LA CITA DE HIGIENE ORAL PORQUE ES MUY DIFICIL QUE SU MADRE ACCEDA IR A UNA CITA, SOLO VA A LAS NECESARIAS POR FRACTURA DE CADERA</t>
  </si>
  <si>
    <t>Dora Elena Alfonso Santiago</t>
  </si>
  <si>
    <t xml:space="preserve">SE ESTABLECE COMUNICACIÓN CON LA SEÑORA DORA EN DONDE REFIERE QUE TUVO  CITA DE MEDICINA GENERAL CONTROL DE CRONICOS EL DIA 7 DE FEBRERO 2024, REFIEREQ UE VUELVE A TENER CONTROL EN 3 MESES. </t>
  </si>
  <si>
    <t>Leopoldina Uza Castellanos</t>
  </si>
  <si>
    <t xml:space="preserve">SE ESTABLECE CONTACTO TELEFONICO CON LA SEÑORA Leopoldina REFIERE QUE TIENE CITA EL 1 DE MARZO A LAS 4.00 PM </t>
  </si>
  <si>
    <t>Jose Vicente Rodriguez</t>
  </si>
  <si>
    <t>SE TIENE CONTACTO CON EL SEÑOR JOSE QUIEN REFIERE QUE TUVO CITA EL DIA 13 DE FEBRERO DEL 2024 DE MEDICINA GENERAL EN EL CENTRO MEDICO DE CHIRCALES.</t>
  </si>
  <si>
    <t>Ana Aydee Arias</t>
  </si>
  <si>
    <t xml:space="preserve"> SE ESTABLECE COMUNICACION CON LA SEÑORA ANA REFIERE QUE TUVO CITA DE TAMIZAJE VISUAL EL 13 DE FEBRERO EN EL HOSPITAL JORGE ELIECER GAITAN.</t>
  </si>
  <si>
    <t>Lilia  Pulido</t>
  </si>
  <si>
    <t xml:space="preserve">SE REALIZA CONTACTO TELEFONICO CON VIVIANA PULIDO NIETA DE LA SEÑOTRA LILIA QUIEN REFIERE QUE TUVO CITA DE TAMISAJE VISUAL EL DIA 14 DE FEBRERO EN EL CENTRO MEDICO LAS CRUCES. </t>
  </si>
  <si>
    <t>Jose Alberto  Goyeneche  Manrique</t>
  </si>
  <si>
    <t xml:space="preserve">SE ESTABLECE CONTACTO CON EL SEÑOR JOSE REFIERE QUE NO ACEPTA CITAS POR TELEFONO QUE EL SECERCA PERSONALMENTE AL CENTRO MEDICO </t>
  </si>
  <si>
    <t>Paula  Andrea Arevalo Rodriguez</t>
  </si>
  <si>
    <t xml:space="preserve">SE REALIZA CONTACTO TELEFINICO CON LA SEÑORA PULA REFIERE QUE NO ACEPTO EL SERVICIO DE CONSULTA DE TAMISAJE VISUAL POR QUE NO LE DIERON AGENDA EN EL CENTRO MEDICO DE BELLO HORIZONTE, REFIERE QUE OTRO SITIO LE QUEDA MUY RETIRADO. </t>
  </si>
  <si>
    <t>Andrea Angarita Hernandez</t>
  </si>
  <si>
    <t>SE REALIZA CONTACTO TELEFONICO EN VARIAS OPORTUNIDADES, EN DIFERENTES HORARIOS, MAÑANA Y TARDE, NUMERO AL CUAL NO SE OBTIENE RESPUESTA.</t>
  </si>
  <si>
    <t xml:space="preserve">Sergio Stiven Cifuentes Angarita </t>
  </si>
  <si>
    <t>SE REALIZA CONTACTO TELEFONICO CON MADRE DEL MENOR, QUIEN REFIERE QUE SI TUVO CITA SU HIJO EL 06-02-2024, PROXIMA CITA PARA EL 13-03-2024 SIN EMBARGO SE ENCUENTRA EN ESTADO DE SUSPENSION POR TERMINACION DE CONTRATO LABORAL, A LA ESPERA DE LA VISITA DEL SISBEN PARA REALIZAR PUNTAJE Y LOGRAR PASAR DE REGIMEN CONTRIBUTIVO A SUBSIDIADO</t>
  </si>
  <si>
    <t>Geraldine Camila Rodriguez Duque</t>
  </si>
  <si>
    <t>SE REALIZA CONTACTO TELEFONICO CON USUARIA, QUIEN REFIERE QUE LAS CITAS ASIGNADAS POR LA EPS, HAN SIDO ASIGNADAS PARA EL 06-02-2024, 20-02-2024 PARA CONTROL PRENATAL, PROXIMO CONTROL CON NUTRICION PARA EL 07-03-2024, TAL COMO INDICA EL REGISTRO POR PARTE DE LA EAPB</t>
  </si>
  <si>
    <t>Laura Valentina Velasco Galindo</t>
  </si>
  <si>
    <t xml:space="preserve">SE REALIZA CONTACTO TELEFONICO, QUIEN ATIENDE LA LLAMADA, ABUELA DE LA MENOR, QUIEN REFIERE QUE LOGRAN ASISTIR A CITA PROGRAMADA POR PARTE DE LA EAPB, CITA PARA EL 28-02-2024, EN HOSPITAL SANTA CLARA, CITA DE PSICOLOGIA </t>
  </si>
  <si>
    <t>Blanca Lorena Varga Garzon</t>
  </si>
  <si>
    <t>SE REALIZA CONTACTO TELEFONICO CON LA USUARIA, QUIEN REFIERE QUE LOGRA ASISTIR A LA CITA PROGRAMADA POR LA EAPB EL 28-02-2024 PARA CITA DE MEDICINA GENERAL.</t>
  </si>
  <si>
    <t>David Santiago Espinosa Torres</t>
  </si>
  <si>
    <t>SE REALIZA CONTACTO TELEFONICO CON MADRE DEL MENOR, QUIEN REFIERE QUE SE ASIGNA CITA PARA EL 01-03-2025 PARA VALORACION CON ENFERMERIA, TAL COMO INDICA LA OBSERVACION REFISTRADA POR LA EAPB</t>
  </si>
  <si>
    <t>Joel Amed Cuero Valois</t>
  </si>
  <si>
    <t>SE REALIZA CONTACTO TELEFONICO CON MADRE DEL MENOR, QUIEN REFIERE QUE ES CONTACTADA POR LA EAPB, SIN EMBAGO LA CITA QUE SE LE OFRECE ES MUY LEJOS DE SU VIVIENDA Y POR TAL MOTIVO NO ACEPTA CONSULTA.</t>
  </si>
  <si>
    <t>Alvaro Javier Gomez Fuller</t>
  </si>
  <si>
    <t>SE REALIZAN VARIOS INTENTOS TELEFONICOS, EN DIFERENTES HORARIOS, DURANTE LA MAÑANA Y LA TARDE Y NO SE OBTIENE RESPUESTA, NUMERO QUE ARROJA BUZON DE MENSAJES.</t>
  </si>
  <si>
    <t>Maria Rocio Aleida Arvelaez Parra</t>
  </si>
  <si>
    <t>SE REALIZA CONTACTO TELEFONICO CON USUARIA, QUIEN REFIERE QUE LOGRA ASISTIR A CITA PROGRAMADA CON LA EAPB, CITA CON ENDOCRINOLOGIA EL 05-02-2024 TAL COMO INDICA LA OBSERVACION DE LA EAPB</t>
  </si>
  <si>
    <t>Mathias Parrado Reyes</t>
  </si>
  <si>
    <t>SE REALIZA CONTACTO CON MADRE DEL MENOR, QUIEN REFIERE QUE LOGRA ASISTIR A CITA ASIGNADA POR LA EAPB EL 21-02-2024 CON ODONTOLOGIA, TAL COMO INDICA LA OBSERVACION DE LA EAPB</t>
  </si>
  <si>
    <t xml:space="preserve">Anderson Jerao Garzon Campos </t>
  </si>
  <si>
    <t xml:space="preserve">SE REALIZA CONTACTO TELEFONICO CON ABUELA DEL MENOR QUIEN REFIERE QUE ES CONTACTADA CON LA EAPB Y LE ASIGNAN CITA PARA EL 05-03-2024 </t>
  </si>
  <si>
    <t>Leidy Marian Lara</t>
  </si>
  <si>
    <t>SE REALIZA CONTACTO TELEFONICO CON USUARIA, QUIEN REFIERE QUE SE LE ASIGNA CITA PARA EL 09-03-2024 PARA MEDICINA GENERAL, TAL COMO LO INDICA LA OBSERVACION REALIZADA POR LA EAPB</t>
  </si>
  <si>
    <t>Mia Elizabeth Franco Saldaña</t>
  </si>
  <si>
    <t>SE REALIZA CONTACTO TELEFONICO AL NUMERO REGISTRADO EL EL APLICATIVO SIRC, NUMERO 3217767031
 QUE CORRESPONDE A PROFESORA DEL JARDIN DE LA MENOR, PROPORCIONA NUMERO DE TELEFONO DE LA PROGENITORA 3223947645 LA SEÑORA VANESSA SALDAÑA, QUIEN REFIERE QUE LA CITA ES ASIGNADA PARA EL 28-02-2024, SIN EMBARGO LLEGA TARDE Y NO LE PERMITEN EL INGRESO, REFIERE QUE NO REALIZO REPROGRAMACION NUEVAMENTE, SE LE RECUERDA LA IMPORTANCIA DE SEGUIR CON ADHERENCIA A LOS SERVICIOS DE SALUD</t>
  </si>
  <si>
    <t>Kristofer Joel Duque Ruiz</t>
  </si>
  <si>
    <t>SE REALIZA CONTACTO TELEFONICO CON MADRE DEL MENOR, QUIEN REFIERE QUE EAPB SE COMUNICA Y OFRECE ATENCION DE SALUD LEJOS DE SU VIVIENDA, POR TAL MOTIVO DESEA ELLA MISMA REALIZAR EL AGENDAMIENTO DE LAS CITAS</t>
  </si>
  <si>
    <t>Yoismar Carolina Gil Fernandez</t>
  </si>
  <si>
    <t>SE REALIZA CONTACTO TELEFONICO EN VARIAS OPORTUNIDADES Y NO SE OBTIENE RESPUESTA, ARROJA SISTEMA CORREO DE VOZ, TRAS VARIOS INTENTOS NO SE LOGRA RESPUESTA, NO SE EVIDENCIA NUMEROS ALTERNOS</t>
  </si>
  <si>
    <t>Maurilio Enriquez Gomez</t>
  </si>
  <si>
    <t>SE REALIZA CONTACTO TELEFONICO,  SE REALIZA CONTACTO TELEFONICO EN 3 FRANJAS HORARIAS DIFERENTES, DURANTE LA MANAÑA, MEDIO DIA Y TARDE, EN LAS CUALES NO SE OBTUVO RESPUESTA</t>
  </si>
  <si>
    <t>Hailie Samdy Castañeda Barrera</t>
  </si>
  <si>
    <t>SE REALIZA CONTACTO TELEFONICO CON MADRE DE LA MENOR, QUIEN REFIERE QUE LOGRA ASISTIR A LA CITA PROGRAMADA POR ODONTOLOGIA PARA EL 18-03-2024, NO TUVO NINGUN INCONVENIENTE DURANTE LA ASISTENCIA</t>
  </si>
  <si>
    <t>Liliam Patricia Triana Molina</t>
  </si>
  <si>
    <t xml:space="preserve">SE REALIZA CONTACTO TELEFONICO CON USUARIA QUIEN REFIERE QUE POR PARTE DE SU EAPB LE ASIGNAN CITA DE PSICOLOGIA PARA EL DIA 04/04/2024 Y  ASIGNAN CITA DE DERMATOLOGIA PARA EL DIA 11/04/2024 </t>
  </si>
  <si>
    <t>Luz Mary Hurtado Rios</t>
  </si>
  <si>
    <t>SE REALIZA CONTACTO TELEFONICO CON LA USUARIA QUIEN REFIERE QUE LA EAPB SE COMUNICA CON ELLA PARA OFRECER DISPONIBILIDAD DE CITA DE ODONTOLOGIA, SIN EMBARGO REFIERE QUE NO SE ENCUENTRA INTERESADA POR EL MOMENTO DE RECIBIR ATENCION</t>
  </si>
  <si>
    <t>Maria Erlinda Urrego</t>
  </si>
  <si>
    <t>SE REALIZA CONTACTO TELEFONICO CON USUARIA, QUIEN REFIERE QUE LA CITA ASIGNADA PARA EL 01-04-2024 SI FUE NOTIFICADA POR PARTE DE LA EAPB PARA CITA DE ODONTOLOGIA</t>
  </si>
  <si>
    <t>Tania Carolina Diaz Lopez</t>
  </si>
  <si>
    <t xml:space="preserve">SE REALIZA CONTACTO TELEFONICO CON USUARIA, QUIEN REFIERE QUE TUVO AGENDACION DE LA CITA PARA ESPECIALIDAD DE OPTOMETRIA, SIN EMBARGO REFIERE QUE NO LOGRA LLEGAR A TIEMPO Y NO LOGRA INGRESAR A VALORACION, PENDIENTE REALIZAR REAGENDAMIENTO </t>
  </si>
  <si>
    <t>Carmen Fany Roa</t>
  </si>
  <si>
    <t>SE REALIZA CONTACTO TELEFONICO EN VARIAS OPORTUNIDADES, DURANTE TRES FRANJAS HORARIAS DISTINTAS, DURANTE LA MAÑANA, AL MEDIO DIA Y EN LA TARDE Y NO SE OBTIENE RESPUESTA</t>
  </si>
  <si>
    <t>Angie Catalina Benitez Guatibonza</t>
  </si>
  <si>
    <t>SE REALIZA VARIOS INTENTOS DE CONTACTO CON LA USUARIA NUMERO, QUE ARROJA SISTEMA CORREO DE VOZ NO SE LOGRA CONTACTO, NO SE EVIDENCIAN NUMEROS ALTERNOS</t>
  </si>
  <si>
    <t>Chirley Vanessa Robayo Gomez</t>
  </si>
  <si>
    <t>SE REALIZA CONTACTO TELEFONICO CON USUARIA QUIEN REFIER QUE TUVO CITA DE GINECOBSTETRICIA EL 20-02-2024, PENDIENTE EL 01-04-2024</t>
  </si>
  <si>
    <t>Ana Lizbeth Moreno Regino</t>
  </si>
  <si>
    <t xml:space="preserve">SE REALIZA CONTACTO TELEFONICO CON MADRE DE LA MENOR, QUIEN REFIERE QUE LOGRA ASISTIR A CITA CON SU HIJA EN FEBRERO PARA CONTROL DE CRECIMIENTO Y DESARROLLO CON PEDIATRIA </t>
  </si>
  <si>
    <t>Maria Angelica Alape Roa</t>
  </si>
  <si>
    <t>SE REALIZA CONTACTO TELEFONICO, QUIEN ATIENDE LA LLAMADA, HERMANA DE LA USUARIA QUIEN REFIERE QUE TENIA CITA ASIGNADA POR LA EAPB EL 27-03-2024 A LAS 10:30 PARA MEDICINA GENERAL, SIN EMBARGO CANCELA LA CITA POR MOTIVOS PERSONALES</t>
  </si>
  <si>
    <t>Paola Andrea Hernandez Rodriguez</t>
  </si>
  <si>
    <t>SE REALIZA CONTACTO TELEFONICO CON LA USUARIA QUIEN REFIERE QUE NO ES NOTIFICADA DE LA CITA DEL 20-03-2024, TAL COMO REPORTA RESPUESTA LA EAPB, SIN EMBARGO INDICA QUE LA CITA DEL 10-04-2024 SI FUE NOTIFICADA</t>
  </si>
  <si>
    <t>Jades Mariana Rojas Alape</t>
  </si>
  <si>
    <t>SE REALIZA CONTACTO TELEFONICO, QUIEN ATIENDE LA LLAMADA, MADRE DLE MENOS, QUIEN REFIERE QUE NO CUENTA CON EL TIEMPO QUE LA EAPB LE INDICA PARA LAS CITAS DE SU HIJA, SIN EMBARGO REFIERE QUE ESTA BUSCANDO LA MANERA DE REALIZAR EL AGENDAMIENTO DE LA CITA DIRECTAMENTE CON LA EAPB</t>
  </si>
  <si>
    <t>Michelle Natalia Tello Sanchez</t>
  </si>
  <si>
    <t>SE REALIZA LLAMADA A  LOS DOS NÚMEROS REGISTRADOS EN LA CANALIZACION 3219221194 Y 3208661315 NO SE OBTIENE RESPUESTA.</t>
  </si>
  <si>
    <t>Sandra Milena Paiva Peña</t>
  </si>
  <si>
    <t>SE REALIZA LLAMADA AL 3144623574 NO HAY RESPUESTA, SE LLAMA AL 3204817398 Y SE ESTABLECE CONTACTO CON LA HERMANA ALEJANDRA PAIVA QUIEN REFIERE QUE LA USUARIA ESTA EN TERAPIA DE PSICOLOGIA EN EL CAMI DIANA TURBAY</t>
  </si>
  <si>
    <t>Matias Orozco Alvarado</t>
  </si>
  <si>
    <t>SE REALIZA LLAMADA AL NUMERO REGISTRADO CONTESTA LA MAMÁ PAULA ALVARADO, REFIERE QUE EL MENOR FUE A CITA DE PEDIATRIA EN DICIEMBRE PARA CERTIFICADOS ESCOLARES Y EN EL MES DE ABRIL LE CORRESPONDE EL CONTROL DE CY D.</t>
  </si>
  <si>
    <t>Luis Felipe Barajas Santamaria</t>
  </si>
  <si>
    <t>SE REALIZA LLAMADA Y SE ESTABLECE CONTACTO CON LA MAMÁ DIANA SANTAMARIA REFIERE QUE LA EPS LE ASIGNO UNA CITA, PERO SOLO APLICARON FLUOR, Y LE DIJERON QUE LLAME A SOLICITAR CITA DE HIGIENE ORAL, SE SIENTE INCONFORME CON LA SITUACION.</t>
  </si>
  <si>
    <t>Erick Santiago Zambrano Caballero</t>
  </si>
  <si>
    <t>SE REALIZA LLAMADA Y SE ESTABLECE CONTACTO CON LA ABUELA ELIA LOPEZ REFIERE QUE NO TIENE CONOCIMIENTO SOBRE SI A LA MADRE DEL MENOR LA CONTACTARON DE LA EPS.</t>
  </si>
  <si>
    <t>Joseph Ceron Gamboa</t>
  </si>
  <si>
    <t>SE REALIZA LLAMADA AL NUMERO DE CONTACTO 6019247562 Y ESTA FUERA DE SERVICIO</t>
  </si>
  <si>
    <t>Dafne Ximena Fajardo Salcedo</t>
  </si>
  <si>
    <t>SE REALIZA LLAMADA SE ESTABLECE CONTACTO CON LA MSDRE AURA CRISTINA SALCEDO QUEIN REFIERE QUE LA NIÑA ACUDIO A CITA DE HIGIENE ORAL.</t>
  </si>
  <si>
    <t>Brayan Jesus Martinez Nuñez</t>
  </si>
  <si>
    <t>SE REALIZA LLAMADA Y EL NUMERO MARCADO ESTA FUERA DE SERVICION SEGÚN MENSAJE DEL OPERADOR.</t>
  </si>
  <si>
    <t>Darwin Damian Duque Ardila</t>
  </si>
  <si>
    <t>SE REALIZA LLAMADA AL NUMERO REGISTRADO CONTESTA EL USUARIO Y REFIERE QUE LA EPS AGENDO CITA PARA MEDICINA GENERAL PARA EL 01/04/2024.</t>
  </si>
  <si>
    <t xml:space="preserve">Maria Patricia Salinas </t>
  </si>
  <si>
    <t>SE ESTABLECE CONTACTO CON LA USUARIA QUIEN REFIERE QUE ESTA EN TRATAMIENTO PARA LA PATOLOGIA DIAGNOSTICADA, SE DAN RECOMENDACIONES SOBRE PREVENCION, SINTOMAS Y TRATAMINETO DE ITS.</t>
  </si>
  <si>
    <t>Gabriela Florez Paez</t>
  </si>
  <si>
    <t>SE ESTABLECE CONTACTO CON LA MADRE JENIFER PAEZ, REFIERE QUE A LA MENIR LE AGENDARON CITA PARA EL 21/03 PERO NO LA PUDO LLEVAR, LA REAGENDO PERO NO RECUERDA PARA QUE FECHA, SE REVUERDA LA IMPORTANCIA DE ACUDIR A LA CITA.</t>
  </si>
  <si>
    <t>Paula Andrea Hernandez Silva</t>
  </si>
  <si>
    <t>SE ESTABLECE CONTACTO CON LA USUARIA QUIEN REFIERE QUE EN EL MOMENTO DE LA LLAMADA NO PUDO AGENDAR LA CITA, LA PROGRAMO ELLA MISMA PARA DENTRO DE UN MES.</t>
  </si>
  <si>
    <t>Sara Gisell Mayorga Rodruguez</t>
  </si>
  <si>
    <t>SE ESTABLECE CONTACTO CON LA PROFESORA  MARTHA GUTIERREZ REFIERE QUE ELLA RECIBIO LA LLAMADA DE AGENDAMIENTO TRASMITIO LA INFORMACION A LA MAMÁ, PERO ESTA REFIRIO QUE NO PODIA  LLEVAR A LA MENOR.</t>
  </si>
  <si>
    <t>Marco Antonio Cortes Garcia</t>
  </si>
  <si>
    <t>SE ESTABLECE CONTACTO CON EL USUARIO REFIERE QUE LA EPS LE AGENDO CITA PARA EL 08/04/2024 EN VS DE OLAYA 10 AM, SE RECUERDA LA IMPORTANCIA DE ACUDIR A LA CITA</t>
  </si>
  <si>
    <t>Karen Dayana Melendez Tibasosa</t>
  </si>
  <si>
    <t xml:space="preserve">SE REALIZA VARIOS INTENTOS TELEFÓNICOS EN DIFERENTES HORARIOS NO SE LOGRA CONTACTO CON LA SEÑORA KAREN </t>
  </si>
  <si>
    <t>Carlos Andres Guzman Mendoza</t>
  </si>
  <si>
    <t>SE REALIZA CONTACTO TELEFÓNICO CON ACUDIENTE DEL MENOR CARLOS GUZMAN EN DONDE REFIERE QUE TUVO CITA EL DIA 21 DE NOVIEMBRE 2023 DE ODONTOLOGÍA EN LA CALLE 26</t>
  </si>
  <si>
    <t>Elias Jose Sanchez Chacon</t>
  </si>
  <si>
    <t xml:space="preserve">SE  REALIZA CONTACTO CON MADRE DEL MENOR ELÍAS SÁNCHEZ EN DONDE REFIERE QUE EL NIÑO ASISTIÓ A CITA DE MEDICINA GENERAL EL 19 DE FEBRERO 2024, EN EL SAMPER MENDOZA. </t>
  </si>
  <si>
    <t>Angel Fernando Salazar Saavedra</t>
  </si>
  <si>
    <t xml:space="preserve">SE REALIZA CONTACTO TELEFÓNICO CON ACUDIENTE DEL MENOR ANGEL FERNANDO SALAZAR QUIEN REFIERE QUE EL MENOR TUVO CITA EL DIA 10 DE JUNIO 2023 DE SALUD ORAL. </t>
  </si>
  <si>
    <t>Maria Margarita Roa Leon</t>
  </si>
  <si>
    <t xml:space="preserve">SE REALIZA CONTACTO CON LA SEÑORA MARIA EN DONDE REFIERE QUE TUVO CITOLOGÍA EN EL CENTRO MEDICO DEL RESTREPO EL DIA 8 DE MARZO DE ESTE AÑO </t>
  </si>
  <si>
    <t>Yoseft Said Diaz Oyola</t>
  </si>
  <si>
    <t xml:space="preserve">SE REALIZA CONTACTO TELEFÓNICO CON MADRE DEL MENOR  YOSEFT SAID REFIERE QUE TUVO CITA  DE PEDIATRÍA EL DIA 21 DE MARZO 2024  EN LA PRIMERA DE MAYO </t>
  </si>
  <si>
    <t>Maria Lucianna Reay Espinosa</t>
  </si>
  <si>
    <t xml:space="preserve">SE REALIZA CONTACTO TELEFÓNICO CON PADRE DE LA MENOR MARIA ESPINOSA QUIEN REFIERE QUE NO TOMO LA CITA DE ODONTOLOGÍA, POR QUE TIENE SERVICIO PARTICULAR </t>
  </si>
  <si>
    <t>Victoria  Nazareth Gonzalez  Tovar</t>
  </si>
  <si>
    <t xml:space="preserve">SE REALIZA SEGUIMIENTO TELEFONICO CON LA MADRE DE LA MENOR VICTORIA QUIEN REFIERE LA MENOR SOLO HA ESTADO AFILIADA A LA EAPB SURA, NO A SALUD TOTAL </t>
  </si>
  <si>
    <t>Sandra Patricia Leal Ruiz</t>
  </si>
  <si>
    <t xml:space="preserve">SE REALIZA VARIOS INTENTOS TELEFONICOS EN DIFERENTES HORARIOS NO ES POSIBLE CONTACTAR A LA SEÑORA SANDRA LEAL  </t>
  </si>
  <si>
    <t>Jacob Palencia Arteaga</t>
  </si>
  <si>
    <t>SE REALIZA CONTACTO TELEFONICO CON  ELACUDIENTE DELMENOR QUIEM REFIERE QUE EL MENOR TUVO CITA DE HIGIENE ORAL EL 4 DE MARZO 2024  EN CENTRO MEDICO LOS LACHES, VUELVE A TENER CONTROL EN 6 MESES.</t>
  </si>
  <si>
    <t>Ian Felipe  Sarmiento  Galvis</t>
  </si>
  <si>
    <t>SE REALIZA CONTACTO TELEFONICO CON ACUDIENTE DEL MENOR IAN REFIERE QUE ASISTIO A CONSULTA DE MEDICINA GENERAL EL 1 DE AGOSTO DEL 2023 REFIERE QUE VUELVE A TENER CONTROL EL MENOR EN 4 AÑOS.</t>
  </si>
  <si>
    <t>Johan Stevan Peña Castiblanco</t>
  </si>
  <si>
    <t>SE REALIZA CONTACTO TELEFONICO CON ACUADIENTE DEL MENOR JOHAN REFIERE QUE TUVO CITA DE PEDIATRIA Y CRECIMIENTO Y DESRROLLO EL DIA 15 DE FEBRERO DEL 2024 EN EL CENTRO MEDICO DE LA  CALLE 80</t>
  </si>
  <si>
    <t>Jacob  Burgos Ospina</t>
  </si>
  <si>
    <t xml:space="preserve">SE REALIZA CONTACTO CON LA MADRE DEL MENOR JACOB QUIEN REFIEREQ UE CANCELO LA CITA DE HIGIENE ORAL, POR QUE EN ELMOMENTO NO LE SERVIA EL DIA NI EL LUGAR, REFIERE QUE CUANDO TENGA LA DISPONIBILIDAD AGENDARA LA CITA </t>
  </si>
  <si>
    <t>Maria Enriqueta Silva Suarez</t>
  </si>
  <si>
    <t>SE REALIZA CONTACTO TELEFONICO CON LA ENFERMERA YOLANDA BARBOSA DEL HOGAR DE PASO REFIERE QUE LA SEÑORA MARIA NO QUIERE IR A NINGUN CONTROL MEDICO, ES ES HABITANTE EN CALLE</t>
  </si>
  <si>
    <t>Alejandro Urrego Salazar</t>
  </si>
  <si>
    <t>SE REALIZAN LLAMADAS EN TRES MOMENTOS Y NO ES POSIBLE ESTABLECER CONTACTO.</t>
  </si>
  <si>
    <t>Isaac Barreto Leal</t>
  </si>
  <si>
    <t>SE ESTABLECE  CONTACTO CON LA MADRE ANA LEAL REFIERE QUE EL NIÑO ASISITIO A ODONTOLOGIA EN FEBRERO, APLICARON FLUOR Y TEIEN CITA DE NEUVO EN 6 MESES.</t>
  </si>
  <si>
    <t>Elizabeth Pinilla Ramirez</t>
  </si>
  <si>
    <t>SE ESTABLE CONTACTO CON EL PADRE FRANCISCO JAVIER PINILLA QUIEN MANIFIESTA QUE LA EAPB ASIGNO LA CITA Y LA NIÑA ACUDIO.</t>
  </si>
  <si>
    <t>Mia Salome Bonilla Moreno</t>
  </si>
  <si>
    <t>SE ESTABLECE CONTACTO CON ANGIE MORENA MADRE DE LA NIÑA, REFIERE QUE LA LLEVO A CONSULTA PARTICULAR EL 6/04/2024.</t>
  </si>
  <si>
    <t>Laura Vanesa Hernandez</t>
  </si>
  <si>
    <t>SE REALIZA LLAMADA E 4 OCASIONES DIFERENTES NO ES POSIBLE ESTABLECER CONTACTO SIEMPRE PASA A BUZON DE VOZ</t>
  </si>
  <si>
    <t>Martin Galindo Rocha</t>
  </si>
  <si>
    <t>SE ESTABECE CONTACTO CON LA TIA DEL MENOR LORENA ROCHA QUIEN INFORMA QUE SU HERMANA GESTIONO LA CITA PARA EL 30/04/2024</t>
  </si>
  <si>
    <t>Mariana Garzon Ospina</t>
  </si>
  <si>
    <t>SE ESTABLECE CONTACTO CON EL PADRE JAIRO GARZON MANIFIESTA QUE YA LE LLEVARON A CITA HACE 15 DIAS LA LLEVARON A ODONTOLOGIA Y LE REALIZARON CALZA Y TIENE CONTRO EN TRES MESES.</t>
  </si>
  <si>
    <t>Joseph Rey Quiroga</t>
  </si>
  <si>
    <t>SE REALIZAN VARIAS LLAMADAS AL NUMERO REGISTRADO EN LA CANALIZACION SIN OBTENER RESPUESTA</t>
  </si>
  <si>
    <t>Juan Steban Guerrero Borda</t>
  </si>
  <si>
    <t>SE ESTABLECE CONTACTO CON LA MAMÁ MARIA DE DE LOS ANGELES, REFIERE QUE LA EPS NO LA CONTATO PERO QUE EFECTIVAMENTE FUE ATENDIDO EN NOVIEMBRE COMO REGISTRA LA EAPB, TIENE PENDIENTE SEGÚN ELLA SOLICITAR CITA DE ODONTOLOGIA.</t>
  </si>
  <si>
    <t>Paola Andrea Roncancio</t>
  </si>
  <si>
    <t>SE ESTABLECE CONTACTO CON LA USUARIA QUIEN REFIERE QUE LA EPS LA CONTACTO PERO NO SE AGENDO CITA YA QUE ESTA EN MORA, SE DAN RECOMENDACIONES.</t>
  </si>
  <si>
    <t>Nauris Estrella Villar</t>
  </si>
  <si>
    <t>SE ESTABLECE CONTACTO CON LA USUARIA, REFIERE QUE LA ESP SE CONTACTO Y AGENDO CITAS DE CCU, MEDICINA GENERAL Y ODONTOLOGIA.</t>
  </si>
  <si>
    <t>Adolfo Perez Barriga</t>
  </si>
  <si>
    <t>SE REALIZAN TRES LLAMADAS PASA A BUZON DE MENSAJES.</t>
  </si>
  <si>
    <t>Mariangel Vela Olmos</t>
  </si>
  <si>
    <t>SE ESTABLECE CONTACTO CON LA MADRE JESSICA OLMOS QUIEN REFIERE QUE LA MENOR FUE ATENDIDA EN MARZO PARA CERTIFICADO ESCOLAR.</t>
  </si>
  <si>
    <t>Leidy Milena Nieto</t>
  </si>
  <si>
    <t>SE ESTABLECE CONTACTO CON LA USUARIA REFIERE QUE LA EPS LA LLAMO Y AGEBDO CITA DE MEDICINA GENERAL, ELLA LA CANCELO POSTERIORMENTE.</t>
  </si>
  <si>
    <t>Leidy Estefany Bernal  Tarazona</t>
  </si>
  <si>
    <t xml:space="preserve">SE REAIZA CONTACTO TELEFONICO CON LA SEÑORA LEIDY REFIERE QUE TUVO CITA DE ODONTOLOGIA EL 9 ABRIL </t>
  </si>
  <si>
    <t>Luz Helena Castaño Muñoz</t>
  </si>
  <si>
    <t xml:space="preserve">SE REALIZA CONTACTO CON LA SEÑORA HELENA QUIEN REFIERE QUE ELDE ABRIL ASISTIO A  CITA DE PSICOLOGIA </t>
  </si>
  <si>
    <t>Juan De Jesus  Prieto Gomez</t>
  </si>
  <si>
    <t xml:space="preserve">SE REALIZA CONTACTO TELEFONICO CON EL SEÑOR JUAN QUIEN REFIERE QUE ASISTIO A CITA DE TAMISAJE VISUAL EL DIA 9 DE ABRIL </t>
  </si>
  <si>
    <t>Estiven Alejandro Merchan Montes</t>
  </si>
  <si>
    <t xml:space="preserve">SE REALIZA CONTACTO TELEFONICO CON EL PADRE DEL MENOR EL SEÑOR NELSON MECHAN  QUIEN REFIERE QUE ASISTIO A LA CITA DE MEDICINA GENERAL EL 11 DE ABRIL A SEDE DE LA 1 DE MAYO, REFIERE QUE ESTA PENDIENTE LA CITA DE PSICOLOGIA. </t>
  </si>
  <si>
    <t>Lucrecia  Castillo  Chaves</t>
  </si>
  <si>
    <t>SE  REALIZA CNTACTO TELEFONICO CON LA SEÑORA MARISOL HIJA DE LA SEÑORA LUCRECIA REFIERE QUE NO ACEPTARON LA CITA POR QUE TIENEN ATENCION DOMICILIARIA CON LA LA IPS RHOYS QUE LA VALORAN CADA TRES MESES Y LA ULTIMA CONSULTA FUE EN EL MES DE MARZO CON EL DR. MIGUEL BARRERO, ADICIONAL REFIERE QUE LA PACIENTE CUENTA CON SERVICIO DE TERAPIAS RESPIRATORIA Y FISICA.</t>
  </si>
  <si>
    <t>Soledad  Castro Hernandez</t>
  </si>
  <si>
    <t xml:space="preserve">SE REALIZA CONTACTO TELEFONICO CON LA SEÑORA SOLEDAD EN DONDE REFIERE QUE NO TOMO LA CITA DE MAMOGRAFIA POR QUE NO SE ENCUENTRA EN BOGOTA, CUANDO LLEGUE SE ACERCARA A SU EPS. </t>
  </si>
  <si>
    <t>Octavio De Jesus Sierra Estrada</t>
  </si>
  <si>
    <t xml:space="preserve">SE REALIZA CONTACTO TELEFONICO CON EL SEÑOR OCTAVIO EN DONDE REFIERE QUE TENIA AGENDADA CITA DE MEDICINA GENERAL EL 18 DE MARZO EN LA CANDELARIA, PERO POR MOTIVOS PERSONLAES NO PUDO ASISTIR </t>
  </si>
  <si>
    <t>Luis Edgar Gamboa Parra</t>
  </si>
  <si>
    <t xml:space="preserve">SE REALIZA CONTACTO CON EL SEÑOR LUIS QUIEN REFIERE QUE QUE ASISTIO A CITA DE ODONTOLOGIA EL DIA 4 DE ABRIL AL CENTRO MEDICO RESTREPO </t>
  </si>
  <si>
    <t>Liam David Gonzalez Uzcategui</t>
  </si>
  <si>
    <t xml:space="preserve">SE REALIZA CONTACTO TELEFONICO CON MADRE DEL MENOR LIAM QUIEN REFFIERE QUE ASISTIERON  A CITA DE MEDCINA GENERAL EL 9 DE ABRIL EN EL CENTROMEDICO DE LA CANDELARIA </t>
  </si>
  <si>
    <t>Yadi Maritza Sanchez Carrillo</t>
  </si>
  <si>
    <t>SE REALIZA CONTACTO TELEFONICO CON LA SEÑORA MARITZA QUIEN REFIERE QUE ASISTIO A CITA DE MEDICINA GENERAL EL DIA 24 DE ABRIL AL CENTRO MEDICO DE LA PERSEVERANCIA.</t>
  </si>
  <si>
    <t>Alba Luz Dulcey Mayorga</t>
  </si>
  <si>
    <t xml:space="preserve">SE REALIZA CONTACTO TELEFONICO CON LA SEÑORA ALBA REFIERE QUE ASISITIO A CITA DE MEDICINA GENERAL EL DIA 24 DE ABRIL 2024, REFIERE QUE TIENEN CITA DE OPTOMETRIA EL DIA 29 DE ABRIL  </t>
  </si>
  <si>
    <t>Juan David  Sierra Rojas</t>
  </si>
  <si>
    <t xml:space="preserve">SE REALIZA CONTACTO TELEFONICO CON FAMILIAR DEL SEÑOR JUAN QUIEN REFIERE QUE NO TOMO LA CITA DE ODONTOLOGIA POR QUE ASISTE A CONSULTORIO PARTICULAR. </t>
  </si>
  <si>
    <t>David Esteban Rojas  Diaz</t>
  </si>
  <si>
    <t xml:space="preserve">SE REALIZA CONTACTO TELEFONICO CON LA SEÑORA PAOLA MADRE DEL MENOR REFIEEQ UE NO CEPTA CITA DE ENFERMERIA POR QUE NO HAY DISPONIBILIDAD DE AGENDA EN EL SAMPER MENDOZA, LOS OTROS PUNTOS QUE LE OFRECEN MUY LEJOS. </t>
  </si>
  <si>
    <t>Keiner Espilman Contreras Montenegro</t>
  </si>
  <si>
    <t xml:space="preserve">SE REALIZA CONTACTO TELEFONICO CON LA MADRE DEL MENOR KEINER REFIERE QUE NO ACEPTO LA CITA DE PSICOLOGIA EL 19 DE ABRIL POR QUE RECIBE ATENCION POR PARTE DEL COLEGIO. </t>
  </si>
  <si>
    <t>Laura Camila Puentes Salcedo</t>
  </si>
  <si>
    <t>SE REALIZA CONTACTO TELEFONICO CON MADRE DE LA USUARIA QUIEN REFIERE QUE NO FUE CONTACTADA PARA AGENDAMIENTO DE CITA, QUE NO RECIBIO LLAMADA, NI NOTIFICACION POR PARTE DE LA EPS;  SE LE INDICA QUE ESTABA PARA 11/04/2024 al 11/05/2024 DE 06:00 - 19:40, TAL COMO SE EVIDENCIA EN LA OBSERVCION SUMINISTRADA EL APLICATIVO SIRC Y REFIERE QUE NO</t>
  </si>
  <si>
    <t>Kelly Ballona</t>
  </si>
  <si>
    <t>Paula Valentina Arango</t>
  </si>
  <si>
    <t>SE REALIZA CONTACTO TELEFONICO CON LA MADRE DE LA MENOR, QUIEN REFIERE QUE NO ACEPTO LA CITA DE PSICOLOGIA EL 06/03/2024 Y 13/04/2024 POR QUE RECIBE ATENCION POR PSICOLOGIA PARTICULAR.</t>
  </si>
  <si>
    <t>Alba Maria Urrea Echeverri</t>
  </si>
  <si>
    <t>SE REALIZA CONTACTO TELEFONICO CON USUARIA, QUIEN REFIERE QUE FUE CONTACTADA PARA BRINDARLE INFORMACION SOBRE AGENDAMIENTO DE CITA,S PERO QUE ELLA AUN NO ASISTE A NINGUNA CITA PROGRAMADA DE PSICLOGIA, AL MENCIONAR LA FECHA 07-04-2024 MANIFIESTA NO HUBO CITA</t>
  </si>
  <si>
    <t>Sulemy Ramirez Gonzalez</t>
  </si>
  <si>
    <t>SE ESTABLECE CONTACTO TELEFONICO CON LA MADRE DE USUARIA, QUIEN REFIERE QUE LA ESP  SI SE CONTACTO Y AGENDO CITA</t>
  </si>
  <si>
    <t>Danna Gabriela Avila Florez</t>
  </si>
  <si>
    <t>SE ESTABLECE CONTACTO TELEFONICO  CON LA MADRE DE USUARIA, QUIEN REFIERE QUE LA ESP SI SE CONTACTO Y AGENDO CITA</t>
  </si>
  <si>
    <t>Wilmar Daniel Tellez Crespo</t>
  </si>
  <si>
    <t>SE ESTABLECE CONTACTO TELEFONICO CON LA MADRE DEL USUARIO, QUIEN REFIERE QUE LA EAPB  SI SE CONTACTO Y AGENDO CITA, PERO NO PUDO ASISTIR POR CUADRO GRIPAL</t>
  </si>
  <si>
    <t>Mariana Cubillos Vargass</t>
  </si>
  <si>
    <t>SE ESTABLECE CONTACTO TELEFONICO CON LA MADRE DE LA MENOR, QUIEN REFIERE QUE LA EAPB SI SE CONTACTO, PERO NO ACEPTO CITA, PORQUE LOS CENTROS DE SALUD OFERTADOS Y CON DISPONIBILIDAD DE AGENDA LE QUEDAN LEJOS DE SU DOMICILIO.</t>
  </si>
  <si>
    <t>Amanda Imaray</t>
  </si>
  <si>
    <t>SE ESTABLECE CONTACTO TELEFONICO CON LA MADRE DE LA MENOR, QUIEN REFIERE QUE LA EAPB SI SE CONTACTO PARA AGENDAMIENTO DE CITA Y ASISTIO SIN PROBLEMA</t>
  </si>
  <si>
    <t>Erick Gabriel Mejia Grajales</t>
  </si>
  <si>
    <t>SE ESTABLECE CONTACTO TELEFONICO CON LA MADRE DEL MENOR, QUIEN REFIERE QUE LA EAPB SI SE CONTACTO PARA AGENDAMIENTO DE CITA Y ASISTIO SIN PROBLEMA</t>
  </si>
  <si>
    <t>Ailun Belen Acuña Avila</t>
  </si>
  <si>
    <t>SE ESTABLECE CONTACTO TELEFONICO CON LA MADRE DE LA MENOR, QUIEN REFIERE QUE LA EAPB SI SE CONTACTO PARA AGENDAMIENTO DE CITA, ESTA PROGRAMADA DIA 2024-05-16 A LAS 5:30 PM</t>
  </si>
  <si>
    <t>Maykol Alexander Cordero Marquina</t>
  </si>
  <si>
    <t>SE ESTABLECE CONTACTO TELEFONICO CON LA MADRE DEL MENOR, QUIEN REFIERE QUE LA EAPB SI SE CONTACTO PARA AGENDAMIENTO DE CITA, CITA A LA CUAL SI ASISTIO</t>
  </si>
  <si>
    <t>Evan David Murillo Aguilera</t>
  </si>
  <si>
    <t>SE ESTABLECE CONTACTO TELEFONICO CON LA MADRE DE PACIENTE QUIEN CONFIRMA QUE EAPB SI SE CONTACTO PARA EL AGENDAMIENTO DE CITA DE CRECIMIENTO Y DESARROLLO PARA EL DIA 23-04-2024 A LAS 11:20 AM PERO NO ACEPTO PORQUE LA CITA SE LO CRUZADA CON OTRA</t>
  </si>
  <si>
    <t>Dulce Maria Rey Niño</t>
  </si>
  <si>
    <t>SE ESTABLECE CONTACTO TELEFONICO CON LA MADRE DE PACIENTE QUIEN CONFIRMA QUE EAPB SI SE CONTACTO PARA EL AGENDAMIENTO DE CITA DE CRECIMIENTO Y DESARROLLO PARA EL DIA 16-04-2024 PERO NO ACEPTO PORQUE LA NIÑA TENIA ROSEOLA Y LA VIO UN PEDIATRA DIAS ANTES DE LA CITA EN MENCION</t>
  </si>
  <si>
    <t>Leonella Murillo Calderon</t>
  </si>
  <si>
    <t>SE ESTABLECE CONTACTO TELEFONICO CON LA MADRE DE PACIENTE QUIEN CONFIRMA QUE EAPB SI SE CONTACTO PARA EL AGENDAMIENTO DE CITA DE PEDIATRA, PERO NO ACEPTO, PORQUE DIAS ANTES LA LLEVO AL PEDIATRA</t>
  </si>
  <si>
    <t>Lizeth Karina Diaz Leal</t>
  </si>
  <si>
    <t>SE ESTABLECE CONTACTO TELEFONICO CON PACIENTE QUIEN CONFIRMA QUE EAPB SI SE CONTACTO PARA EL AGENDAMIENTO DE CITA DE MEDICINA GENERAL EL DIA 2024-05-17, PERO NO PUDO ASISTIR POR TEMAS PERSONALES Y LA CANCELO</t>
  </si>
  <si>
    <t>Leonel De Jesús Rico Bermúdez</t>
  </si>
  <si>
    <t>SE ESTABLECE CONTACTO TELEFONICO CON USUARIO QUIEN CONFIRMA QUE EAPB SI SE CONTACTO PARA EL AGENDAMIENTO DE CITA DE MEDICINA GENERAL 2024-05-09, PERO NO ASISTIO PORQUE LE INDICARON QUE POR SER USUARIO CRONICO RECIBIRIA ATENCION DOMICILIARIA Y NO ASISITIO PERSONALMENTE AL CENTRODE SALUD, AHORA NO PUEDE AGENDAR, TIENE BLOQUEO POR INASISTENCIA A LA CITA DEBE HACER UN CURSO PARA QUITAR EL BLOQUEO</t>
  </si>
  <si>
    <t>Estefanía Cubillos Angarita</t>
  </si>
  <si>
    <t>SE ESTABLECE CONTACTO TELEFONICO CON LA MADRE DE LA MENOR, QUIEN REFIERE QUE LA EAPB SI SE CONTACTO PARA EL AGENDAMIENTO DE CITA, PERO NO ACEPTO CITA, PORQUE EL CENTRO DE SALUD OFERTADO ( EN LA CALLE 162)LE QUEDAN LEJOS DE SU DOMICILIO</t>
  </si>
  <si>
    <t>Maily Nicol Ochoa Acosta</t>
  </si>
  <si>
    <t>SE ESTABLECE CONTACTO TELEFONICO CON LA MADRE DE LA MENOR QUIEN CONFIRMA QUE SI ASISTIO A CITA DE PEDIATRIA EL DIA 07/05/2024 A LAS 14:00PM CON EL DOC RAMIREZ PALENCIA ANGELICA MARIA EN SEDE 1 DE MAYO, PERO LA CITA FUE SOLICITADA POR LA MADRE</t>
  </si>
  <si>
    <t>Alba Lucero Torres Benavides</t>
  </si>
  <si>
    <t>SE REALIZA CONTACTO TELEFONICO CON USUARIA, CONFIRMA QUE EAPB SI SE CONTACTO CON ELLA PARA EL AGENDAMIENTO DE CITA DE MEDICINA GENERAL PARA EL DIA 2024/05/21 07:25 AM Y TAMIZACION CERVICO UTERINO PARA EL DIA 2024/06/12 10:30 AM</t>
  </si>
  <si>
    <t>Oscar Iván Gómez Garzón</t>
  </si>
  <si>
    <t>SE REALIZA CONTACTO TELEFONICO CON EL USUARIO, CONFIRMA QUE EAPB SI SE CONTACTO PARA EL AGENDAMIENTO DE CITA DE MEDICINA GENERAL PARA EL DIA 11/06/2024 A LAS 07:20 PM PERO NO ACEPTO CITA Y LO INFORMA EN LA MISMA LLAMADA, REFIERE QUE EL NO HACE NINGUNA SOLICITUD DE CITA A MENOS QUE LO REQUIERA.</t>
  </si>
  <si>
    <t>Julián Felipe Bernal Reyes</t>
  </si>
  <si>
    <t>SE ESTABLECE CONTACTO TELEFONICO CON LA MADRE DEL MENOR QUIEN CONFIRMA QUE SU HIJO SI ESTA AFILIADO A LA ENTIDAD PROMOTORA DE SALUD SANITAS S.A.S.CONTRIBUTIVO, QUE EL PADRE ESTUVO UNOS DIAS SIN TRABAJO PERO SE ENCUENTRA NUEVAMENTE LABORANDO Y EL MENOR ACTUALMENTE SI ESTA AFILIADO Y CUENTA CON LOS SERVICIO</t>
  </si>
  <si>
    <t>Moshelle Melek Males Cachimuel</t>
  </si>
  <si>
    <t>SE ESTABLECE CONTACTO TELEFONICO CON LA MADRE DE LA MENOR QUIEN CONFIRMA QUE EAPB SI SE CONTACTO CON ELLA PARA EL AGENDAMIENTO DE CITA DE ENFERMERIA PYD PARA EL DÍA 2024/05/10 CITA QUE FUE CUMPLIDA PUNTUALMENTE</t>
  </si>
  <si>
    <t>Luis Fernando Rojas Bernal</t>
  </si>
  <si>
    <t>SE ESTABLECE CONTACTO TELEFONICO CON EL USUARIO, QUIEN REFIERE QUE LA EAPB SI SE CONTACTO PARA EL AGENDAMIENTO DE CITA DE MEDICO GENERAL16/05/202410:20 PRESENCIAL, PERO NO ASISTIO , PORQUE EL CENTRO DE SALUD OFERTADO LE QUEDA LEJOS DE SU DOMICILIO, ACTUALMENTE VIVE EN SAN FERNANDO Y LA EAPB QUEDO DE REGRESAR LA LLAMADA PARA VER SI LE CAMBIABAN A UNA CITA CERCA DE SU UBICACIÓN,PERO NO LO LLAMARON Y VA IR PERSONALEMNTE A RESOLVER EL CAMBIO CON LA EAPB</t>
  </si>
  <si>
    <t>Edwin Santiago Sisa Esteban</t>
  </si>
  <si>
    <t>SE ESTABLECE CONTACTO TELEFONICO CON LA MADRE DEL MENOR QUIEN CONFIRMA QUE EAPB SI SE CONTACTO CON ELLA PARA EL AGENDAMIENTO DE CITA DE PEDITRAIA, CITA QUE FUE CUMPLIDA PUNTUALMENTE Y ODONTOLOGIA PARA EL SÁBADO 22/06/2409:20 AM, PERO SE QUEJA POR FECHA MUY LEJANA</t>
  </si>
  <si>
    <t>Oswaldo Jose Sierra Bravo</t>
  </si>
  <si>
    <t>SE ESTABLECE CONTACTO TELEFONICO CON LA MADRE DEL MENOR QUIEN CONFIRMA QUE EAPB SI SE CONTACTO CON ELLA PARA EL AGENDAMIENTO DE CITA DE MEDICINA GENERAL EN CENTRO DE SALUD OLAYA EL DIA 09/05/2024 A LAS 10:00AM, CITA QUE NO FUE CUMPLIDA PORQUE LLEGARON TARDE, SE PERDIO BUSCANDO LA DIRECCION</t>
  </si>
  <si>
    <t>Andres Camilo Herrera</t>
  </si>
  <si>
    <t>SE REALIZA CONTACTO TELEFONICO A LOS DOS NUMEROS REGISTRADOS EN VARIAS OPORTUNIDADES, EN DIFERENTES HORARIOS, MAÑANA Y TARDE, NUMEROS TIMBRAN PERO NO SE OBTIENE RESPUESTA.</t>
  </si>
  <si>
    <t>Marlon Andres Beltran Gallego</t>
  </si>
  <si>
    <t>SE ESTABLECE CONTACTO TELEFONICO CON LA MADRE DEL MENOR QUIEN CONFIRMA QUE EAPB SI SE CONTACTO CON ELLA PARA EL AGENDAMIENTO DE CITA DE MEDICINA GENERAL, PERO REFIERE QUE NO LE SIRVE LA DISPONIBILIDAD DE AGENDA QUE SE LE OFERTA, (SOLO EN HORAS DE LA MAÑANA) YA QUE EL NIÑO ESTUDIA Y NO PUEDE FALTAR AL COLEGIO POR BAJO RENDIMIENTO ACADEMICO,</t>
  </si>
  <si>
    <t xml:space="preserve">Ana Luisa Goyeneche Cantor </t>
  </si>
  <si>
    <t>SE REALIZA CONTACTO TELEFONICO CON USUARIA, QUIEN REFIERE QUE NO FUE CONTACTADA PARA BRINDARLE INFORMACION SOBRE AGENDAMIENTO DE CITAS, LA CITA DE MEDICINA GENERAL EL DIA 2024-05-22 EN LA CALLE CALLE 98, FUE UNA CITA PRIORITARIA, ELLA ASISTIO PORQUE SE SENTIA MUY MAL Y ESE DIA FUE INCAPACITADA.</t>
  </si>
  <si>
    <t>Maylin Lucia Lagos Sanabria</t>
  </si>
  <si>
    <t>SE ESTABLECE CONTACTO TELEFONICO CON LA ABUELA DE LA MENOR LORENA GONZALEZ, MANIFIESTA QUE LA EPS NIEGA EL SERVICIO A LA MENOR, SE VERIFICA EN ADRES Y COMPROBADOR Y SE OBSERVA ACTIVA, SE ACONSEJA COLOCAR DERECHO DE PETICION EN LA SUPERSALUD PARA QUE DEN RESPUESTA A LAS NECESIDADES DE LA NIÑA.</t>
  </si>
  <si>
    <t>Ashley Melisa Martinez Marquez</t>
  </si>
  <si>
    <t>SE REALIZA LLAMADA AL NUMERO REGISTRADO, CONTESTAN PERO NO HABLAN, SE INSISTE EN VARIAS OCASIONAES OBTENIENDO EL MISMO RESULTADO</t>
  </si>
  <si>
    <t>Evelyn Samantha Cañon</t>
  </si>
  <si>
    <t>SE ESTABLECE CONTACTO CON LA ABUELA BLANCA SOLER, REFIERE QUE LA NIÑA A CUDIO A CITA DE ODONTOLOGIA LA SEMANA PASADA</t>
  </si>
  <si>
    <t>Yeraldin Rodriguez castrillon</t>
  </si>
  <si>
    <t>SE ESTABECE CONTACTO CON LA USUARIA QUIEN REFIERE QUE LA EPS SE COMUNICO Y AGENDARON CITA PERO PARA SU BEBÉ, PARA EL 8 DE MAYO EN LA 1 DE MAYO, EL MISMO DIA DE LA CITA LA LLAMRON Y LA CANCELARON</t>
  </si>
  <si>
    <t>Sara Calderon Campuzano</t>
  </si>
  <si>
    <t>SE ESTABLECE CONTACTO CON JENIFER CAMPUZANO MADRE DE LA MENOR, REFIERE QUE LA EPS NO SE COMUNICO CON ELLA PARA OFRECER CITA, Y QUE LA MENOR ESTA SIENDO ATENDIDA POR ODONTOLOGIA.</t>
  </si>
  <si>
    <t>Valentina Cardozo Sierra</t>
  </si>
  <si>
    <t>SE ESTABLECE CONTACTO CON LA SEÑORA ALEJNADRA SIERRA REFIERE QUE LA EPS NO HA AGENDADO LA CITA DE HIGIENE ORAL YA QUE LA NIÑA ESTA EN TRATAMIENTO ODONTOLOGICO</t>
  </si>
  <si>
    <t>Saray Valentina Rodriguez Castrillon</t>
  </si>
  <si>
    <t>SE ESTABECE CONTACTO CON LA USUARIA, MADRE DE LA NIÑA  QUIEN REFIERE QUE LA EPS SE COMUNICO Y AGENDARON CITA PERO PARA SU BEBÉ, PARA EL 8 DE MAYO EN LA 1 DE MAYO, EL MISMO DIA DE LA CITA LA LLAMRON Y LA CANCELARON</t>
  </si>
  <si>
    <t>Maria Fernanda Pulido</t>
  </si>
  <si>
    <t>SE REALIZAN VARIAS LLAMADAS AL NUMERO REGISTRADO Y SE ENCUENTRA APAGADO</t>
  </si>
  <si>
    <t>Blanca Gomez</t>
  </si>
  <si>
    <t>SE ESTABLECE CONTACTO CON LA USUARIA, REFIERE QUE ASISTIO A CITA MEDICA EN EL CENTRO DE SALUD OLAYA.</t>
  </si>
  <si>
    <t>Jesus Alberto Zabala</t>
  </si>
  <si>
    <t>SE ESTABLECE CONTACTO CON EL USUARIO REFIERE QUE ASISTIO A CONTROL EN COLSUBSIDIO 20 DE JULIO , TIENE CITA PARA EXAMENES DE LABORATORIO PARA EL 6 DE JUNIO</t>
  </si>
  <si>
    <t>Josmary Daniela Valles</t>
  </si>
  <si>
    <t>SE ESTABLECE CONTACTO CON LA USUARIA, REIFERE QUE RECIBIO CORREO ELECTRONICO CON LA SIGNACION DE LA CITA, AL DESPALZARSE A LA DIRECCION NO CORRESPONDIA CON LA DEL CENTRO MEDICO ASIGNADO.</t>
  </si>
  <si>
    <t>Edith Emilse Castillo</t>
  </si>
  <si>
    <t>SE ESTABLECE CONTACTO CON LA USUARIA, REFIERE QUE LA ESP LA CONTACTO Y LE AAGENDARON CITA DE ODONTOLOGIA PARA EL 08/06/2024</t>
  </si>
  <si>
    <t>Luz  Helida Collo</t>
  </si>
  <si>
    <t>SE REALIZA LLAMADA AL NUMERO REGISTRADO, RESPONDE UNA MUJER Y MANIFIESTA QUE NO CONOCE A LA USUARIA</t>
  </si>
  <si>
    <t>Heydi Astrid Lancheros</t>
  </si>
  <si>
    <t>SE ESTABLECE CONTACTO, USUARIA ACUDIO A CITA AGENDADA POR LA EAPB</t>
  </si>
  <si>
    <t>Jorge Ivan Acevedo Hernandez</t>
  </si>
  <si>
    <t xml:space="preserve">SE REALIZA CONTACTO TELEFONICO CON EL SEÑOR JORGE REFIERE QUE ASISITIO A CONSULTA DE MEDICINA GENERAL EL 16 DE ABRIL DEL 2024 AL HOSPITA SANTA CLARA, REFFIRE QUE VUELVE A TENER CONTROL EN 3 MESES. </t>
  </si>
  <si>
    <t>Maria De Jesus Montañez Vanegas</t>
  </si>
  <si>
    <t xml:space="preserve">SE REALIZA CONTACTO TELEFONICO CON LA SEÑORA MARIA QUIEN REFIERE QUE ASISITIO A CITA DE MEDICINA GENERAL EL 26 DE ABRIL EN EL CENTRO MEDICO DE CHIRCALES, REFIERE QUE TIENE EL PROXIMO CONTROL EN 3 MESES. </t>
  </si>
  <si>
    <t>Maria  Cristina  Celis Celis</t>
  </si>
  <si>
    <t>SE REALIZA CONTACTO TELEFONICO CON LA SEÑORA MARIA QUIEN REFIERE QUE TUVO CITA DE MEDICINA GENERAL EL 15 DE MAYO 2024 EN EL OLAYA, REFIERE QUE ESTA A LA ESPERA DE CITA DE PSICOLOGIA</t>
  </si>
  <si>
    <t>Ian Santiago  Valles  Bustillos</t>
  </si>
  <si>
    <t>SE REALIZA CONTACTO TELEFONICO CON LA SEÑORA MARIELIS BUSTILLO MADRE DEL MENOR IAN QUIEN REFIERE QUE EL MENOR TUVO CONSULTA DE HIGINE ORAL EL 15 DE MAYO 2024 EN LA PRIMERA DE MAYO.</t>
  </si>
  <si>
    <t>Nahuel  Barrero  Mesa</t>
  </si>
  <si>
    <t xml:space="preserve">SE REALIZA CONTACTO TELEFONICO CON ELPADRE DELMENOR NAHUEL REFIERE QUE NO ACEPTA LA CITA POR QUE EL CENTRO MEDICO LE QUEDA MUY RETIRADO DE SU VIVIENDA, REFIFRE QUE CUANDO EL PUEDA SE ACERCARA ALAYA. </t>
  </si>
  <si>
    <t>Maria Hercilia Romero  Calderon</t>
  </si>
  <si>
    <t xml:space="preserve">SE REALIZA CONTACTO TELEFONICO CON LA SEÑORA MARIA SE LE INDAGA POR QUE NO ACEPTO LA CITA DE MEDICINA GENERAL OR DISPONIBILIDAD DE TIEMPO LABORAL </t>
  </si>
  <si>
    <t>Yenferson  Alejandro Colmenares Lugo</t>
  </si>
  <si>
    <t>SE REALIZA CONTACTO TELEFONICO CON LA ABUELA DEL MENOR LA SEÑORA YENNY LUGO REFIERE QUE NO ACEPTA CITA DE ODONTOLOGIA POR QUE ELLA DECEA LA CITA EN EL CENTRO MEDICO DE CHIRCALES PERO NO HABIA DISPONIBILIDAD.</t>
  </si>
  <si>
    <t>Juan  Sebastian Morales  Carrillo</t>
  </si>
  <si>
    <t xml:space="preserve">SE REALIZA CONTACTO TELEFONICO CON EL SEÑOR JUAN SEBASTIAN EN DONDE REFIERE QUE ASISTIO A COTA DE PSICOLOGIA EL 8 DE MAYO. </t>
  </si>
  <si>
    <t>Paola Astrid  Arevalo Ramirez</t>
  </si>
  <si>
    <t xml:space="preserve">SE REALIZA CONTACTO TELEFONICO CON LA SEÑORA PAOLA QUIEN REFIERE QUE ASISTIO  A CITA DE VACUNACION PARA INFLUENZA EL DIA 9 DE MAYO EN EL COMPENSAR DE LA 1 DE MAYO </t>
  </si>
  <si>
    <t>Laura  Sofia  Chivata  Ramirez</t>
  </si>
  <si>
    <t>SE REALIZA CONTACTO TELEFONICO CON LA SEÑORA LAURA RAMIREZ MADRE DE LA MENOR LAURA  REFIERE QUE TUVO CITA DE ODONTOLOGIA EL 15 DE MAYO 2024 EN CAFAM CALLE 48</t>
  </si>
  <si>
    <t>Linda  Esmeralda  Gallego Rodriguez</t>
  </si>
  <si>
    <t xml:space="preserve">SE REALIZA CONTACTO TELEFONICO CON LA SEÑORA DIANA RODRIGUEZ MADRE DE LA MNEOR LINDA QUIEN REFIERE QUE TUVO CITA DE MEDICINA GENERAL EL 9 DE MAYO 2024 EN EL CENTRO MEDICO DE LACHES. REFIERE QUE TIENE PENDIENE CITA DE PSICOLOGIA. </t>
  </si>
  <si>
    <t>Bahioleth  Samara  Romero  Leal</t>
  </si>
  <si>
    <t xml:space="preserve">SE REALIZA CONTACTO TELEFONICO CON LA SEÑORA ANA LEAL ABUELA DE LA MENORR SAMARA REFIERE QUE RECHAZA LA CITA DE PEDIATRIA PARA REMISION POR PSICOLOGIA YA QUE NO TIENE BUENA RELACION Y COMUNICACIÓN CON LA MADRE DE  LA MADRE DE LA MENOR YULI ACUÑA POR LO TANTO RECHAZO EL SERVICIO. </t>
  </si>
  <si>
    <t>Wilfredo  Chamorro  Amado</t>
  </si>
  <si>
    <t>SE REALIZA CONTACTO TELEFONICO CON  EL SEÑOR WILFREDO REFIERE QUE NO ACEPTO CITA DE PSICOLOGIA EL 9 DE MAYO POR MOTIVOS PERSONALES, REFIERE QUE EN ESTE MOMENTO SE ENCUENTRA SUSPENDIDO EN LA EAPB POR PAGOS.</t>
  </si>
  <si>
    <t>Maria  Leonilde  Triviño</t>
  </si>
  <si>
    <t>SE REALIZA CONTACTO TELEFONICO CON LA SEÑORA MARIA REFIERE QUE LA LLAMARON A OFRECERLE CITA DE PSICOLOGIA PARA EL DIA 16  DE MAYO PERO ELLA REFIERE QUE NO ACEPTO QUE NO CONCIDERA NECESARIA VALORACION POR SALUD MENTAL.</t>
  </si>
  <si>
    <t>CONSECUTIVO</t>
  </si>
  <si>
    <t>Fecha de Nacimiento DD/MM/AAAA</t>
  </si>
  <si>
    <t>Fecha Envío del Correo a EAPB DD/MM/AAAA</t>
  </si>
  <si>
    <t>Fecha  Identificacion DD/MM/AAAA</t>
  </si>
  <si>
    <t>Componente Que Genera la Notificación</t>
  </si>
  <si>
    <t>Adjunte Archivo evidencia del servicio con barrera de acceso</t>
  </si>
  <si>
    <t>Validación Reporte  por la subred</t>
  </si>
  <si>
    <t>Observaciones</t>
  </si>
  <si>
    <t>Fecha Recepción de Respuesta EAPB DD/MM/AAA</t>
  </si>
  <si>
    <t>Descripción Concreta Respuesta EAPB</t>
  </si>
  <si>
    <t>Subred: La Barrera de Acceso Superada?</t>
  </si>
  <si>
    <t xml:space="preserve">A corte 17/02/2026 hay respuesta de la EAPB pero no se evidencia seguimiento que de clarirdad si la berrera fue superada o no </t>
  </si>
  <si>
    <t>Esteban Alejandro Delgado Alvear</t>
  </si>
  <si>
    <t>CL 26 A SUR 18 C 28</t>
  </si>
  <si>
    <t>LOS PADRES Y EL USUARIO, QUIEN CUENTA CON DIAGNÓSTICO DE UNA ENFERMEDAD HUÉRFANA/RARA (DERMATOMIOSITIS), REFIEREN DEMORAS EN LA ASIGNACIÓN DE LA CITA PARA LA APLICACIÓN DEL MEDICAMENTO CICLOFOSFAMIDA, EL CUAL DEBE ADMINISTRARSE DE MANERA MENSUAL. INDICAN QUE LA ÚLTIMA APLICACIÓN SE REALIZÓ EL 11 DE DICIEMBRE, Y QUE LA SIGUIENTE SE ENCUENTRA PROGRAMADA PARA EL 20 DE ENERO, EVIDENCIANDO UN RETRASO EN LA CONTINUIDAD DEL TRATAMIENTO.</t>
  </si>
  <si>
    <t>04/02/2026: Se remite a Cohorte Enf. Huerfana</t>
  </si>
  <si>
    <t>EL USUARIO REFIERE QUE, PARA LA APLICACIÓN DEL MEDICAMENTO CICLOFOSFAMIDA, DEBE INGRESAR A TRAVÉS DEL SERVICIO DE URGENCIAS DEL HOSPITAL LA SAMARITANA, YA QUE NO SE LE ASIGNA UNA CITA PROGRAMADA PARA DICHO PROCEDIMIENTO. SEÑALA QUE, EN CADA OCASIÓN, DEBE REALIZAR EL INGRESO POR URGENCIAS Y ESPERAR EN PROMEDIO ENTRE 3 Y 4 HORAS PARA QUE SE LE ASIGNE UNA HABITACIÓN DONDE SE LE BRINDE EL MANEJO CORRESPONDIENTE.</t>
  </si>
  <si>
    <t xml:space="preserve">SE REALIZA ALCANCE DEL CASO CON LE JEFA DEL AREA DE ALTO COSTO DONDE SE LE REMITEN LAS RESPUESTAS MENCIONADAS PARA QUE SE PRESENTEN LAS CITAS MENCIONADAS </t>
  </si>
  <si>
    <t>Se direcciona el caso, pero la respuesta no es clara frente a la barrera de acceso reportada,no hay seguimiento.</t>
  </si>
  <si>
    <t>LOS PADRES DE ESTEBAN REFIEREN QUE, EN CADA OCASIÓN EN LA QUE SE LE ADMINISTRA EL MEDICAMENTO CICLOFOSFAMIDA, EL CUAL DEBE APLICARSE DE FORMA MENSUAL, O RITUXIMAB, CUYA ADMINISTRACIÓN ES SEMESTRAL, SE LES GENERAN COBROS POR CONCEPTO DE HOSPITALIZACIÓN EN EL HOSPITAL LA SAMARITANA. INDICAN QUE DICHOS COBROS ASCIENDEN APROXIMADAMENTE A $375.000 POR EVENTO, LO CUAL CONSTITUYE UNA BARRERA DE ACCESO DE TIPO ECONÓMICO, DADO QUE ELLOS SON EL PRINCIPAL SUSTENTO DEL HOGAR. ASIMISMO, MANIFIESTAN QUE TRABAJAN DE MANERA INDEPENDIENTE, POR LO QUE NO CUENTAN CON UN SALARIO FIJO.</t>
  </si>
  <si>
    <t>Olga Marlenne Rodriguez Beltran</t>
  </si>
  <si>
    <t>KR 5 B 50 D 36 SUR</t>
  </si>
  <si>
    <t>USUARIA CON DIAGNÓSTICO DE ENFERMEDAD HUÉRFANA (HEPATITIS CRÓNICA AUTOINMUNE) REFIERE DIFICULTADES CON LA FARMACIA CRUZ VERDE PARA EL SUMINISTRO DE LOS MEDICAMENTOS AZATIOPRINA 50 MG Y PREDNISOLONA 5 MG, DEBIDO A QUE LA ORDEN EMITIDA POR EL MÉDICO TRATANTE SE ENCUENTRA PRESCRITA DE MANERA MANUSCRITA. SEÑALA QUE, AL MOMENTO DE RECLAMAR LOS MEDICAMENTOS, SE LE INFORMÓ QUE DEBÍA PRESENTAR LA ORDEN EN FORMATO DIGITAL. NO OBSTANTE, ACLARA QUE EN OCASIONES ANTERIORES HA RETIRADO DICHOS MEDICAMENTOS CON FÓRMULAS MÉDICAS ESCRITAS A MANO, SIENDO ESTA LA PRIMERA VEZ QUE SE LE PRESENTA ESTE INCONVENIENTE.</t>
  </si>
  <si>
    <t>Maria Hersilia Chavarro Martinez</t>
  </si>
  <si>
    <t>CL 43 SUR 12 H 12</t>
  </si>
  <si>
    <t>USUARIA CON DIAGNÓSTICO DE ENFERMEDAD HUÉRFANA/RARA (HIPERTENSIÓN ARTERIAL PULMONAR IDIOPÁTICA) REFIERE DEMORAS EN LA ASIGNACIÓN DE CITA CON EL SERVICIO DE CARDIOLOGÍA. SEÑALA QUE LA ORDEN MÉDICA LE FUE ENTREGADA EN EL MES DE NOVIEMBRE Y QUE, PESE A REALIZAR LLAMADAS DE MANERA REITERADA PARA AGENDAR LA CITA, LE INFORMAN QUE NO HAY DISPONIBILIDAD EN LA AGENDA.</t>
  </si>
  <si>
    <t>21/01/2026 SE ENVIAN ORDENES MEDICAS ACTUALIZADAS A  LA USUARIA  LORENA JIMENEZ TUTORA; SE LE INFORMA QUE DEBE REALIZAR LA PROGRAMACION DE LAS CITAS MENCIONADAS POR LAS LINEAS DE ATENCION /// SE REALIZA COMUNICACIÓN AL NUMERO DE TELEFONO SE LOGRA COMUNICACIÓN CON LORENA JIMENEZ TUTORA DONDE SE NOTIFICA LA PRESTACION DEL SERVICIO SEGÚN SE ENVIEN LAS ORDENES POR PARTE DEL USUARIO SE REALIZA EL AGENDAMIENTO DE LAS CITAS SOLICITADAS.</t>
  </si>
  <si>
    <t>LA USUARIA REFIERE QUE, ADEMÁS DE SU DIAGNÓSTICO DE ENFERMEDAD HUÉRFANA, PRESENTA ARTRITIS REUMATOIDE, POR LO CUAL REQUIERE LA REALIZACIÓN DE PROCEDIMIENTOS DE BLOQUEO EN LA CLÍNICA DEL DOLOR. INDICA QUE DESDE DICHA CLÍNICA SE COMPROMETIERON A CONTACTARLA PARA LA PROGRAMACIÓN DE LA CITA; SIN EMBARGO, A LA FECHA NO HA RECIBIDO COMUNICACIÓN ALGUNA PARA SU AGENDAMIENTO.</t>
  </si>
  <si>
    <t>21/01/2026 SE ENVIAN ORDENES MEDICAS ACTUALIZADAS A  LA USUARIA  LORENA JIMENEZ TUTORA; SE LE INFORMA QUE DEBE REALIZAR LA PROGRAMACION DE LAS CITAS DE CIRUGIA PLASTICA POR LAS LINEAS DE ATENCION CON EL NUMERO DE RADICADO # 374796759 /// SE REALIZA COMUNICACIÓN AL NUMERO DE TELEFONO SE LOGRA COMUNICACIÓN CON LORENA JIMENEZ TUTORA DONDE SE NOTIFICA LA PRESTACION DEL SERVICIO SEGÚN SE ENVIEN LAS ORDENES POR PARTE DEL USUARIO SE REALIZA EL AGENDAMIENTO DE LAS CITAS SOLICITADAS.</t>
  </si>
  <si>
    <t>LA USUARIA PRESENTA DIAGNÓSTICO DE OJO SECO, MOTIVO POR EL CUAL SE LE ORDENÓ LA REALIZACIÓN DE UN EXAMEN DIAGNÓSTICO, CUYOS RESULTADOS DEBEN SER ENTREGADOS EN FÍSICO AL SERVICIO DE OFTALMOLOGÍA. REFIERE QUE EL EXAMEN YA FUE REALIZADO; NO OBSTANTE, SEÑALA QUE NO LE HAN SUMINISTRADO INFORMACIÓN CLARA SOBRE EL PROCESO A SEGUIR NI LE HAN ENTREGADO LOS RESULTADOS. MANIFIESTA QUE DICHOS RESULTADOS SON INDISPENSABLES, DADO QUE TIENE PENDIENTE UNA CIRUGÍA DE PTERIGIOS Y CATARATAS, Y SIN ELLOS LA OFTALMÓLOGA NO PUEDE REALIZAR LA EVALUACIÓN CORRESPONDIENTE.</t>
  </si>
  <si>
    <t>20/01/2026 se activa direccionamiento</t>
  </si>
  <si>
    <t>A corte 03/02/2026 se evidencia respuesta de la EAPB pero no se especifica la gestión y no hay seguimiento</t>
  </si>
  <si>
    <t>LA USUARIA REFIERE QUE CUENTA CON ÓRDENES MÉDICAS DESDE EL MES DE OCTUBRE PARA LA REALIZACIÓN DE TEST DE CAMINATA, GASES ARTERIALES Y TERAPIA DE REHABILITACIÓN PULMONAR; SIN EMBARGO, INDICA QUE NO HA SIDO POSIBLE AGENDAR DICHOS SERVICIOS, YA QUE DE MANERA REITERADA LE INFORMAN QUE NO HAY DISPONIBILIDAD EN LA AGENDA.</t>
  </si>
  <si>
    <t>LA USUARIA CUENTA CON UNA ORDEN MÉDICA PARA EL MEDICAMENTO SILDENAFIL 20 MG; SIN EMBARGO, AL MOMENTO DE RECLAMARLO SE LE INFORMA QUE NO HAY DISPONIBILIDAD DE DICHA PRESENTACIÓN, ÚNICAMENTE DE 50 MG, POR LO QUE DEBE ACUDIR NUEVAMENTE AL MÉDICO TRATANTE PARA LA MODIFICACIÓN DE LA ORDEN. REFIERE QUE ESTA SITUACIÓN LE GENERA PÉRDIDA DE TIEMPO Y GASTOS ADICIONALES, CONSTITUYÉNDOSE EN UNA BARRERA PARA EL ACCESO OPORTUNO AL TRATAMIENTO.</t>
  </si>
  <si>
    <t>LA USUARIA CUENTA CON ORDEN DE UROLOGÍA YA QUE PRESENTA INCONTINENCIA URINARIA, REFIERE QUE NO HA LOGRADO CONSEGUIR LA CITA DEBIDO A FALTA DE DISPONIBILIDAD DE AGENDA.</t>
  </si>
  <si>
    <t>USUARIA MENCIONA QUE HA TENIDO QUE SER HOSPITALIZADA EN CINCO OCASIONES DEBIDO A SU HIPERTENSIÓN ARTERIAL PULMONAR IDIOPÁTICA, LAS HOSPITALIZACIONES SON DE 15 A 20 DÍAS APROXIMADAMENTE Y LE ESTÁN COBRANDO POR CADA HOSPITALIZACIÓN 360.000</t>
  </si>
  <si>
    <t>USUARIA MENCIONA QUE LE ESTÁN COBRANDO BONOS PARA SUMINISTRO DE MEDICAMENTOS QUE ESTÁN CUBIERTOS EN EL POS</t>
  </si>
  <si>
    <t>Samantha Bermudez Ortiz</t>
  </si>
  <si>
    <t>KR 2 48 J 85 SUR</t>
  </si>
  <si>
    <t>Cerros de oriente</t>
  </si>
  <si>
    <t>LA MADRE DE LA MENOR, DIAGNOSTICADA CON ENFERMEDAD HUÉRFANA (FIBROSIS QUÍSTICA), REFIERE QUE NO HA SIDO POSIBLE RECLAMAR EL MEDICAMENTO DORNASA, EL CUAL ES VITAL PARA EL MANEJO DE SU CONDICIÓN DE SALUD. SEÑALA QUE EN EL DÍA DE HOY SE ACERCÓ A LA FARMACIA CAFAM, DONDE LE INFORMARON QUE NO HAY EXISTENCIAS DEL MEDICAMENTO.</t>
  </si>
  <si>
    <t>LA USUARIA REQUIERE TERAPIAS RESPIRATORIAS. LA MADRE DE LA MENOR CUENTA CON UNA ORDEN VIGENTE PARA 120 SESIONES DE TERAPIA RESPIRATORIA; SIN EMBARGO, REFIERE QUE NO HA SIDO POSIBLE QUE SE AGENDEN DICHAS SESIONES, DIFICULTANDO EL ACCESO OPORTUNO AL TRATAMIENTO NECESARIO.</t>
  </si>
  <si>
    <t>A corte 17/02/2026 no hay respuesta de la EAPB</t>
  </si>
  <si>
    <t>Laura Tatiana Ayala Camacho</t>
  </si>
  <si>
    <t>KR 3 A 48 R 31 SUR</t>
  </si>
  <si>
    <t>USUARIA DE 17 AÑOS DE EDAD, CON DIAGNÓSTICO MÉDICO DE ENFERMEDAD HUÉRFANA SÍNDROME DE LENNOX-GASTAUT. LA INFORMACIÓN ES SUMINISTRADA POR LA MADRE, QUIEN REFIERE QUE ACTUALMENTE SE LE ESTÁN REALIZANDO COBROS POR CONCEPTO DE HOSPITALIZACIÓN EN EL HOSPITAL SAN RAFAEL, CON UN VALOR APROXIMADO DE $130.000, LO CUAL HA GENERADO UNA CARGA ECONÓMICA PARA EL NÚCLEO FAMILIAR. ADICIONALMENTE, MANIFIESTA QUE DEBE ASUMIR EL PAGO DE CUOTA MODERADORA PARA LA ATENCIÓN POR ESPECIALISTAS Y PARA EL RECLAMO DE MEDICAMENTOS, SITUACIÓN QUE DIFICULTA LA CONTINUIDAD Y EL ACCESO OPORTUNO A LOS SERVICIOS DE SALUD REQUERIDOS POR LA CONDICIÓN DE LA MENOR.</t>
  </si>
  <si>
    <t>RESPUESTA ENTREGADA POR CORREO ELECTRÓNICO
FECHA DE LA COMUNICACIÓN: 19 DE FEBRERO 2026
CORREO ELECTRÓNICO TATISCAM08@GMAIL.COM
PERSONA QUE RECIBE LA INFORMACIÓN: LAURA TATIANA AYALA CAMACHO
GESTIÓN REALIZADA : "EL REPORTE DE UNA ENFERMEDAD HUÉRFANA DEBE SER REALIZADO POR LA INSTITUCIÓN PRESTADORA DE SERVICIOS DE SALUD (IPS), DADO QUE LA IPS ES LA ENCARGADA DE INSCRIBIR EL CASO EN EL SISTEMA DE VIGILANCIA EN SALUD PÚBLICA (SIVIGILA). 
EL PACIENTE NO REALIZA ESTE REPORTE DIRECTAMENTE; SIN EMBARGO, DEBE ASEGURARSE DE QUE SU DIAGNÓSTICO ESTÉ CORRECTAMENTE REGISTRADO Y CERTIFICADO POR LA IPS PARA QUE SE PUEDA PROCEDER CON LOS TRÁMITES NECESARIOS PARA LA EXONERACIÓN DE COPAGOS. "
GESTOR DE LA VOZ DEL CLIENTE |REGIONAL CENTRO
"EPS SURAMERICANA S.A.S "
ELABORÓ: YCV</t>
  </si>
  <si>
    <t>Maria Fernanda Espejo Rodriguez</t>
  </si>
  <si>
    <t>KR 5 C BIS 48 H 18 SUR</t>
  </si>
  <si>
    <t>USUARIA DE 13 AÑOS DE EDAD, CON DIAGNÓSTICO DE ENFERMEDAD HUÉRFANA–RARA: SÍNDROME DE X FRÁGIL. LA INFORMACIÓN ES SUMINISTRADA POR LA MADRE, QUIEN REFIERE QUE NO HA SIDO POSIBLE ACCEDER A CITAS PARA LA CONTINUIDAD DE LOS PROCESOS TERAPÉUTICOS, INCLUYENDO TERAPIA FÍSICA, TERAPIA DE LENGUAJE, TERAPIA OCUPACIONAL Y ATENCIÓN PSICOLÓGICA. MANIFIESTA QUE, DE MANERA REITERADA, EN LAS ENTIDADES PRESTADORAS DE SERVICIOS DE SALUD LE INFORMAN QUE NO EXISTE DISPONIBILIDAD EN LA AGENDA, PESE A ASISTIR DE MANERA PRESENCIAL Y LLAMAR EN VARIAS OCASIONES, SITUACIÓN QUE AFECTA LA ADHERENCIA AL TRATAMIENTO INTEGRAL Y EL ADECUADO DESARROLLO BIOPSICOSOCIAL DE LA MENOR.</t>
  </si>
  <si>
    <t>RESPUESTA ENTREGADA POR CORREO ELECTRÓNICO
FECHA DE LA COMUNICACIÓN: 19 DE FEBRERO 2026
CORREO ELECTRÓNICO ESTEFITA1424@HOTMAIL.COM
PERSONA QUE RECIBE LA INFORMACIÓN: ESTEFANIA GUZMAN
GESTIÓN REALIZADA : "NO SE EVIDENCIA AUTORIZACIÓN NI RADICACIÓN DE ORDEN VIGENTE PARA SERVICIOS SOLICITADOS GENÉTICA, NEUROLOGÍA, PEDIATRÍA, PSICOLOGÍA, TERAPIA OCUPACIONAL, TERAPIA FÍSICA, OFTALMOLOGÍA, FISIATRÍA, PSIQUIATRÍA Y GASTROENTEROLOGÍA, SI SU ESPECIALISTA EMITIÓ ORDEN POR FAVOR REALIZAR TRÁMITE DE RADICACIÓN A TRAVÉS DE LA PÁGINA DE EPS SURA, ADJUNTANDO HISTORIA CLÍNICA Y ÓRDENES  
1 – INGRESA A LA PÁGINA DE EPS SURA  
2 - SERVICIOS A UN CLIC  
3 - CREAR USUARIO  
4 - SOLICITUDES Y AUTORIZACIONES  
5 - REALIZAR SOLICITUD  
HTTPS://WWW.EPSSURA.COM/AFILIADOS  
TRÁMITE INDISPENSABLE PARA DAR RESPUESTA A SU SOLICITUD  
RECUERDE QUE SIN ORDEN MÉDICA E HISTORIA CLÍNICA NO ES POSIBLE AUTORIZAR INSUMOS, PROCEDIMIENTOS O MEDICAMENTOS  
PUEDE VER EL PASO A PASO EN HTTPS://WWW.YOUTUBE.COM/WATCH?V=1BPK6WYHHIC "
GESTOR DE LA VOZ DEL CLIENTE |REGIONAL CENTRO
"EPS SURAMERICANA S.A.S "
ELABORÓ: YCV</t>
  </si>
  <si>
    <t>Luis Hernan Zamora Londoño</t>
  </si>
  <si>
    <t>DG 45 A SUR 7 A 55 ESTE</t>
  </si>
  <si>
    <t>USUARIO CON ENFERMEDAD HUÉRFANA-RARA: ESCLEROSIS MÚLTIPLE, REFIERE QUE LE ESTÁN REALIZANDO COBROS DE COPAGO POR EL MEDICAMENTO EN SU EAPB: VITAMINA D</t>
  </si>
  <si>
    <t>Manuel Alejandro Aguilar Ariza</t>
  </si>
  <si>
    <t>CL 38 B SUR 2 K 19</t>
  </si>
  <si>
    <t>USUARIO CON ENFERMEDAD HUÉRFANA-RARA: ESCLEROSIS LATERAL AMIOTRÓFICA. LA CUIDADORA QUIEN ES SU ESPOSA MENCIONA QUE NO HA LOGRADO SACAR CITA DE REHABILITACIÓN COGNITIVA, PSIQUIATRÍA YA QUE LE INDICAN QUE NO HAY DISPONIBILIDAD DE AGENDA, PESE A COMUNICARSE EN VARIAS OCASIONES Y ACERCARSE DE MANERA PRESENCIAL.</t>
  </si>
  <si>
    <t>LA CUIDADORA DEL USUARIO CON DIAGNÓSTICO DE ENFERMEDAD HUÉRFANA-RARA: ESCLEROSIS LATERAL AMIOTRÓFICA (ELA), MANIFIESTA QUE HA REALIZADO DE MANERA REITERADA SOLICITUDES PARA EL TRASLADO DE LA IPS PRESTADORA DE SERVICIOS DE SALUD, DE COMPENSAR A LA IPS ROOSEVELT, CON EL FIN DE GARANTIZAR LA CONTINUIDAD DE LOS CONTROLES MÉDICOS ESPECIALIZADOS. REFIERE QUE, ANTE LA FALTA DE AUTORIZACIÓN POR PARTE DE LA EPS, SE HA VISTO EN LA NECESIDAD DE ASUMIR DE FORMA PARTICULAR EL PAGO DE EXÁMENES DIAGNÓSTICOS Y CONSULTAS MÉDICAS, LO CUAL HA GENERADO UNA CARGA ECONÓMICA SIGNIFICATIVA. LA CUIDADORA EXPRESA QUE NO CUENTA CON LOS RECURSOS SUFICIENTES PARA CONTINUAR CUBRIENDO SERVICIOS DE ALTO COSTO, SITUACIÓN QUE IMPACTA NEGATIVAMENTE EL ACCESO OPORTUNO A LA ATENCIÓN INTEGRAL REQUERIDA POR LA CONDICIÓN DE SALUD DEL USUARIO. SEÑALA QUE, A LA FECHA, COMPENSAR NO HA AUTORIZADO EL TRASLADO SOLICITADO, CONSTITUYÉNDOSE EN UNA BARRERA ECONÓMICA PARA LA CONTINUIDAD DEL TRATAMIENTO.</t>
  </si>
  <si>
    <t>Matias Muñoz Cifuentes</t>
  </si>
  <si>
    <t>CL 35 A SUR 26 C 24</t>
  </si>
  <si>
    <t>LA MADRE DE UN MENOR CON DIAGNÓSTICO DE ENFERMEDAD HUÉRFANA-RARA: INMUNODEFICIENCIA PRIMARIA NO ESPECIFICADA, QUIEN ADEMÁS SE ENCUENTRA EN CONDICIÓN DE DISCAPACIDAD ASOCIADA A SÍNDROME DE DOWN, MANIFIESTA QUE PARA EL CONTROL Y SEGUIMIENTO DE LAS PATOLOGÍAS DE SU HIJO HA SIDO REMITIDA A DIFERENTES IPS UBICADAS EN ZONAS ALEJADAS DE SU LUGAR DE RESIDENCIA. REFIERE QUE, DEBIDO A LA CONDICIÓN MÉDICA DEL MENOR, NO ES POSIBLE REALIZAR LOS DESPLAZAMIENTOS MEDIANTE TRANSPORTE PÚBLICO, LO QUE LA OBLIGA A ASUMIR EL PAGO DE SERVICIOS DE TRANSPORTE PARTICULAR, TALES COMO TAXIS O PLATAFORMAS DIGITALES, PARA GARANTIZAR LA ASISTENCIA A LAS CITAS MÉDICAS. ESTA SITUACIÓN HA GENERADO UNA AFECTACIÓN ECONÓMICA SIGNIFICATIVA, DADO QUE LA MADRE ES EL PRINCIPAL SUSTENTO ECONÓMICO DEL HOGAR, CONSTITUYÉNDOSE EL ALTO COSTO DE LOS TRASLADOS EN UNA BARRERA PARA EL ACCESO OPORTUNO Y CONTINUO A LOS SERVICIOS DE SALUD REQUERIDOS POR EL MENOR.</t>
  </si>
  <si>
    <t>Se establece comunicacion con la madre del menor y se orienta para realizar el tramite de solicitud de transporte a traves de la EPS. 05/03/2026 3015948689 se establece cmunicacion con la sra Monica madre del menor quien confirma que ya tiene servicio de trasporte para su hijo, agradece y cuelga la llamada ya que indica que esta en una reunion laboral</t>
  </si>
  <si>
    <t>LA MADRE DEL MENOR REFIERE QUE LE FUE EMITIDA UNA ORDEN MÉDICA PARA LA ASIGNACIÓN DE CITA EN EL PROGRAMA DE CRÓNICOS EN LA SEDE DE LAS AMÉRICAS; SIN EMBARGO, AL ACUDIR A DICHA INSTITUCIÓN LE INFORMARON QUE EL PROGRAMA NO SE ENCUENTRA HABILITADO EN ESA SEDE, SINO ÚNICAMENTE EN LA SEDE DEL NORTE. NO HA LOGRADO SACAR LA CITA DEBIDO A QUE EL LUGAR A DONDE DEBE ACUDIR ES RETIRADO A SU RESIDENCIA</t>
  </si>
  <si>
    <t>Se realiza contacto telefónico al número 3015948689 atiende el llamado la señora Monica Cifuentes madre del menor a quien se le ofrece agendamiento de consulta de pediatría cronicos en centro medico especialistas a lo cual refiere que la asignación sea para febrero ya  que el último control de pediatría lo tuvo en enero se agenda para el 23 de febrero 2026 a las 12:00pm en Centro medico de Especialistas.</t>
  </si>
  <si>
    <t>DEBIDO A LA PRESTACIÓN DE SERVICIOS RETIRADOS AL LUGAR DE RESIDENCIA, LA USUARIA DECIDIÓ PEDIR EL TRASLADO A HOMI PARA QUE LO PUEDAN VER LOS ESPECIALISTAS PARA LAS PATOLOGÍAS QUE PRESENTA EL MENOR, SIN EMBARGO, REFIERE QUE HASTA EL MOMENTO NO HA OBTENIDO RESPUESTA.</t>
  </si>
  <si>
    <t>Asignación de la cita de CONSULTA DE PRIMERA VEZ POR ENDOCRINOLOGIA PEDIATRICA del paciente Mathias Muñoz Cifuentes para el día 25 de febrero del 2026 a las 2:00pm en Hospital de la Misericordia</t>
  </si>
  <si>
    <t>LA USUARIA MANIFIESTA QUE EL MENOR REQUIERE LA ENTREGA PERIÓDICA DE INSUMOS MÉDICOS INDISPENSABLES PARA LA CONTINUIDAD DE SU TRATAMIENTO, LOS CUALES NO HAN SIDO SUMINISTRADOS DE MANERA OPORTUNA. REFIERE QUE LA ENTIDAD ENCARGADA DE LA DISPENSACIÓN ES MEDICARTE; SIN EMBARGO, SE HAN PRESENTADO RETRASOS EN LA ENTREGA, AFECTANDO LA ATENCIÓN ADECUADA DEL MENOR. SEÑALA QUE REQUIERE INSUMOS PARA LA REALIZACIÓN DE CATETERISMO RENAL, ENTRE ELLOS SONDAS, GUANTES ESTÉRILES, LIDOCAÍNA, GASAS Y JABÓN ESTÉRIL. ADICIONALMENTE, EL MENOR NECESITA INSUMOS PARA LA TERAPIA RESPIRATORIA, TALES COMO SOLUCIÓN SALINA, JERINGAS DE 10 CC, GUANTES ESTÉRILES, SONDAS DE SUCCIÓN Y APLICADORES. ASÍ MISMO, REFIERE REQUERIR JERINGAS ADICIONALES PARA LA ADMINISTRACIÓN DE TRATAMIENTOS. LA NO ENTREGA OPORTUNA DE ESTOS INSUMOS CONSTITUYE UNA BARRERA PARA EL MANEJO INTEGRAL DE LA CONDICIÓN DE SALUD DEL MENOR Y REPRESENTA UN RIESGO PARA LA CONTINUIDAD DEL CUIDADO.</t>
  </si>
  <si>
    <t>3015948689 se habla con la Sra. Monica quien manifiesta que ya reclamo los insumos pendientes en Cruz Verde y que su hijo ya está en cumplimiento todas las citas médicas que se encuentraban pendientes.</t>
  </si>
  <si>
    <t>LA MADRE DEL MENOR MENCIONA QUE NO LE HAN AUTORIZADO ENTREGA DE CÁNULA NASAL Y VASO DE OXÍGENO, ESTE LO DEBE CAMBIAR CADA 8 DÍAS Y EN OXI-50  LE ESTÁN DANDO 1 CADA 3 MESES.</t>
  </si>
  <si>
    <t>LA MADRE DEL MENOR REFIERE QUE NO HAY CONTINUIDAD EN LAS CITAS DE INMUNOLOGÍA, LAS CUALES SE DEBEN REALIZAR DE MANERA MENSUAL Y EN EL MOMENTO DE PEDIR LA CITA LE HAN INDICADO QUE NO HAY DISPONIBILIDAD DE AGENDA</t>
  </si>
  <si>
    <t>Asignación de cita con la especialidad de alergología el 30 de enero de 2026 - Hora: 3:20 p. m. Sede: Américas.</t>
  </si>
  <si>
    <t>Urb. Primero de mayo</t>
  </si>
  <si>
    <t>MENOR CON DIAGNOSTICO DE ENFERMEDAD HUÉRFANA- RARA ALTERACIONES CROMOSÓMICAS NO ESPECIFICADAS LA MADRE MENCIONA DEMORAS AL MOMENTO DE PEDIR LAS CITAS CON GENÉTICA, NEUROLOGÍA, PEDIATRÍA, PSICOLOGÍA, TERAPIA OCUPACIONAL, TERAPIA FÍSICA, OFTALMOLOGÍA, FISIATRÍA, PSIQUIATRÍA Y GASTROENTEROLOGÍA PESE A CONTACTARSE EN VARIAS OCASIONES CON LA EAPB Y ASISTIR DE MANERA PRESENCIAL.</t>
  </si>
  <si>
    <t>A corte 24/02/2026 no se evidencia seguimiento</t>
  </si>
  <si>
    <t>Paula Tatiana Bautista Nieto</t>
  </si>
  <si>
    <t>KR 7 A ESTE 8 C 72 SUR</t>
  </si>
  <si>
    <t>S.C Vitelma</t>
  </si>
  <si>
    <t>USUARIA CON DIAGNOSTICO DE ENFERMEDAD HUÉRFANA-RARA PERIARTERITIS NODOSA, MENCIONA PRESENTAR DEMORAS EN CITAS CON REUMATOLOGÍA, REFIERE QUE NO HA LOGRADO SACAR CITA CON CAPILAROSCOPIA YA QUE LE INFORMAN QUE NO HAY DISPONIBILIDAD DE AGENDA</t>
  </si>
  <si>
    <t>Usuaria en el programa de artritis de IPS ARTMEDICA, en la cual se dio ingreso al programa el 02/10/2025.  cita de control programada inicialmente para el próximo 05/02/2026, sin embargo fue reprogramada a solicitud de la usuaria para el 23/07/2026 por reumatologia con el Dr. Nestor Espinel. Se asigna cita para capilarioscopia para el 18/02/2026 3:40 pm en el prestador Cayre.</t>
  </si>
  <si>
    <t>LA USUARIA MENCIONA QUE CADA VEZ QUE LE SON ASIGNADAS LAS CITAS CON ESPECIALISTAS O RECLAMAR MEDICAMENTOS LE COBRAN COPAGOS PARA CUOTA MODERADORA: $52.800</t>
  </si>
  <si>
    <t>Se valida en las plataformas de la EPS y la Usuaria con marca médica de enfermedad huérfana desde el 02/02/2026. Esta marca medica exonera de cobros moderadores para todas las prestaciones y medicamentos independientemente del motivo de consulta o diagnostico por el que el paciente solicita servicios.</t>
  </si>
  <si>
    <t>Blanca Eudora Rodriguez Vanegas</t>
  </si>
  <si>
    <t>KR 10 H ESTE 24 49 SUR</t>
  </si>
  <si>
    <t>USUARIA CON ENFERMEDAD HUÉRFANA- RARA: HIPERTENSIÓN PULMONAR IDIOPÁTICA, MENCIONA QUE HAY DEMORAS EN LAS CITAS CON ESPECIALISTA DE CARDIOLOGÍA Y NEUMOLOGÍA, LE INDICAN QUE NO HAY AGENDA</t>
  </si>
  <si>
    <t>Jhoan Sebastian Flores Linares</t>
  </si>
  <si>
    <t>CL 39 A SUR 6 86 ESTE</t>
  </si>
  <si>
    <t>S. C La Victoria</t>
  </si>
  <si>
    <t>LA MADRE DEL MENOR CON DIAGNOSTICO DE ENFERMEDAD HUÉRFANA-RARA: HIPERPLASIA SUPRARRENAL CONGENITA MENCIONA QUE LAS CITAS CON ESPECIALISTA DE ENDOCRINOLARINGOLOGÍA Y GENETISTA SON DEMORADAS, MENCIONA QUE CADA VEZ QUE LE SON ASIGNADAS LAS CITAS DEBE ESCALAR PRIMERO CON MEDICINA GENERAL PARA QUE LO REMITA A LAS DIFERENTES ESPECIALIDADES, ESTO HA GENERADO DEMORAS EN SU ATENCIÓN EN SALUD.</t>
  </si>
  <si>
    <t>MADRE DEL MENOR, MENCIONA QUE TODA VEZ QUE LE PROGRAMAN CITAS CON ESPECIALISTAS O LE FORMULAN MEDICAMENTOS LE HAN COBRADO COPAGOS EN SU EAPB PARA EL TRATAMIENTO DEL MENOR.</t>
  </si>
  <si>
    <t>Maria Teresa Galindo Rojas</t>
  </si>
  <si>
    <t>KR 9 G 38 A 18 SUR</t>
  </si>
  <si>
    <t>USUARIA CON ENFERMEDAD HUÉRFANA - RARA: HEPATITIS CRÓNICA AUTOINMUNE, MENCIONA QUE HAY DEMORAS EN LA ENTREGA DEL MEDICAMENTO VENLAFAXINA</t>
  </si>
  <si>
    <t>USUARIA CON ENFERMEDAD HUÉRFANA - RARA: HEPATITIS CRÓNICA AUTOINMUNE, MENCIONA QUE LE MANDAN CONTROLES A LUGARES RETIRADOS DE SU VIVIENDA, LOS CONTROLES SON EN EL NORTE, MENCIONA QUE PARA LAS DIFERENTES CITAS DEBE PAGAR TAXI LO QUE LE GENERA UNA BARRERA ECONÓMICA</t>
  </si>
  <si>
    <t>Juan Camilo Hamburger Barrera</t>
  </si>
  <si>
    <t>CL 4 SUR 18 16</t>
  </si>
  <si>
    <t>USUARIO CON ENFERMEDAD HUÉRFANA- RARA: ACONDROPLASTIA. LA MADRE DEL MENOR MENCIONA QUE NO HA LOGRADO SACAR CITA DE TERAPIA OCUPACIONAL, TERAPIA DE LENGUAJE Y TERAPIAS FÍSICAS, YA QUE NO HAY AGENDA MENCIONA QUE LE INDICARON QUE LO IBAN A INSCRIBIR EN UN PROGRAMA EN EL POLICLÍNICO DEL OLAYA PERO HASTA EL MOMENTO NO LA HAN LLAMADO DEL PROGRAMA Y DESCONOCE EL NOMBRE DEL MISMO.</t>
  </si>
  <si>
    <t xml:space="preserve">A corte 17/02/2026 no hay respuesta de la EAPB </t>
  </si>
  <si>
    <t xml:space="preserve"> PRESENTA DEMORAS EN CITA PARA RADIOGRAFÍA, LOS ENVÍAN PARA EL POLICLÍNICO DEL OLAYA Y CUANDO LLEGAN ALLÁ, LES MENCIONAN QUE EL SERVICIO NO LO PRESTAN ALLÁ. NO HA LOGRADO SACAR CITA CON ORTOPEDIA Y TRAUMATOLOGÍA, LABORATORIO DE GLICOSAMINOGLICANOS, NO HA LOGRADO SACAR CITA CON PEDIATRÍA Y ODONTOLOGÍA</t>
  </si>
  <si>
    <t>Maria Isabel Hamburger Barrera</t>
  </si>
  <si>
    <t>MADRE DE LA MENOR REFIERE QUE NO HA LOGRADO SACAR LA CITA DE ODONTOLOGÍA PESE A CONTACTARSE EN MAS DE 8 OCASIONES Y ASISTIR DE MANERA PRESENCIAL</t>
  </si>
  <si>
    <t>Erika Alejandra Camacho Velandia</t>
  </si>
  <si>
    <t xml:space="preserve">1055313413
</t>
  </si>
  <si>
    <t>CL 23 7 50</t>
  </si>
  <si>
    <t xml:space="preserve">USUARIA CON DIAGNOSTICO CONFIRMADO DE ENFERMEDAD HUÉRFANA- RARA:SINDROME DE USHER TIPO 2, MENCIONA QUE NO HA CONTINUADO CON CONTROL Y SEGUIMIENTO CON ESPECIALESTAS COMO OTORRINOLARINGOLOGÍA, MEDICINA FÍSICA Y REHABILITACIÓN, PSIQUIATRÍA DEBIDO A LA FALTA DE ATENCIÓN OPORTUNA EN ESTAS ESPECIALIDADES YA QUE CASI NUNCA HAY AGENDA Y CUANDO SE LE ASIGNA UNA CITA, LA ASIGNAN MUCHOS MESES DESPUES PESE A COMUNICARSE DE MANERA TELEFONICA EN VARIAS OCASIONES E INTERTARLO TAMBIEN DE MANERA PRESENCIAL </t>
  </si>
  <si>
    <t>A corte 03/02/2026 no se evidencia respuesta por la EAPB</t>
  </si>
  <si>
    <t>David Alejandro Giraldo Gomez</t>
  </si>
  <si>
    <t>CL 2 20 A 27</t>
  </si>
  <si>
    <t>USUARIO MENOR DE 1 AÑO, DIAGNOSTICADO CON ENFERMEDAD HUÉRFANA- RARA: COARTACIÓN ATÍPICA DE AORTA. LA MADRE DEL MENOR REFIERE QUE LE ENVIAN EVALUACIÓN FUNCIONAL MOTORA HINE/ ALBERTA PARA SEGUIMIENTO, MENCIONA QUE HA INTENTADO GESTIONAR LA CITA EN ROOSVELT, SIN EMBARGO, LE INDICAN QUE NO HAY AGENDA Y EN  EL HOSPITAL SAN JOSÉ INFANTIL SOLO LE REALIZAN 1 ESCALA Y REQUIERE LAS 2.</t>
  </si>
  <si>
    <t>28/01/2026 se activa proceso de direccionamiento</t>
  </si>
  <si>
    <t>A corte del 03/02/2026 no se evidencia seguimiento y respuesta especifica para el caso por parte de la EAPB</t>
  </si>
  <si>
    <t>Jorge Isaac Bula Quiñones</t>
  </si>
  <si>
    <t>KR 18 C 1 F 35</t>
  </si>
  <si>
    <t>USUARIO CON ENFERMEDAD HUÉRFANA-RARA : SÍNDROME DE APERT. LA MADRE MENCIONA QUE NO HA LOGRADO QUE LE REALICEN EL CAMBIO DE LA CÁNULA DE TRAQUEOSTOMÍA, LA CUAL DEBE CAMBIARSE CADA 15 DÍAS</t>
  </si>
  <si>
    <t>Lizeth Natalia Briceño Aleman</t>
  </si>
  <si>
    <t>DG 48 F SUR 5 C 71</t>
  </si>
  <si>
    <t>10_02_2026_1001174027_LIZETH NATALIA BRICEÑO ALEMAN (ADMINISTRATIVA).pdf</t>
  </si>
  <si>
    <t>USUARIA CON ENFERMEDAD HUÉRFANA-RARA: NEUROMIELITIS ÓPTICA ESPECTRO QUIEN MANIFIESTA DEMORAS EN LA AUTORIZACIÓN DE CITAS CON OFTALMOLOGÍA LO CUAL HA GENERADO UN RETRASO EN SUS CONTROLES DE SEGUIMIENTO Y TRATAMIENTO.</t>
  </si>
  <si>
    <t>SE AUTORIZA 890376 CONSULTA DE CONTROL O DE SEGUIMIENTO POR ESPECIALISTA EN OFTALMOLOGÍA 1</t>
  </si>
  <si>
    <t>Yamit Sanchez Marin</t>
  </si>
  <si>
    <t>CL 35 SUR 26 F 72</t>
  </si>
  <si>
    <t xml:space="preserve">S.C Murillo Toro </t>
  </si>
  <si>
    <t>10_02_2026_1030586494_YAMIT SANCHEZ MARIN (ADMINISTRATIVA-TECNICA) (1).pdf</t>
  </si>
  <si>
    <t>USUARIO CON ENFERMEDAD HUÉRFANA- RARA: ENFERMEDAD DE VON WILLEBRAND, MANIFIESTA QUE POR DEMORAS EN LA CITA DE MEDICINA NUCLEAR, REALIZÓ UNA TUTELA DIRIGIDA A LA EPS, SIN EMBARGO, HASTA LA FECHA NO HA OBTENIDO RESPUESTA.</t>
  </si>
  <si>
    <t>Se realiza validación y verificación del caso, el paciente se encuentra programado para la terapia con yodo el día 09 de abril del 2026 por solicitud de usuario y motivos personales, fue atendido en consulta con medicina nuclear el día 09 de febrero y programado para terapia radio metabólica con yodo el 17 de febrero del 2026.</t>
  </si>
  <si>
    <t>10_02_2026_1030586494_YAMIT SANCHEZ MARIN (ADMINISTRATIVA-TECNICA).pdf</t>
  </si>
  <si>
    <t>EL USUARIO MANIFIESTA DEMORAS EN LA ASIGNACIÓN DE LA CITA CON ENDOCRINOLOGÍA, REFIERE QUE DE MANERA REITERADA LE INDICAN QUE NO HAY DISPONIBILIDAD DE AGENDA.</t>
  </si>
  <si>
    <t>Asignación de cita  por la especialidad de endocrinología para el dia 24 de febrero a las 15:00 en el Prestador PRAXISALUD IPS SAS</t>
  </si>
  <si>
    <t xml:space="preserve">Yoar Samuel Ayure Hernandez </t>
  </si>
  <si>
    <t>CL 34 B SUR 3 A 28</t>
  </si>
  <si>
    <t>10_02_2026_1012921794_YOAR SAMUEL AYURE HERNANDEZ (ADMINISTRATIVA-TECNICA).pdf</t>
  </si>
  <si>
    <t>USUARIO CON ENFERMEDAD HUÉRFANA- RARA: NEUROFIBROMATOSIS. LOS PADRES DEL MENOR MANIFIESTAN DEMORAS EN LA AUTORIZACION DE LAS CITAS DE RESONANCIA MAGNÉTICA DE CEREBRO</t>
  </si>
  <si>
    <t>Se agenda cita con mejor disponibilidad de hematología en Centro Medico de Especialistas para el 20 de marzo de 2026 por paciente susceptible de intervenciones en programa hemofilia. En caso de tener criterios de programas se puede evaluar reporgramación de cita de hematología general a hematología programa hemofilia o huerfanas hematológicas. Si la especialidad lo considera, se evaluara la pertinencia a la valoracion por reumatologia.</t>
  </si>
  <si>
    <t>A corte 24/02/2026 no se evidencia respuesta de la EAPB</t>
  </si>
  <si>
    <t>LOS PADRES DEL MENOR MANIFIESTAN DEMORAS EN LA AUTORIZACION DE LAS CITAS DE CONSULTA DE PRIMERA VEZ POR ESPECIALISTA EN DERMATOLOGÍA</t>
  </si>
  <si>
    <t>A corte 17/02/2026 no se evidencia respuesta por parte de la EAPB</t>
  </si>
  <si>
    <t xml:space="preserve">LOS PADRES DEL MENOR MANIFIESTAN DEMORAS EN LA AUTORIZACION DE LAS CITAS DE CONSULTA DE CONTROL O SEGUIMIENTO POR ESPECIALISTA EN OTORRINOLARINGOLOGÍA </t>
  </si>
  <si>
    <t>LOS PADRES DEL MENOR MANIFIESTAN DEMORAS EN LA AUTORIZACION DE LAS CITAS DE CONSULTA DE CONTROL O SEGUIMIENTO POR ESPECIALISTA EN GENÉTICA MÉDICA</t>
  </si>
  <si>
    <t>Lucero Viviana Andrade Cordoba</t>
  </si>
  <si>
    <t>CL 23 18 54</t>
  </si>
  <si>
    <t>10_02_2026_53080399_LUCERO VIVIANA ANDRADE CORDOBA (ADMINISTRATIVA-TECNICA).pdf</t>
  </si>
  <si>
    <t>USUARIA CON ENFERMEDAD HUÉRFANA-RARA: ENFERMEDAD DE VON WILLEBRAND, QUIEN MANIFIESTA LA FALTA DE OPORTUNIDAD EN LA AUTORIZACIÓN DE LA CONSULTA POR REUMATOLOGÍA, MANIFESTANDO DEMORAS POR PARTE DE LA EPS, LO CUAL IMPACTA NEGATIVAMENTE LA CONTINUIDAD DE SU ATENCIÓN EN SALUD.</t>
  </si>
  <si>
    <t>Mia Ximena Hernandez Ortiz</t>
  </si>
  <si>
    <t>CL 41 BIS SUR 1 D 33 ESTE</t>
  </si>
  <si>
    <t>17_02_2026_1028676999_MIA XIMENA HERNANDEZ ORTIZ_(ADMINISTRATIVA-TECNICA).pdf</t>
  </si>
  <si>
    <t xml:space="preserve"> LA MADRE MENCIONA QUE HA TENIDO DEMORAS EN LA ASIGNACIÓN DE CITAS  PARA LA REALIZACIÓN DE ECOGRAFÍA CEREBRAL TRANSFONTANELAR CON TRANSDUCTOR </t>
  </si>
  <si>
    <t>A corte 24/02/2026 no se evidencia respuesta por parte de la EAPB</t>
  </si>
  <si>
    <t>17_02_2026_1028676999_MIA XIMENA HERNANDEZ ORTIZ_(ADMINISTRATIVA-TECNICA) (1).pdf</t>
  </si>
  <si>
    <t xml:space="preserve">USUARIA CON ENFERMEDAD HUÉRFANA-RARA: SÍNDROME DE POLAND. LA MADRE MENCIONA QUE HA TENIDO DEMORAS EN LA ASIGNACIÓN DE CITAS CON PARA LA REALIZACIÓN DE PROCEDIMIENTO DIAGNÓSTICO DE POTENCIALES EVOCADOS AUDITIVOS DE CORTA LATENCIA PARA MEDICIÓN DE INTEGRIDAD AUDITIVA. CUANDO SOLICITA LA CITA MÉDICA LE DAN AGENDA PARA MUCHOS MESES DESPUES. </t>
  </si>
  <si>
    <t>Leidy Natalia Bernal Buitrago</t>
  </si>
  <si>
    <t>KR 4 A 52 13 SUR</t>
  </si>
  <si>
    <t>17_02_2026_1033727306_LEIDY NATALIA BERNAL BUITRAGO_(ADMINISTRATIVA-TECNICA).pdf</t>
  </si>
  <si>
    <t xml:space="preserve">USUARIA CON ENFERMEDAD HUÉRFANA-RARA: HIPERTENSIÓN PULMONAR IDIOPÁTICA. LA MADRE MENCIONA QUE NO LE HAN AUTORIZADO LOS MEDICAMENTOS DE ESPIRONOLACTONA 25 MG TABLETA DEBIDO A QUE LE INDICAN QUE NO ESTAN DESCARGADOS </t>
  </si>
  <si>
    <t xml:space="preserve"> LA MADRE MENCIONA QUE NO LE HAN AUTORIZADO LOS MEDICAMENTOS DE HIDROCLOCROTIAZIDA 25 MG TABLETA DEBIDO A QUE LE INDICAN QUE NO ESTAN DESCARGADOS </t>
  </si>
  <si>
    <t xml:space="preserve">ACUDIENTE DE LA MENOR REFIERE QUE NO LE HAN AUTORIZADO LOS MEDICAMENTOS DE SILDENAFIL TABLETA RECUBIERTA O CAPSULA 20 MG MG  DEBIDO A QUE LE INDICAN QUE NO ESTAN DESCARGADOS </t>
  </si>
  <si>
    <t>KR 4 A 52 A 73 SUR</t>
  </si>
  <si>
    <t xml:space="preserve"> NO LE HAN AUTORIZADO LOS MEDICAMENTOS DE VITAMINA D3 SOLUCION ORAL 5600  DEBIDO A QUE LE INDICAN QUE NO ESTAN DESCARGADOS </t>
  </si>
  <si>
    <t>Leonardo Burgos Ramirez</t>
  </si>
  <si>
    <t>CL 49 D SUR 5 Y 22</t>
  </si>
  <si>
    <t>Rincon De Los Molinos</t>
  </si>
  <si>
    <t>17_02_2026_1031167072_LEONARDO BURGOS RAMIREZ_(ADMINISTRATIVA-TECNICA).pdf</t>
  </si>
  <si>
    <t>USUARIO CON ENFERMEDAD HUÉRFANA-RARA: FIBROSIS QUÍSTICA QUIEN MENCIONA DEMORAS EN LA AUTORIZACION DEL SERVICIO CON ORDEN DE HOSPITALIZACION EN CASA</t>
  </si>
  <si>
    <t xml:space="preserve"> MENCIONA DEMORAS EN LA AUTORIZACION DEL MEDICAMENTO PIPERACILINA TAZOBACTAM 4,5 GRAMOS YA QUE NO LE HAN ACLARADO SI EL MEDICAMENTO SE LO ENVIAN A LA CASA O SI DEBE RECLAMARLO DE MANERA PRESENCIAL</t>
  </si>
  <si>
    <t>17_02_2026_1031167072_LEONARDO BURGOS RAMIREZ_(ADMINISTRATIVA-TECNICA) (1).pdf</t>
  </si>
  <si>
    <t>USUARIO  MENCIONA DEMORAS EN LA AUTORIZACION DEL MEDICAMENTO COLISTINA INHALADA 1 MILLON UNIDADES X 3 ML</t>
  </si>
  <si>
    <t>17_02_2026_1031167072_LEONARDO BURGOS RAMIREZ_(ADMINISTRATIVA-TECNICA) (2).pdf</t>
  </si>
  <si>
    <t>PACIENTE REFIERE QUE  LE NEGARON ORDEN DE CONSULTA DE PRIMERA VEZ POR ESPECIALISTA EN ENDOCRINOLOGÍA YA QUE LA ORDEN LA EMITIÓ LA NEUMÓLOGA Y NO MEDICINA GENERAL</t>
  </si>
  <si>
    <t>17_02_2026_1031167072_LEONARDO BURGOS RAMIREZ_(ADMINISTRATIVA-TECNICA) (3).pdf</t>
  </si>
  <si>
    <t>USUARIO CON ENFERMEDAD HUÉRFANA-RARA: FIBROSIS QUÍSTICA QUIEN MENCIONA QUE NO LE HAN DADO LA SOLUCION SALINA HIPERTONICA AL 7% - SOLUCION DE CLORURO DE SODIO HIPERTONICO, VIAL PARA NEBULIZACION 4 ML AL 7% #360 SEGUN LE INDICAN QUE PORQUE ES UN DISPOSITIVO Y MENCIONA QUE SIEMPRE SE LO HAN ENVIADO COMO MEDICAMENTO Y LE INDICAN QUE DEBE CAMBIAR LA ORDEN GENERANDO DEMORAS Y PERDIDA DE TIEMPO</t>
  </si>
  <si>
    <t>Ana Cecilia Gomez De Garzón</t>
  </si>
  <si>
    <t>CL 9 A SUR 3 A 30</t>
  </si>
  <si>
    <t>17_02_2026_41409447_ANA CECILIA GOMEZ DE GARZÓN_(ADMINISTRATIVA-TECNICA).pdf</t>
  </si>
  <si>
    <t>USUARIA CON ENFERMEDAD HUÉRFANA-RARA; MIOPATÍA NECROTIZANTE INMUNOMEDIADA QUIEN MENCIONA DEMORAS EN LAS CITAS CONTROL DE INFECTOLOGÍA, REFIERE QUE DE MANERA REITERADA LE INDICAN QUE NO HAY AGENDA.</t>
  </si>
  <si>
    <t>RESPUESTA ENTREGADA POR CORREO ELECTRÓNICO
FECHA DE LA COMUNICACIÓN: 24 DE FEBRERO 2026
CORREO ELECTRÓNICO POLOAUTOS@YAHOO.COM
PERSONA QUE RECIBE LA INFORMACIÓN: ANA CECILIA GOMEZ DE GARZON
GESTIÓN REALIZADA : "1. CORDIALMENTE INFORMO QUE EL PACIENTE FUE VALORADO POR ANESTESIA EL 9 DE MAYO DEL 2025. PROCESO VENCIDO. SE LE PROGRAMA CONSULTA CON OFTALMÓLOGO PARA RETOMA DE PROCESO DE CIRUGÍA.
FECHA: 4 DE MARZO
HORA: 4:00PM
COLSUB OFTALMOLÓGICA CRA 16 N° 75-73
PRESENTARSE 30 MINUTOS ANTES, CON ORDEN, AUTORIZACIÓN IMPRESA (OBLIGATORIA), HISTORIA CLÍNICA Y DOCUMENTO
2. EN RESPUESTA A SU SOLICITUD, ME COMUNICO CON HIJA SRA. DIANA GARZÓN HIJA Y SE LE BRINDAN LOS DATOS CORRESPONDIENTES A LA CITA.
CONTROL DE INFECTOLOGÍA
FECHA: 5 DE MARZO
HORA: 11:30AM
DIRECCIÓN; CRA 23 # 45C 31
DR. YESID MATILLA
PRESENTARSE 30 MINUTOS ANTES, CON ORDEN, AUTORIZACIÓN IMPRESA (OBLIGATORIA), HISTORIA CLÍNICA Y DOCUMENTO"
GESTOR DE LA VOZ DEL CLIENTE |REGIONAL CENTRO
"EPS SURAMERICANA S.A.S "
ELABORÓ: YCV</t>
  </si>
  <si>
    <t>17_02_2026_41409447_ANA CECILIA GOMEZ DE GARZÓN_(ADMINISTRATIVA-TECNICA) (2).pdf</t>
  </si>
  <si>
    <t xml:space="preserve">USUARIA MENCIONA DEMORAS EN EL PROCEDIMIENTO QUIRÚRGICO DE REINSERCION RDE RETRACTORES INFERIORES Y FIJACIÓN CANTAL LATERAL CON TIRA TARSAL + INJERTO CUTÁNEO DE PIELDE PÁRPADO SUPERIOR BAJO ANESTESIA LOCAL CONTROLADA, MENCIONA QUE NO HAY AGENDA </t>
  </si>
  <si>
    <t>Carmen Rosa Rativa De Rativa</t>
  </si>
  <si>
    <t xml:space="preserve">CL 37 SUR 3 34 ESTE </t>
  </si>
  <si>
    <t>24_02_2026_41535522_CARMEN ROSA RATIVA DE RATIVA_(ADMINISTRATIVA-TECNICA).pdf</t>
  </si>
  <si>
    <t>USUARIA CON ENFERMEDAD HUÉRFANA- RARA: HEPATITIS CRÓNICA AUTOINMUNE QUIEN MENCIONA CONTAR CON ORDEN TRANSCRITA DE MEDICAMENTOS DE PREDNISOLONA 5 MG, LA HIJA INDICA QUE CADA VEZ QUE INTENTAN RECLAMAR EL MEDICAMENTO POR PARTE DE SU EPS LES INDICAN QUE NO HAY EXISTENCIAS.</t>
  </si>
  <si>
    <t xml:space="preserve">SE REMITE CORRE A  DIRECCION NACIONAL PARA GESTION CON EL DEPARTAMENTO DE MEDICAMANTOS </t>
  </si>
  <si>
    <t>A corte del  03/03/2026 no se evidencia seguimiento y respuesta especifica para el caso por parte de la EAPB</t>
  </si>
  <si>
    <t>USUARIA DIAGNOSTICADA CON ENFERMEDAD HUÉRFANA (HEPATITIS CRÓNICA AUTOINMUNE), QUIEN REFIERE CONTAR CON ORDEN MÉDICA TRANSCRITA PARA AZATIOPRINA 50 MG. LA HIJA MANIFIESTA QUE, AL INTENTAR RECLAMAR EL MEDICAMENTO A TRAVÉS DE SU EPS, DE MANERA REITERADA LES INFORMAN QUE NO HAY DISPONIBILIDAD EN INVENTARIO, LO QUE HA IMPEDIDO LA ENTREGA OPORTUNA DEL TRATAMIENTO.</t>
  </si>
  <si>
    <t>USUARIA  QUIEN MANIFIESTA CONTAR CON FÓRMULA MÉDICA TRANSCRITA PARA ÁCIDO URSODEOXICÓLICO 300 MG AL GESTIONAR EL SUMINISTRO ANTE LA EPS, DE MANERA REITERADA LES COMUNICAN QUE EL MEDICAMENTO NO SE ENCUENTRA DISPONIBLE, LO QUE HA DIFICULTADO EL ACCESO CONTINUO AL TRATAMIENTO.</t>
  </si>
  <si>
    <t>PACIENTE MENCIONA CONTAR CON ORDEN TRANSCRITA DE MEDICAMENTOS DE LACTULOSA 3335 MG/ 5 ML  CADA VEZ QUE INTENTAN RECLAMAR EL MEDICAMENTO POR PARTE DE SU EPS LES INDICAN QUE NO HAY EXISTENCIAS.</t>
  </si>
  <si>
    <t>USUARIA CON ENFERMEDAD HUÉRFANA- RARA: HEPATITIS CRÓNICA AUTOINMUNE QUIEN MENCIONA CONTAR CON ORDEN TRANSCRITA DE MEDICAMENTOS DE RIFAXIMINA 550 MG, LA HIJA INDICA QUE CADA VEZ QUE INTENTAN RECLAMAR EL MEDICAMENTO POR PARTE DE SU EPS LES INDICAN QUE NO HAY EXISTENCIAS.</t>
  </si>
  <si>
    <t>USUARIA CON ENFERMEDAD HUÉRFANA- RARA: HEPATITIS CRÓNICA AUTOINMUNE QUIEN MENCIONA CONTAR CON ORDEN TRANSCRITA DE MEDICAMENTOS DE ESPIRONOLACTONA 25 MG, LA HIJA INDICA QUE CADA VEZ QUE INTENTAN RECLAMAR EL MEDICAMENTO POR PARTE DE SU EPS LES INDICAN QUE NO HAY EXISTENCIAS.</t>
  </si>
  <si>
    <t>Luz Ilduara Quintero Guerra</t>
  </si>
  <si>
    <t>KR 11 A 34 C 67 SUR</t>
  </si>
  <si>
    <t>24_02_2026_43444490_LUZ ILDUARA QUINTERO GUERRA_(ADMINISTRATIVA-TECNICA).pdf</t>
  </si>
  <si>
    <t>USUARIA CON DIAGNÓSTICO DE ENFERMEDAD HUÉRFANA (ENFERMEDAD DE CROHN), QUIEN PRESENTA BARRERA DE ACCESO AL SERVICIO DE REUMATOLOGÍA, DEBIDO A QUE LA EPS NO HA EMITIDO LA AUTORIZACIÓN CORRESPONDIENTE, LIMITANDO LA CONTINUIDAD Y OPORTUNIDAD EN LA ATENCIÓN ESPECIALIZADA REQUERIDA.</t>
  </si>
  <si>
    <t>05/03/2026 SE ACTIVA PROCESO DIRECCIONAMIENTO</t>
  </si>
  <si>
    <t xml:space="preserve">A corte 10/03/2026 no se evidencia seguimiento a la respuesta dada por la EAPB, lo cual no permite determinar si la barrera de acceso fue superada o no </t>
  </si>
  <si>
    <t>24_02_2026_43444490_LUZ ILDUARA QUINTERO GUERRA_(ADMINISTRATIVA-TECNICA) (1).pdf</t>
  </si>
  <si>
    <t>USUARIA CON DIAGNÓSTICO DE ENFERMEDAD HUÉRFANA–RARA: ENFERMEDAD DE CROHN, QUIEN REFIERE QUE REQUIERE VALORACIÓN POR EL SERVICIO DE COLOPROCTOLOGÍA DESDE EL MES DE ENERO; SIN EMBARGO, LA CITA FUE PROGRAMADA HASTA EL MES DE ABRIL. LA USUARIA MANIFIESTA QUE NECESITA LA ATENCIÓN DE MANERA PRIORITARIA, DEBIDO A QUE LA DEMORA PODRÍA GENERAR RETROCESOS EN SU PROCESO DE SEGUIMIENTO Y CONTROL MÉDICO, ASÍ COMO POSIBLES COMPLICACIONES ASOCIADAS A SU PATOLOGÍA DE BASE. SE SUGIERE GESTIONAR LA ASIGNACIÓN DE LA CITA CON CARÁCTER URGENTE, EN CONCORDANCIA CON SU CONDICIÓN CLÍNICA Y LA NECESIDAD DE CONTINUIDAD EN LA ATENCIÓN ESPECIALIZADA.</t>
  </si>
  <si>
    <t>Yidney Milena Peña Velasco</t>
  </si>
  <si>
    <t>KR 29 C 30 20 SUR</t>
  </si>
  <si>
    <t>03_03_2026_52260930_YIDNEY MILENA PEÑA VELASCO_(ADMINISTRATIVA-TECNICA).pdf</t>
  </si>
  <si>
    <t>USUARIA CON ENFERMEDAD HUÉRFANA-RARA: NEUROMIELITIS ÓPTICA ESPECTRO QUIEN MENCIONA QUE NO HA LOGRADO RECLAMAR EL MEDICAMENTO MELATONINA 3 MG CAPSULAS (120) DEBIDO A QUE LE INDICAN DE MANERA REITERADA QUE NO HAY EXISTENCIAS DEL MISMO.</t>
  </si>
  <si>
    <t>A corte 10/03/2026 no se evidencia respuesta de la EAPB</t>
  </si>
  <si>
    <t>A corte 10/03/2026 no se evidencia respuesta por parte de la EAPB</t>
  </si>
  <si>
    <t>Emilly Samantha Posada Camargo</t>
  </si>
  <si>
    <t>CL 49 SUR 13 F 04 ESTE</t>
  </si>
  <si>
    <t>03_03_2026_1021698873_EMILY SAMANTHA POSADA CAMARGO_(ADMINISTRATIVA-TECNICA).pdf</t>
  </si>
  <si>
    <t xml:space="preserve">MADRE DE MENOR CON ENFERMEDAD HUÉRFANA-RARA: HIPERTENSIÓN ARTERIAL PULMONAR IDIOPÁTICA, QUIEN MENCIONA DEMORAS EN AUTORIZACIÓN DEL ESTUDIO DE ELECTROCARDIOGRAMA </t>
  </si>
  <si>
    <t>03_03_2026_1021698873_EMILY SAMANTHA POSADA CAMARGO_(ADMINISTRATIVA-TECNICA) (1).pdf</t>
  </si>
  <si>
    <t>MADRE DE MENOR MENCIONA DEMORAS EN AUTORIZACIÓN DE LA CITA CONTROL CON CARDIOLOGÍA, GENERANDO DEMORAS EN SU RESPECTIVO SEGUIMIENTO Y TRATAMIENTO.</t>
  </si>
  <si>
    <t>Alba Lucia Beltran Urrego</t>
  </si>
  <si>
    <t xml:space="preserve">52441619
</t>
  </si>
  <si>
    <t>CL 47 C SUR 13 B 79 ESTE</t>
  </si>
  <si>
    <t>10_03_2026_52441619_ALBA LUCIA BELTRAN URREGO_(ADMINISTRATIVA-TECNICA).pdf</t>
  </si>
  <si>
    <t>USUARIA CON ENFERMEDAD HUÉRFANA- RARA: HIPERTENSIÓN ARTERIAL PULMONAR IDIOPÁTICA QUIEN NO HA LOGRADO SACAR CITA DE PSICOLOGÍA, LE INDICAN QUE NO HAY AGENDA</t>
  </si>
  <si>
    <t>Liam Santiago Bedoya Beltran</t>
  </si>
  <si>
    <t>10_03_2026_1023989765_LIAM SANTIAGO BEDOYA BELTRAN_(ADMINISTRATIVA-TECNICA).pdf</t>
  </si>
  <si>
    <t>MADRE DE MENOR REFIERE QUE NO HAN LOGRADO SACAR CITA DE PSICOLOGÍA, LE INDICAN QUE NO HAY AGENDA A PESAR DE LLAMAR EN VARIAS OCASIONES Y DIRIGIRSE DE MANERA PRESENCIAL A LA EAPB</t>
  </si>
  <si>
    <t>Loren Sofia Bedoya Beltran</t>
  </si>
  <si>
    <t>10_03_2026_1034404458_LOREN SOFIA BEDOYA BELTRAN_(ADMINISTRATIVA-TECNICA).pdf</t>
  </si>
  <si>
    <t xml:space="preserve">ACUDIENTE DEL MENOR INDICA QUE HA INTENTADO VARIAS VECES SOLICITAR CITA POR PSICOLOGIA, PERO NO HA SIDO POSIBLE YA QUE LE INDICAN QUE NO HAY AGENDA. </t>
  </si>
  <si>
    <t>Maily Julissa Gomez Quintero</t>
  </si>
  <si>
    <t>10_03_2026_1012923542_MAILY JULISSA GOMEZ QUINTERO_(ADMINISTRATIVA-TECNICA).pdf</t>
  </si>
  <si>
    <t>MADRE DE MENOR, QUIEN ESTÁ DIAGNOSTICADA CON ENFERMEDAD HUÉRFANA-RARA: ENCEFALITIS AUTOINMUNE CON ANTICUERPOS ANTIRECEPTOR NMDA, MENCIONA QUE NO HA LOGRADO SACAR CITA DE TERAPIA DE REHABILITACIÓN COGNITIVA, LE INDICAN QUE NO HAY AGENDA</t>
  </si>
  <si>
    <t>Yeimi Lorena Quintero Muñoz</t>
  </si>
  <si>
    <t>10_03_2026_1121213428_YEIMI LORENA QUINTERO MUÑOZ_(ADMINISTRATIVA-TECNICA).pdf</t>
  </si>
  <si>
    <t xml:space="preserve">USUARIA MENCIONA QUE NO HA LOGRADO SACAR LA CITA DE NEUROLOGÍA, PESE A CONTACTARSE DE MANERA TELEFONICA Y PRESENCIALMENTE. </t>
  </si>
  <si>
    <t>USUARIA MENCIONA QUE HA TENIDO DEMORAS EN LA CITA DE CARDIOLOGIA YA QUE LE INDICAN QUE NO HAY AGENDA.</t>
  </si>
  <si>
    <t>No aplica</t>
  </si>
  <si>
    <t>IEC</t>
  </si>
  <si>
    <t>Olga Marcela Bautista Hernandez</t>
  </si>
  <si>
    <t>Juan Andres Miranda Marroquin</t>
  </si>
  <si>
    <t>KR 69 R 77 53 PI 2</t>
  </si>
  <si>
    <t>Las Ferias Occidental</t>
  </si>
  <si>
    <t>20_01_2025_1150186826_JUAN ANDRES MIRANDA MARROQUIN_ADMINISTRATIVA</t>
  </si>
  <si>
    <t>Usuario con diagnostico  enfermedad huerfana y con retardo global del desarrollo moderado, autismo leve, apnea del sueño grave con hipertrofia cornetes y de amigdala grado IV quien requiere
 Control con psiquiatria pediatrica y con otorrinolaringologia sin disponibilidad de cita medica a la fecha de la IEC, (con ordenes para psiquiatria pediatrica del 25 octubre de 2025 y de otorrinolaringologia desde 01 de octubre de 2025)</t>
  </si>
  <si>
    <t>Nini Giovanna Ortiz</t>
  </si>
  <si>
    <t>A corte del 28/01/2026  no se evidencia respuesta por parte de la EAPB</t>
  </si>
  <si>
    <t>Norte</t>
  </si>
  <si>
    <t>Usuario con diagnostico  enfermedad huerfana y con retardo global del desarrollo moderado, autismo leve, apnea del sueño grave con hipertrofia cornetes y de amigdala grado IV quien requiere
 formula de Montelukast 5 mg tableta masticable de consulta de neumlogia del 19/11/2025 para 6 meses, sin embargo, no ha sido despachado por el gestor farmaceutico inofrmando la madre que le reportan que se encuentra agotado.</t>
  </si>
  <si>
    <t>Ludys Esther Avila Visbal</t>
  </si>
  <si>
    <t>CL 72 F 116 B 84 TO 19 AP 403</t>
  </si>
  <si>
    <t>Villas De Alcala - Los Cerezos</t>
  </si>
  <si>
    <t>03_02_2026_52040745_LUDYS ESTHER AVILA VISBAL_ADMINISTRATIVA</t>
  </si>
  <si>
    <t xml:space="preserve">Usuaria con diagnostico de enfermedad huérfana con diagnóstico  D869  Sarcoidosis de sitio no especificado. Se identifican Barreras de acceso durante la realización de la IEC refiere que le informan a la usuaria por la línea de autorizaciones y agendamiento de servicios de Capital Salud que: Solicitud de tres cupos para la realización de Tratamiento Odontológico con el profesional Yeison Cárdenas, en el Barrio Bella Vista. El 21/01/2026 se realiza comunicación sin agendamiento efectivo. La solicitud de los servicios lo realizan en papel reciclable, para toma de notas, sin fecha de atención. Se requiere del acceso a la cita para continuidad de tratamiento.
 </t>
  </si>
  <si>
    <t>A corte 11/02/2026 no se evidencia respuesta por parte de la EAPB</t>
  </si>
  <si>
    <t>Usuaria con diagnostico de enfermedad huérfana con diagnóstico  D869  Sarcoidosis de sitio no especificado. Se identifican Barreras de acceso en la asignación de citas de varias pruebas diagnósticas, durante la realización de la IEC refiere que le informan a la usuaria por la línea de autorizaciones y agendamiento de servicios de Capital Salud que: Electrocardiograma de Ritmo o de superficie, ordenado el 30/12/2025 sin disponibilidad de agenda al 21/01/2026. Ecocardiograma transtorácico, ordenado el 30/12/2025 sin disponibilidad de agenda al 21/01/2026. Capacidad de Difusión de monóxido de carbono ordenado el 30/12/2025 sin disponibilidad de agenda al 21/01/2026. Prueba de caminata de 6 minutos, 30/12/2025 sin disponibilidad de agenda al 21/01/2026. le informan que las citas solo se asignan de manera presencial en la sede Fray Bartolomé de las Casas de lunes a viernes de 7 am a 3 pm, sim embargo se a acercado al centro de salud pero le indican no hay citas disponibles.</t>
  </si>
  <si>
    <t>Laura Juliana Pachon Rodriguez</t>
  </si>
  <si>
    <t>TV 76 D 81 20</t>
  </si>
  <si>
    <t>S.C. Autopista Medellin</t>
  </si>
  <si>
    <t>20_01_2025_1014188899_LAURA JULIANA PACHON RODRIGUEZ_ADMINISTRATIVA</t>
  </si>
  <si>
    <t>Usuaria con diagnostico Enfermedad huerfana: Sindrome de Marfán, microadenoma hipofisiario y vertigo, con orden del 07/11/2025 para Resonancia Nuclear Margnetica de Oidos; sin embargo, sin disponibilidad de agenda hasta la fecha.</t>
  </si>
  <si>
    <t>Claudia Marcela Bastidas Yepes</t>
  </si>
  <si>
    <t>CL 153 97 B 30 IN F CS 3</t>
  </si>
  <si>
    <t>La Orquidea III Sector</t>
  </si>
  <si>
    <t>17_02_2026_52436032_CLAUDIA MARCELA BASTIDAS YEPES_ADMINISTRATIVA</t>
  </si>
  <si>
    <t>Usuaria con diagnóstico de Esclerosis Lateral Amiotrófica (ELA), enfermedad huérfana y apnea del sueño que compromete su función ventilatoria. Actualmente, requiere soporte respiratorio :1-suministro integral auto bpap con o sin humedificador (equipo bpap a 12/6 cm de h2O-  Tarjeta de lectura para seguimiento de adherencia sd- humidificador); 2- suministro de mascara de cpap o bpap (mascara oronasal talla a definir con medidor de cara);  3- consulta de seguimiento terapeutico ( control terapeutico para educacion del uso del bpap) según orden médica del 14/01/2026, la cual se encuentra sin autorización ni entrega del equipo por parte de la EAPB. Adicionalmente, presenta barreras de acceso para exámenes diagnósticos: la Ventilación Voluntaria Máxima y los gases arteriales (en reposo y ejercicio) ordenados el 10/09/2025 continúan sin disponibilidad de agenda. Finalmente, la evaluación funcional faringolaringea de la deglución vía endoscópica, autorizada desde el 20/08/2025, permanece sin disponibilidad de agendamiento a la fecha.</t>
  </si>
  <si>
    <t>A corte 25/02/2026 no se evidencia respuesta por parte de la EAPB</t>
  </si>
  <si>
    <t>Usuaria con diagnóstico de Esclerosis Lateral Amiotrófica (ELA), enfermedad huérfana y apnea del sueño que compromete su función ventilatoria. presenta barreras de acceso para exámenes diagnósticos: la Ventilación Voluntaria Máxima y los gases arteriales (en reposo y ejercicio) ordenados el 10/09/2025 continúan sin disponibilidad de agenda. Finalmente, la evaluación funcional faringolaringea de la deglución vía endoscópica, autorizada desde el 20/08/2025, permanece sin disponibilidad de agendamiento a la fecha.</t>
  </si>
  <si>
    <t>Emir Alfonso Valderrama Gonzalez</t>
  </si>
  <si>
    <t>CL 140 114 57</t>
  </si>
  <si>
    <t>Puerta Del Sol</t>
  </si>
  <si>
    <t>24_02_2026_80759260_EMIR ALFONSO VALDERRAMA GONZALEZ_ADMINISTRATIVA</t>
  </si>
  <si>
    <t>Usuario con diagnostico enfermedad huerfana: Hipertension arterial pulmonar idiopatica, ERC, LES y SAF con Terapia de Reemplazo Renal Hemodialisis quien fue remitido al programa de Hipertensión Pulmonar en IPS de IV Nivel sin agendamiento de cita desde el 09/02/2026, sin respuesta por parte de la EAPB de asignación de prestador. Menciona que llama de manera constante a solicitar e agendamiento, pero le dejan en lista de espera o le indican que no hay agenda disponible.</t>
  </si>
  <si>
    <t>A corte 04/03/2026 no se evidencia respuesta por parte de la EAPB</t>
  </si>
  <si>
    <t>Usuario con diagnostico enfermedad huerfana: Hipertension arterial pulmonar idiopatica, ERC, LES y SAF con Terapia de Reemplazo Renal Hemodialisis quien requiere iniciar tratamiento farmacológico con Riociguat, con Mipres del 12/02/2026 sin respuesta por parte de la EAP de autorización y de entrega del medicamento por parte del Gestor Farmacéutico, el usuario refiere silencio administrativo por parte de la EPS ante su solicitud.</t>
  </si>
  <si>
    <t>Nicol Dayan Arrieta Prieto</t>
  </si>
  <si>
    <t>CL 130 A 106 90 PI 2</t>
  </si>
  <si>
    <t>Aures II</t>
  </si>
  <si>
    <t>03_03_2026_1141518988_NICOL DAYAN ARRIETA PRIETO_ADMINISTRATIVA</t>
  </si>
  <si>
    <t>Usuaria con diagnostico  enfermedad huerfana: Q371 fisura del paladar duro con labio leporino unilateral, D693 púrpura trombocitopenia idiopática, Q999 anomalía cromosómica no especificada, Q878 otro síndromes de malformaciones congénitas especificados no clasificados en otra parte cuenta con orden 02-12-2025 consulta control o seguimiento por especialista en genética presencial y autorización del 30/12/2025 sin disponibilidad de agenda por parte de la IPS Gencell Pharma a la fecha</t>
  </si>
  <si>
    <t>Diana Milena Castillo Fierro</t>
  </si>
  <si>
    <t>KR 102 155 50 TO 4 AP 903</t>
  </si>
  <si>
    <t>S.C. Tuna Baja</t>
  </si>
  <si>
    <t>27_01_2026_52825067_DIANA MILENA CASTILLO FIERRO_ADMINISTRATIVA</t>
  </si>
  <si>
    <t>Usuaria con diagnostico de Enfermedad Huerfana: Enfermedad Von Villembrand, adicional presenta los diagnósticos de LES, SAF, ERC con riñon único, sin agendamiento de citas medicas especialidas por no disponibilidad de agenda desde la fecha de emision de las ordenes: consulta de control o de seguimiento por especialista en Reumatología: con orden del 26/08/2025 para la Unidad Edgar Yesid Duarte Valero; Medicina Interna con orden del 22/01/2025 para la Unidad Edgar Yesid Duarte Valero; consulta de control o de seguimiento por especialista en Nefrología con orden del  06/02/2024 para Hospital Central y del  21/03/2025 para la Unidad Medica de San Antonio; Oftalmología para ser valorada por especialista en cornea con orden del  08/05/2025 para la Unidad Edgar Yesid Duarte Valero; consulta de primera vez por especialista Urologia con orden del 06/02/2024 para el Hospital Central, refiere la usuaria que llama constantemente y se acercado a las unidades a solicitar citas pero simepre le indican que no hay agenda disponible.</t>
  </si>
  <si>
    <t>Se realiza seguimiento al abonado telefonico donde contesta Diana, quien refiere estar un poco molesta ya que se comunican con ella desde secretaria de salud indicando que cuentan con una base de datos donde se encuentra la informacion personal con sus datos y deben realizar una visita al domicilio, refiere molestia ya que no deben utilizar sus datos personales para visitas en su domicilio que no a solictado, paciente es conocida por enfermedad huerfana lleva su proceso en red externa MEDICARTE quien presta las valoraciones completas por el diagnostico de Von Willebrand, se indica cita de medicina familiar para el dia 30/01/2026 a las 11:00 am en la unidad medica Duarte Valero consultorio 106 con Dulfay Giraldo, se indica solicitar renovacion de orden a la profesional para solicitud de citas en la EAPB, ya que algunas especialidades son prestadas por el servicio en MEDICARTE.</t>
  </si>
  <si>
    <t>Usuaria con diagnostico de Enfermedad Huerfana: Enfermedad Von Villembrand, adicional presenta los diagnósticos de LES, SAF, ERC con riñon único, cuenta con orden del 20/11/2025 para toma de tomografia computada de torax de alta resolucion dada por neumologia para el Hospital Cental sin embargo por falta de disponibilidad de agenda no ha logrado acceder al servicio, se requiere de la toma del exámen para continuidad de tratamiento.</t>
  </si>
  <si>
    <t>Se realiza seguimiento se indica a usuaria orden de examen radicar por referencia y contrareferencia ya que la imagen diagnostica esta por red externa RIMAB. sin embargo se solicita a red externa y queda a la espera de la asignacion de la cita segun disponibilidad de agenda</t>
  </si>
  <si>
    <t>Ajuste: La respuesta de la EAPB depende de red externa, pendiente relacionar continuidad de la asignación de la cita para la toma del exámen</t>
  </si>
  <si>
    <t>Ronald Esteven Rivera Hernandez</t>
  </si>
  <si>
    <t>CL 132 153 83 PI 2</t>
  </si>
  <si>
    <t>Lisboa</t>
  </si>
  <si>
    <t>20_01_2025_1031812130_RONALD ESTEVEN RIVERA HERNANDEZ_ADMINISTRATIVA</t>
  </si>
  <si>
    <t>Usuario con diagnostico  Enfermedad Huerfana con diagnostico deSindrome Lennox Gastout, quien requiere el medicamento de risperidona solución oral 1m/1ml para manejo de su patología; sin embargo, el gestor farmaceuticono Farmacia Cafam no realiza la entrega de este medicamento informando que hay desabastecimiento y sin solución de la entrega del faltante a las 48 horas de la solicitud. Adicional, se evidencia barrera de acceso con el cobro de cuota moderadora para la entrega de los medicamentos  formulados por valor de $4700 y el Gestor Farmacuetico factura $5000. Los medicamentos formulados hacen parte del tratamiento de  la enfermedad huerfana.</t>
  </si>
  <si>
    <t>A corte del 28/01/2026 no se evidencia seguimiento y respuesta especifica para el caso por parte de la EAPB</t>
  </si>
  <si>
    <t>Carolina Carrillo Rodriguez</t>
  </si>
  <si>
    <t>CL 22 A 50 49 TO 1 AP 1005</t>
  </si>
  <si>
    <t>Prados Del Salitre</t>
  </si>
  <si>
    <t>17_02_2026_36313403_CAROLINA CARRILLO RODRIGUEZ_ADMINISTRATIVA</t>
  </si>
  <si>
    <t>Usuaria con diagnóstico D680 de enfermedad de Von Willebrand, residente en Bogotá desde febrero de 2026. A pesar de contar con atención integral por hematología en esta ciudad, su IPS básica continúa asignada en Neiva (Huila). Esta inconsistencia administrativa le impide el acceso a servicios de promoción y prevención. Asimismo, la paciente presenta una inasistencia a controles de ginecología de más de cinco años, lo cual representa un riesgo dada su patología de base. requiere asesoria y gestion para el cambio de municipio ya que presenta dificultades con la eapb para dicho traslado</t>
  </si>
  <si>
    <t xml:space="preserve">SE GESTIONA PORTABILIDAD A BOGOTA , S EVALIDA ENISTEMA Y A LA PACIENTE SE LE NOTIFICO CAMBI A PARTIL DEL 1 DE MARZO, se asigna ips bienestar chapinero </t>
  </si>
  <si>
    <t>A corte del 25/02/2026 no se evidencia seguimiento y respuesta especifica para el caso por parte de la EAPB</t>
  </si>
  <si>
    <t>Eimmy Martinez Sanchez</t>
  </si>
  <si>
    <t>KR 147 A 142 50 CS 69</t>
  </si>
  <si>
    <t>Urb. Gavilanes</t>
  </si>
  <si>
    <t>20_01_2025_1233933954_EIMMY MARTINEZ SANCHEZ_ADMINISTRATIVA</t>
  </si>
  <si>
    <t>Menor con diagnostivo enfermedad huerfana  que le producen distonias generalizadas, epilepsia, microcefalia y retraso global del desarrollo quien requiere control con Genetista, es manejada en junta medica (conformada por Gentista, Pediatría, Neuropediatría y Psicología Clinica) trimestralmente en el Instituto Rooselvet; pero la EAPB autoriza el control de genetica para Hospital San Jose Centro (Ultima cita del 03/09/2025, con autorización del 27/10/2025 con fecha de vencimiento del 25/04/2025). La madre de la usuaria ha solicitado el cambio de prestador al Instituto Roosevelt pero el area de autorizacion no realiza el cambio, a pesar de tener la junta medica ya autorizada en esta Institución con atención Integral. Adicional, requiere control con nutricion por riego de delgadez pero no hay disponibilidad de citas en la IPS basica de la Castellana asignada por la EAPB desde el 23/08/2025, el direccionamiento vence en febrero de 2026.</t>
  </si>
  <si>
    <t>Juan Jose Sanmiguel Rojas</t>
  </si>
  <si>
    <t>KR 124 BIS 130 F 26</t>
  </si>
  <si>
    <t>Caniza I, II Y III</t>
  </si>
  <si>
    <t>17_02_2026_1031848517_JUAN JOSE SANMIGUEL ROJAS_ADMINISTRATIVA</t>
  </si>
  <si>
    <t>Usuario con diagnóstico D680 enfermedad de Von Willebrand (enfermedad huérfana), a quien se le prescribió una prueba de desmopresina el 13 de diciembre de 2025. A la fecha, el usuario cuenta con el medicamento, el cual la madre ha mantenido bajo cadena de frío en refrigeración doméstica desde su entrega; sin embargo, el examen diagnóstico no ha sido autorizado. Se advierte que la ampolla tiene como fecha de vencimiento abril de 2026, por lo que se requiere gestión prioritaria para evitar la pérdida del insumo. Procedimientos : codigo 902018 factor viii de la coagulacion cantidad 3, codigo 902019  factor von willebrand cantidad 3, codigo 902051 cofactor de ristocetina( actividad von villebrand) cantidad  3. La madre indica que ha solicitado la autorización de toma de la prueba pero que la dejan en espera, sin solución alguna</t>
  </si>
  <si>
    <t>Martin Alexis Pino Mosquera</t>
  </si>
  <si>
    <t>KR 77 C 69 A 23</t>
  </si>
  <si>
    <t>S.C. Santa Helenita</t>
  </si>
  <si>
    <t>24_02_2026_1014318536_MARTIN ALEXIS PINO MOSQUERA_ADMINISTRATIVA</t>
  </si>
  <si>
    <t xml:space="preserve">Usuario con diagnostico Enfermedad Huerfana: Encefalopatia epileptica infantil temprana quien requiere control con multiples especialidades y que al momento de laIEC la madre refiere no disponibilidad de agenda para: Control Oftalmologia Pediatrica, con autorizaciondesde 07-04-2025 sin disponibilidad de agenda a la fecha Oftalmohelp-Univer; 3 Sesiones de Rehabilitación Deficiencia/Discapacidad Transitoria Moderada en el Hopsital Infantil Universitario de San Jose del 25/06/2025 y autorizado para el Instituto Franklin D Roosevelt 18/07/2025 sin agendamiento a la fecha; con Autorización para Evaluación de Funcion Osteomuscular desde el 02/09/2025 el Instituto Franklin D Roosevelt. Orden del 30/09/2024.  sin agendamiento a la fecha; Con orden de Junta de Rehabilitación por grupo multidisciplinario del Hospital Infantik Universitario de San Jose del 12/12/2025, con autorización del 18/12/2025 y sin agendamiento a la fecha; Con autorización para consulta y control por Medicina Fisica y rehabilitación para Instituto Franklin D Roosevelt del  11/10/2024, orden de 30/09/2024. Sin agendamiento a la fecha. 
 </t>
  </si>
  <si>
    <t>Isabella Leguizamo Correa</t>
  </si>
  <si>
    <t>CL 93 60 A 53 PI 3</t>
  </si>
  <si>
    <t>10_02_2026_1014880910_ISABELLA LEGUIZAMO CORREA_ADMINISTRATIVA</t>
  </si>
  <si>
    <t>Usuaria con dignostico Sindrome de Behçet y malabsorcion intestinal no especificada, con colectomia total que requiere reposición de electrolitos diaria con orden de Hidraplus, sin entrega por parte de Audifarma desde 26/01/2026- 120  frascos (frasco 400ml  75  MEQ) - administrar 1  frasco cada 12 horas  y con Mipres del 11/12/2025 y del 23/01/2026 para Peptamen Junior de 250 ml / tetraprisma  oral  cada 24 horas por 30  unidades sin entrega por parte de Audifarma. Con riesgo de desnutrición y deshequilibrio elecroliico</t>
  </si>
  <si>
    <t>Cuenta con autorizaciones y dispensaciones para Peptamen Junior en audifarma e infliximab admnistrado en la Fundacion Santa Fe. Se le informa el punto para reclamar medicamento que le queda más cerca, (TOBERIN CL 161 19A 63) (TOBERIN PARQUE CR 21 166 06).</t>
  </si>
  <si>
    <t>A corte del 18/02/2026 no se evidencia seguimiento y respuesta especifica para el caso por parte de la EAPB</t>
  </si>
  <si>
    <t>Angel Santiago Perilla Hurtado</t>
  </si>
  <si>
    <t>KR 75 71 A 37 AP 202</t>
  </si>
  <si>
    <t>S.C. Boyaca</t>
  </si>
  <si>
    <t>24_02_2026_1014863423_ANGEL SANTIAGO PERILLA HURTADO_ADMINISTRATIVA</t>
  </si>
  <si>
    <t>Usuario con diagnostico enfermedad Huerfanas: con Distrofia muscular de Duchenne y Becker quien cuenta con órdenes vigentes 09-12-2025 1-consulta de control o de seguimiento especialista en cardiología 2- consulta de control de seguimiento por especialista endocrinología ,3-tres consulta de control de seguimiento por especialista neurología,  las cuales no ha logrado asistir por falta de disponibilidad en las agendas. pese a múltiples solicitudes sigue sin disponibilidad de agenda. generando riesgo en la continuidad del tratamiento y posible vulneración del derecho a la salud.</t>
  </si>
  <si>
    <t>En validacion por cohorte de huerfanas</t>
  </si>
  <si>
    <t>Ajuste: A corte del 04/03/2026 no se evidencia seguimiento y respuesta especifica para el caso por parte de la EAPB</t>
  </si>
  <si>
    <t>Maia Isabella Vargas Rengifo</t>
  </si>
  <si>
    <t>CL 77 68 G 47 PI 3</t>
  </si>
  <si>
    <t>Las Ferias</t>
  </si>
  <si>
    <t>03_03_2026_1016971229_MAIA ISABELLA VARGAS RENGIFO_ECONÓMICAS</t>
  </si>
  <si>
    <t>Usuaria de 4 años con enfermedad huerfanas: Síndrome Guillan Barre, dignosticada desde el 01/10/2025, sin embargo a la fecha continuan cobrando cuotas de moderadora a la fecha, a pesar de estar excenta la usuaria a este cobro segun la normatividad vigente. Los cobros realizados estan relacionados con los servicios de seguimiento y tratamiento de la enfermedad huerfana.</t>
  </si>
  <si>
    <t>Se valida en las plataformas de la EPS y la Usuaria con marca médica de enfermedad huérfana desde el 06/03/2026. Esta marca medica exonera de cobros moderadores para todas las prestaciones y medicamentos independientemente del motivo de consulta o diagnostico por el que el paciente solicita servicios.</t>
  </si>
  <si>
    <t>Danny Albey Cuestas Ortiz</t>
  </si>
  <si>
    <t>CL 65 B 88 28 INT 5 AP 202</t>
  </si>
  <si>
    <t>Los Alamos-Urb Torrecampo</t>
  </si>
  <si>
    <t>20_01_2025_80181092_DANNY ALBEY CUESTAS ORTIZ_ADMINISTRATIVA</t>
  </si>
  <si>
    <t>Usuario con diagnostico  enfermedad huérfana: Vasculitis con autorización para control de neurología dirigida para Neuromedica SAS desde el 24 octubre de 2025 sin disponibilidad de agenda a la fecha en la IPS, informa el paciente que no ha sido llamado y no contestan en los numeros telefónicos para realizar el agendamiento de la especilaidad.</t>
  </si>
  <si>
    <t>RESPUESTA ENTREGADA POR CORREO ELECTRÓNICO
FECHA DE LA COMUNICACIÓN: 20 DE FEBRERO 2026
CORREO ELECTRÓNICO DANNYCUESTAS@HOTMAIL.COM
PERSONA QUE RECIBE LA INFORMACIÓN: DANNY ALBEY CUESTAS ORTIZ
GESTIÓN REALIZADA : "SE ASIGNA CITA FECHA: 23/02/2026 HORA: 09:20:00
* PROFESIONAL A CARGO: ANDRÉS MAURICIO BONILLA NAVARRETE
* ESPECIALIDAD: NEUROLOGIA      
* LUGAR DE ATENCIÓN: CC PLAZA CENTRAL CR 65 # 11-50 PISO 3 LOCAL 309
RECUERDE:
* SI TIENE EXÁMENES O HISTORIAS CLÍNICAS, DEBE PRESENTARLOS
* DOCUMENTO DE IDENTIDAD EN FÍSICO
* LLEGAR 30 MINUTOS ANTES.
* LLEVAR EL VALOR DE LA CUOTA MODERADORA."
GESTOR DE LA VOZ DEL CLIENTE |REGIONAL CENTRO
"EPS SURAMERICANA S.A.S "
ELABORÓ: YCV</t>
  </si>
  <si>
    <t xml:space="preserve">A corte del 28/01/2026  no se evidencia respuesta por parte de la EAPB
</t>
  </si>
  <si>
    <t>Usuario con diagnostico  enfermedad huérfana: Vasculitis con autorización para toma de Ecocardiograma transtorácico y Holter de 24 horas para Servicios Médicos AR SAS, informa el paciente que no ha sido llamado y no contestan en los numeros telefónicos para realizar el agendamiento de los exámenes médicos.</t>
  </si>
  <si>
    <t>RESPUESTA ENTREGADA POR CORREO ELECTRÓNICO
FECHA DE LA COMUNICACIÓN: 20 DE FEBRERO 2026
CORREO ELECTRÓNICO DANNYCUESTAS.SST@GMAIL.COM
PERSONA QUE RECIBE LA INFORMACIÓN: DANNY ALBEY CUESTAS ORTIZ
GESTIÓN REALIZADA : "EL USUARIO TIENE PROGRAMADOS LOS SIGUIENTES PROCEDIMIENTOS:
ECOCARDIOGRAMA TRANSTORÁCICO MODO M Y BIDIMENSIONAL CON DOPPLER A COLOR, AGENDADO PARA EL 06 DE MARZO DE 2026 A LAS 11:00 A. M., CON EL MÉDICO ROJAS ARENAS ANDRÉS ORLANDO, EN LA DIRECCIÓN CALLE 134 N.° 7B – 83
​​​​​​​MONITOREO ELECTROCARDIOGRÁFICO CONTINUO (HOLTER), PROGRAMADO PARA EL 06 DE MARZO DE 2026 A LAS 11:40 A. M., CON EL MÉDICO RODRÍGUEZ PIRAJÁN CARLOS FELIPE, EN LA MISMA DIRECCIÓN CALLE 134 N.° 7B – 83."
GESTOR DE LA VOZ DEL CLIENTE |REGIONAL CENTRO
"EPS SURAMERICANA S.A.S "
ELABORÓ: YCV</t>
  </si>
  <si>
    <t>Enfermedades huérfanas</t>
  </si>
  <si>
    <t>Valeri Garcia</t>
  </si>
  <si>
    <t>Jeronimo Moreno Rodriguez</t>
  </si>
  <si>
    <t>CL 6 A 88 51</t>
  </si>
  <si>
    <t>Tintala</t>
  </si>
  <si>
    <t>10_02_2026_ 1050103212_Jeronimo Moreno Rodriguez_ADMINISTRATIVA (2)</t>
  </si>
  <si>
    <t>Usuario de 6 años que tiene una enfermedad huerfana llamada microtia, que no cuenta con citas al dia, donde la madre informa que ha sido imposible sacar la cita de otorrino que lleva intentando sacar desde hace 2 meses, con el finalidad de la renovacion de la orden para la cita de otologia, que se va a vencer antes de la cita y lo ideal es tener la orden vigente para no perder la cita. 
ademas, durante la visita se evidencia al menor un retraso significativo en el lenguaje, segun la escala abreviado de crecimiento y desarrollo termino con un puntaje -2, siendo un resultado preocupando, ya que el menor no socializa de manera verbal sino con señas y es complicado en ocasiones entender lo que dice en general. generando frustración en el menor, ya que no puede hablar con los demás de manera clara y concisa. entonces le habian enviado terapias de fonoaudiologia, pero ha sido complicado obtener dichas terapias en la institucion de fisioplus. 
incluse, le estan cobrando por las citas y controles relacionado a la enfermedad huerfana, teniendo en cuenta la normativa vigente no se le debe cobrar a ningun usuario cuotas moderadas o copagos relacionados a la enfermedad huerfana.</t>
  </si>
  <si>
    <t xml:space="preserve">Laura Parra Barrera </t>
  </si>
  <si>
    <t xml:space="preserve">Cuenta con agendamiento: Lunes 02/03/26 03:20 PM .Macias Tolosa Camilo Otologia Clinica Universitaria Colombia - Martes 10/03/26 02:40 PM-Muñoz Oviedo Carlos Augusto Otorrinolaringologia Centro Medico Zona In Local 100 </t>
  </si>
  <si>
    <t xml:space="preserve">A corte 17/02/2026 No se acepta respuesta, no se evidencia fecha en la que se dio respuesta, ni tampoco se evidencia asignacion de citas. </t>
  </si>
  <si>
    <t xml:space="preserve">Se evidencia al menor un retraso significativo en el lenguaje, segun la escala abreviado de crecimiento y desarrollo termino con un puntaje -2, siendo un resultado preocupando, ya que el menor no socializa de manera verbal sino con señas y es complicado en ocasiones entender lo que dice en general. generando frustración en el menor, ya que no puede hablar con los demás de manera clara y concisa. entonces le habian enviado terapias de fonoaudiologia, pero ha sido complicado obtener dichas terapias en la institucion de fisioplus. </t>
  </si>
  <si>
    <t>Usuaria con últimas citas a las que asistió fue 16 de febrero a las 3:30 pm y viernes 20 a las 2 pm y se realizó agendamiento para los días, 25 y 27 de febrero a las 3:30 pm y 4 y 6 de marzo a las 3:30 pm en Prestador CTJ.</t>
  </si>
  <si>
    <t xml:space="preserve">A corte del 26/02/2026 Respuesta Inoportuna de la EAPB se acepta respuesta se evidencia la asignacion de citas. </t>
  </si>
  <si>
    <t>Le estan cobrando por las citas y controles relacionado a la enfermedad huerfana, teniendo en cuenta la normativa vigente no se le debe cobrar a ningun usuario cuotas moderadas o copagos relacionados a la enfermedad huerfana.</t>
  </si>
  <si>
    <t>Se valida en las plataformas de la EPS y la Usuaria con marca médica para discapacidad desde el 28/02/2024. Esta marca medica exonera de cobros moderadores para todas las prestaciones y medicamentos independientemente del motivo de consulta o diagnostico por el que el paciente solicita servicios.</t>
  </si>
  <si>
    <t>Jhon Heraldo Mahecha Garzon</t>
  </si>
  <si>
    <t>DG 73 H SUR 78 B 53</t>
  </si>
  <si>
    <t>Manzanares</t>
  </si>
  <si>
    <t>Usuario de 30 años que tiene enfermedad huerfana llamada Polimiositis, que no cuenta con las citas al dia, donde usuario informa que ha sido imposible sacar la cita de optometria y neurologia que lleva intentando sacarla desde hace 5 meses que le han renovado la orden en varias ocaciones, pero no ha podido obtener la cita con exito. 
Tambien lo tienen esperando el resultado de una biopsia muscular desde hace dos meses y no le han entregado el resultado del hospital de bosa, segun ellos no tienen la muestra y que la botaron y no le han entregado ninguna información mas ello. 
Ademas, tiene pendiente la cita del examen de electromiografia que lleva intentando sacar desde hace 2 meses que ha sido imposible obtener dicha cita.</t>
  </si>
  <si>
    <t>A corte 26/02/2026 no se evidencia respuesta de la EAPB</t>
  </si>
  <si>
    <t>Le estan realizando cobros indebidos</t>
  </si>
  <si>
    <t>Juan Esteban Vega Poveda</t>
  </si>
  <si>
    <t>KR 81 J 57 D 35 SUR</t>
  </si>
  <si>
    <t>S. D. Bosa La Paz</t>
  </si>
  <si>
    <t>03_02_2026_1021317134_Delia Nikholl Ruiz Vega_ADMINITRATIVA</t>
  </si>
  <si>
    <t>Usuario de 4 años que tiene una enfermedad huerfana llamada Distrofia muscular de Duchenne y Becker, que no cuenta con citas al dia, donde la madre informa que ha sido complicado obtener la cita de examenes que son importantes para la junta medica que son: REHABILITACION FUNCIONAL DE LA DISCAPACIDAD DEFINITIVA MODERADO, PSICOTERAPIA FAMILIAR, ESTUDIO FISIOLOGICO DEL SUEÑO, MEDICION NO INVASIVAS DE CANOGRAFIA Y ELETROCARDIOGRAMA, que lleva intentando sacarla desde hace 3 meses que son importantes para mejorar la calidad de vida y al obtener dichos resultados podrian definir conducta con el menor.</t>
  </si>
  <si>
    <t>A corte 25/02/2026 no se evidencia respuesta de la EAPB</t>
  </si>
  <si>
    <t>Yhoan Esneider Tarquino Poveda</t>
  </si>
  <si>
    <t>KR 81 J 57 D 02 SUR</t>
  </si>
  <si>
    <t>S.C. La Paz Bosa</t>
  </si>
  <si>
    <t>Usuario de 10 años que tiene una enfermedad huerfana llamada Distrofia muscular de Duchenne y Becker, que no cuenta con examenes al dia, donde madre del usuario informa que ha sido imposible obtener la cita de: urodinamia estandar, estudio fisiologico del sueño, medicion no invasiva de CO2 o capnografia, faringolaringografia, electrocardiograma, radiografia panoramica de columna, ecografia de vias urinarias, resonancia magnetica de cerebro que lleva intentando obtener dichas citas desde hace 3 meses que ha sido imposible obtener y que son importante para mejorar la condicion de salud del usuario. 
ademas, madre informa que le ponen muchas trabas para la entrega del medicamento para la enfermedad huerfana que le ayuda a evitar la progresion de dicha enfermedad. que no le han entregado el medicamento desde hace dos meses y no ha tomado medicamento desde entonces y el menor tiene complicaciones de salud al no tomar dicho medicamento llamado dezacor, PEG, enalapril, melatonina y vitamina d3.</t>
  </si>
  <si>
    <t>Martha Isabel Sorza Cardenas</t>
  </si>
  <si>
    <t>CL 38 A SUR 88 44</t>
  </si>
  <si>
    <t>El Rosario</t>
  </si>
  <si>
    <t>17_02_2026_51834950_Martha Isabel Sorza Cardenas_ADMINITRATIVA</t>
  </si>
  <si>
    <t>Usuaria de 59 años de edad que tiene una enfermedad huerfana llamada esclerosis multiple, que no cuenta con citas al dia. donde la usuaria informa que ha sido imposible obtener las citas de los exámenes electromiografía, neuroconducion que lleva intentando varios meses obtener dicho citas desde hace 4 meses. ademas, tiene pendiente la autorizacion de los exámenes llamados resonancia magnetica de cerebro y tomografia computarizada optica de segmento posterior con contraste bajo sedacion que hasta el momento no se lo han autorizado el lugar. 
ademas, tiene pendiente las citas de fisitria, reumatologia, odontologia, oftalmología, anestesia para el examen de contraste, infectologia y medicina fisica y rehabilitacion.</t>
  </si>
  <si>
    <t>VALERI GARCIA</t>
  </si>
  <si>
    <t>Bernardo Ramon Milanes Izquierdo</t>
  </si>
  <si>
    <t>KR 104 15 A 90</t>
  </si>
  <si>
    <t>Predio Cundinamarca</t>
  </si>
  <si>
    <t>24_02_2026_73130890_Bernardo Ramon Milanes Izquierdo_ADMINITRATIVA</t>
  </si>
  <si>
    <t xml:space="preserve">Usuario de 58 años que tiene una enfermedad huerfana llamada esclerosis lateral amiotrofica que no cuenta con controles de cuidados paliativos por medio de PHD, que hasta el momento no se ha podido obtener, siendo importante ya que el usuario se encuentra en un estado cuadraplejico y es complicado para ir movilizarse, ademas, presenta dolor constante de tal punto que no ha podido dormir y eso genera una mala calidad de vida al usuario. 
además, la eps no le ha autorizado la silla para poder trasladarlo a diferentes lugares como las citas principalmente que no ha podido obtener porque no puede salir de la casa, ya que no tiene como trasladarse a las citas, porque su condición de salud no le permite. inclusive, para la hija es dificil sacarlo de la casa porque el usuario no tiene movilidad física. por ende, a perdido algunas cita por falta de la silla. </t>
  </si>
  <si>
    <t>En validacion con la Usuaria para envio de ordenes medicas</t>
  </si>
  <si>
    <t xml:space="preserve">A corte 03/03/2026 se evidecnia respuesta no pertiente, no se supera la barrera </t>
  </si>
  <si>
    <t xml:space="preserve">Valeri Garcia </t>
  </si>
  <si>
    <t>Hermes Piñeros Rodriguez</t>
  </si>
  <si>
    <t>CL 14B 116 70</t>
  </si>
  <si>
    <t>El Charco</t>
  </si>
  <si>
    <t>03_03_2026_80491798_Hermes Piñeros Rodriguez_ADMINITRATIVA</t>
  </si>
  <si>
    <t xml:space="preserve">Usuario de 52 años que tiene una enfermedad huerfana ENFERMEDAD DE WEGENER que no tiene las citas al dia, ya que viene intentando desde hace 7 meses la cita de reumatologia que hasta el momento no ha sido posible obtener y es importante ya que el usuario durante la visita ha venido presentando sintomas por parte de la enfermedad huerfana y le esta afectando su vida diaria. </t>
  </si>
  <si>
    <t>A corte 11/03/2026 se evidencia respuesta no pertinente, no es clara la gestion, ni la consecucion de la cita</t>
  </si>
  <si>
    <t>CL 14B 116 71</t>
  </si>
  <si>
    <t xml:space="preserve">Hace 7 meses no le han colocado el rituximad y es improtante ya que se observa un deterioro significativo del usuario generando dependencia a cuidado en casa. y hasta el momento no le han aplicado la siguiente dosis. </t>
  </si>
  <si>
    <t>CL 14B 116 72</t>
  </si>
  <si>
    <t xml:space="preserve">Le estan cobrando por las citas y medicamentos relacionados a la enfermedad huerfana, y segun por ley no le deben cobrar ninguna cuota moderado ni copagos segun por normativa vigente. </t>
  </si>
  <si>
    <t>Caroline Stefani Arias Sanchez</t>
  </si>
  <si>
    <t>KR 90 6 D 48</t>
  </si>
  <si>
    <t>S.C. Tintala</t>
  </si>
  <si>
    <t>03_03_2026_1000351208_Luisa Nayelli Espejo Basto_ADMINITRATIVA</t>
  </si>
  <si>
    <t xml:space="preserve">Usuaria de 30 años que tiene una enfermedad huerfana llamada esclerosis multiple que le estan cobrando las citas y medicamentos relacionados a la enfermedad huerfana. de hecho segun la normativa vigente no le deben cobrar copagos ni cuotas moderadoras a la usuaria, sin embargo, desde la notificacion en julio le siguen cobrando como si fuera una enfermedad comun. ademas, la usuaria le ha tocado muy duro pagar dichos controles ya que no cuenta con recursos constantes y presenta una discapacidad fisica. </t>
  </si>
  <si>
    <t>Gonzalo Gentil Vargas Osorio</t>
  </si>
  <si>
    <t>KR 78 76 A 35 SUR</t>
  </si>
  <si>
    <t>La Primavera</t>
  </si>
  <si>
    <t>03_03_2026_80268860_Gonzalo Gentil Vargas Osorio_ADMINITRATIVA</t>
  </si>
  <si>
    <t xml:space="preserve">Usuario de 60 años que tiene una enfermedad Fibrosis pulmonar idiopatica que informa que no ha podido obtener la oxigeno canguro para poder trasladarse, en donde la eps hasta el momento no le ha entregado desde hace varios meses. es importante para el usuario pueda trasladarse  de un lado a otro y poder tener una calidad de vida, ya que, la bala portatil es exclusivamente para las citas medicas. </t>
  </si>
  <si>
    <t xml:space="preserve">A corte 17/03/2026 no se evidencia respuesta por parte de la EAPB </t>
  </si>
  <si>
    <t>Lily Mariana Perez Velasco</t>
  </si>
  <si>
    <t>CL 36 G SUR 8 F 14 ESTE</t>
  </si>
  <si>
    <t>San Vicente</t>
  </si>
  <si>
    <t>17_03_2026_1023987657_LILY MARIANA PEREZ VELASCO_(ADMINISTRATIVA-TECNICA).pdf</t>
  </si>
  <si>
    <t>MADRE DE MENOR CON ENFERMEDAD HUÉRFANA-RARA: SINDROME DE MICRODELECIÓN 15Q24 QUIEN MENCIONA QUE NO HA LOGRADO AUTORIZAR LOS SERVICIOS DE ESPECIALIDADES MEDICAS:CONTROL O SEGUIMIENTO POR ESPECIALISTA EN GENÉTICA HUMANA EN EL HOSPITAL DE LA MISERICORDIA, MENCIONA QUE LE NIEGAN EL SERVICIO INDICANDO QUE SE ESTA DANDO PRIORIDAD A LOS PACIENTES ONCOLÓGICOS O CON ENFERMEDADES HUÉRFANAS/RARAS, TENIENDO EN CUENTA QUE SU DIAGNOSTICO QUE REPOSA EN SU HISTORIA CLÍNICA ES UNA ENFERMEDAD HUÉRFANA- RARA</t>
  </si>
  <si>
    <t>A corte 24/03/2026 no se evidencia respuesta por parte de la EAPB</t>
  </si>
  <si>
    <t>MANIFIESTA DIFICULTADES PARA LOGRAR LA AUTORIZACIÓN DEL SERVICIO DE CONTROL Y SEGUIMIENTO CON ESPECIALISTA EN MEDICINA FÍSICA Y REHABILITACIÓN EN EL HOSPITAL DE LA MISERICORDIA. INFORMA QUE EL SERVICIO HA SIDO NEGADO BAJO EL ARGUMENTO DE PRIORIZACIÓN PARA OTROS PACIENTES.</t>
  </si>
  <si>
    <t>ACUDIENTE DE MENOR, REPORTA QUE NO HA LOGRADO LA AUTORIZACIÓN PARA CONSULTA DE CONTROL POR NEUROLOGÍA PEDIÁTRICA . INDICA QUE EN LA INSTITUCIÓN LE HAN INFORMADO QUE NO HAY AGENDA, PESE A COMUNICARSE EN VARIAS OCASIONES.</t>
  </si>
  <si>
    <t>NO HA SIDO POSIBLE AUTORIZAR LA ATENCIÓN POR LA ESPECIALIDAD DE FONIATRÍA EN EL HOSPITAL DE LA MISERICORDIA, NIEGAN LA AUTORIZACIÓN YA QUE ESTAN DANDO PRIORIDAD A PACIENTES ONCOLOGICOS Y CON ENFERMEDAD HUERFANA, LO QUE RESULTA CONTRADICTORIO DEBIDO AL DIAGNOSTICO DE LA MENOR.</t>
  </si>
  <si>
    <t>PESE A QUE LA MENOR  PRESENTA UNA ENFERMEDAD HUÉRFANA-RARA DOCUMENTADA EN SU HISTORIA CLÍNICA, NIEGAN AUTORIZACIÓN PARA EL  SERVICIO DE TERAPIA FÍSICA EN EL HOSPITAL DE LA MISERICORDIA</t>
  </si>
  <si>
    <t xml:space="preserve">MADRE DE MENOR  REFIERE BARRERAS PARA ACCEDER A LA AUTORIZACIÓN DEL SERVICIO DE TERAPIA OCUPACIONAL, SE HA COMUNICADO TELEFONICAMENTE Y HA ASISTIDO DE MANERA PRESENCIAL, PERO INDICAN QUE NO HAY AGENDA. </t>
  </si>
  <si>
    <t>17_03_2026_1023987657_LILY MARIANA PEREZ VELASCO_(ADMINISTRATIVA-TECNICA) (1).pdf</t>
  </si>
  <si>
    <t>ACUDIENTE DE MENOR CON DIAGNÓSTICO DE SÍNDROME DE MICRODELECIÓN 15Q24 INFORMA QUE NO HA LOGRADO GESTIONAR LA AUTORIZACIÓN PARA PSICOTERAPIA CON ENFOQUE CONDUCTUAL, INDICA QUE ESTO GENERA DEMORAS EN EL TRATAMIENTO DE SU HIJA</t>
  </si>
  <si>
    <t>MADRE DE MENOR MANIFIESTA QUE NO HA LOGRADO OBTENER LA AUTORIZACIÓN PARA EL SERVICIO DE TERAPIA DE LENGUAJE EN EL HOSPITAL DE LA MISERICORDIA. REFIERE QUE LA INSTITUCIÓN HA NEGADO LA ASIGNACIÓN DEL SERVICIO ARGUMENTANDO QUE ACTUALMENTE SE ESTÁ PRIORIZANDO ALGUNOS CASOS. ESTA SITUACIÓN LIMITA EL ACCESO OPORTUNO AL TRATAMIENTO REQUERIDO.</t>
  </si>
  <si>
    <t>Maria Ruby Jimenez Romero</t>
  </si>
  <si>
    <t>KR 3 A ESTE 49 A 30 SUR</t>
  </si>
  <si>
    <t>Diana Turbay Cultivos</t>
  </si>
  <si>
    <t>17_03_2026_41585267_MARIA RUBY JIMENEZ ROMERO_(ADMINISTRATIVA-TECNICA).pdf</t>
  </si>
  <si>
    <t>USUARIA CON ENFERMEDAD HUÉRFANA-RARA: ESCLEROSIS SISTÉMICA CUTÁNEA LIMITADA QUIEN MENCIONA QUE NO HA LOGRADO LA CITA PARA LA APLICACIÓN DEL MEDICAMENTO DENOSUMAB 60 MG SOLUCION INYECTABLE SUBCUTANEA, MENCIONA QUE SE LO DEBEN APLICAR CADA 6 MESES, EN EL 2025 SOLAMENTE SE LO APLICARON UNA SOLA VEZ Y HASTA LA FECHA NO LE HAN VUELTO A COLOCAR LA SIGUIENTE APLICACIÓN</t>
  </si>
  <si>
    <t>17_03_2026_41585267_MARIA RUBY JIMENEZ ROMERO_(ADMINISTRATIVA-TECNICA) (2).pdf</t>
  </si>
  <si>
    <t>USUARIA CON ENFERMEDAD HUÉRFANA-RARA: ESCLEROSIS SISTÉMICA CUTÁNEA LIMITADA QUIEN MENCIONA QUE NO HA LOGRADO LA CITA PARA LIBERACIÓN Y REPOSICIONAMIENTO CANALICULAR TERAPIA DE REHABILITACION, MENCIONA QUE LE INDICAN QUE NO HAY AGENDA</t>
  </si>
  <si>
    <t>Juana Mercedes Velez Rincon</t>
  </si>
  <si>
    <t>KR 10 C 34 61 SUR</t>
  </si>
  <si>
    <t>Los Pijaos</t>
  </si>
  <si>
    <t>17_03_2026_51798027_JUANA MERCEDES VELEZ RINCON_(ADMINISTRATIVA-TECNICA).pdf</t>
  </si>
  <si>
    <t xml:space="preserve"> LA HERMANA QUIEN ES LA CUIDADORA PRINCIPAL MENCIONA DEMORAS EN LA ASIGNACIÓN DE CITA DE TOMOGRAFIA COMPUTARIZADA DE TORAX</t>
  </si>
  <si>
    <t>18/03/2026 SE ACTIVA PROCESO DIRECCIONAMIENTO</t>
  </si>
  <si>
    <t>A corte 24/03/2026 no se evidencia seguimiento al direccionamiento, lo cual no permite determinar si la barrera de acceso se supera o no.</t>
  </si>
  <si>
    <t>17_03_2026_51798027_JUANA MERCEDES VELEZ RINCON_(ADMINISTRATIVA-TECNICA) (1).pdf</t>
  </si>
  <si>
    <t xml:space="preserve">USUARIA CON ENFERMEDAD HUÉRFANA-RARA: ESCLEROSIS LATERAL AMIOTRÓFICA. LA HERMANA QUIEN ES LA CUIDADORA PRINCIPAL MENCIONA DEMORAS EN LA ASIGNACIÓN DE CITA DE VALORACION DE PROGRAMA SERVICIOS DOMICILIARIOS, MENCIONA QUE SOLAMENTE FUERON A REALIZARLE LA VALORACIÓN INICIAL, SIN EMBARGO, NO HA VUELTO EL MÉDICO NI LE HAN DADO ORIENTACIÓN SOBRE LA CONTINUIDAD DE LOS SERVICIOS </t>
  </si>
  <si>
    <t>17_03_2026_51798027_JUANA MERCEDES VELEZ RINCON_(ADMINISTRATIVA-TECNICA) (2).pdf</t>
  </si>
  <si>
    <t xml:space="preserve">USUARIA CON ENFERMEDAD HUÉRFANA-RARA: ESCLEROSIS LATERAL AMIOTRÓFICAMENCIONAN DEMORAS EN LA ASIGNACIÓN DE CITA DE JUNTA MÉDICA POR MEDICINA FÍSICA Y REHABILITACIÓN- FISIATRÍA, LO CUAL GENERA RETRASOS EN SU TRATAMIENTO. </t>
  </si>
  <si>
    <t>Marleny Gil Chavez</t>
  </si>
  <si>
    <t>CL 17 A SUR 10 A 49</t>
  </si>
  <si>
    <t>Ciudad Jardin Del Sur</t>
  </si>
  <si>
    <t>17_03_2026_28984138_MARLENY GIL CHAVEZ_(ADMINISTRATIVA-TECNICA).pdf</t>
  </si>
  <si>
    <t>USUARIA CON DIAGNÓSTICO DE ENFERMEDAD HUÉRFANA-RARA (HIPERTENSIÓN ARTERIAL PULMONAR IDIOPÁTICA) REPORTA INCONVENIENTES PARA ACCEDER AL SERVICIO DE CARDIOLOGÍA, DEBIDO A LA DEMORA EN LA EMISIÓN DE LA AUTORIZACIÓN POR PARTE DE LA ASEGURADORA. ESTA SITUACIÓN HA IMPEDIDO LA PROGRAMACIÓN DE LA CITA, YA QUE LA ENTIDAD PRESTADORA EXIGE DICHO SOPORTE PARA BRINDAR LA ATENCIÓN. LA USUARIA INDICA QUE INTERPUSO ACCIÓN DE TUTELA, SIN QUE HASTA LA FECHA HAYA RECIBIDO RESPUESTA.</t>
  </si>
  <si>
    <t>A corte 24/03/2026 no hay respuesta por parte de la EAPB</t>
  </si>
  <si>
    <t>17_03_2026_28984138_MARLENY GIL CHAVEZ_(ADMINISTRATIVA-TECNICA) (3).pdf</t>
  </si>
  <si>
    <t>SE IDENTIFICA BARRERA ADMINISTRATIVA PARA USUARIA CON HIPERTENSIÓN ARTERIAL PULMONAR IDIOPÁTICA, CLASIFICADA COMO ENFERMEDAD HUÉRFANA-RARA, QUIEN REQUIERE VALORACIÓN POR CIRUGÍA CARDIOVASCULAR. LA ATENCIÓN NO HA PODIDO SER PROGRAMADA DEBIDO A QUE LA AUTORIZACIÓN DEL SERVICIO AÚN NO HA SIDO EMITIDA. LA USUARIA REFIERE HABER INICIADO PROCESO DE TUTELA, EL CUAL SE ENCUENTRA SIN RESPUESTA HASTA EL MOMENTO.</t>
  </si>
  <si>
    <t>17_03_2026_28984138_MARLENY GIL CHAVEZ_(ADMINISTRATIVA-TECNICA) (4).pdf</t>
  </si>
  <si>
    <t>PACIENTE CON DIAGNÓSTICO DE HIPERTENSIÓN ARTERIAL PULMONAR IDIOPÁTICA INFORMA RETRASOS EN EL TRÁMITE DE AUTORIZACIÓN CORRESPONDIENTE A LA INTERCONSULTA POR ANESTESIOLOGÍA. DEBIDO A LA AUSENCIA DE ESTE DOCUMENTO, LA INSTITUCIÓN PRESTADORA NO HA PODIDO ASIGNAR LA CITA, GENERANDO DEMORAS EN LA CONTINUIDAD DE SU ATENCIÓN.</t>
  </si>
  <si>
    <t>17_03_2026_28984138_MARLENY GIL CHAVEZ_(ADMINISTRATIVA-TECNICA) (7).pdf</t>
  </si>
  <si>
    <t>USUARIA CON PATOLOGÍA CATALOGADA COMO ENFERMEDAD HUÉRFANA-RARA MANIFIESTA QUE NO HA PODIDO ACCEDER AL PROCEDIMIENTO DE AISLAMIENTO ELÉCTRICO DE VENAS PULMONARES POR VÍA PERCUTÁNEA, DEBIDO A QUE LA AUTORIZACIÓN REQUERIDA AÚN NO HA SIDO GESTIONADA. ESTA SITUACIÓN HA IMPEDIDO AVANZAR EN LA PROGRAMACIÓN DEL PROCEDIMIENTO EN LA ENTIDAD PRESTADORA.</t>
  </si>
  <si>
    <t>17_03_2026_28984138_MARLENY GIL CHAVEZ_(ADMINISTRATIVA-TECNICA)8.pdf</t>
  </si>
  <si>
    <t>EN EL CASO DE USUARIA DIAGNOSTICADA CON HIPERTENSIÓN ARTERIAL PULMONAR IDIOPÁTICA, SE EVIDENCIA DIFICULTAD PARA LA REALIZACIÓN DEL ESTUDIO ELECTROFISIOLÓGICO CARDIACO COMBINADO DERECHO E IZQUIERDO POR VÍA PERCUTÁNEA (ENDOVASCULAR), DADO QUE LA AUTORIZACIÓN DEL SERVICIO PRESENTA RETRASOS, LO QUE HA LIMITADO LA ASIGNACIÓN DE LA CITA CORRESPONDIENTE.</t>
  </si>
  <si>
    <t>17_03_2026_28984138_MARLENY GIL CHAVEZ_(ADMINISTRATIVA-TECNICA)9.pdf</t>
  </si>
  <si>
    <t>SE REPORTA BARRERA EN EL ACCESO AL SERVICIO DE ECOCARDIOGRAMA TRANSESOFÁGICO PARA USUARIA CON ENFERMEDAD HUÉRFANA-RARA (HIPERTENSIÓN ARTERIAL PULMONAR IDIOPÁTICA), QUIEN MANIFIESTA QUE LA ATENCIÓN NO HA SIDO PROGRAMADA DEBIDO A QUE LA ENTIDAD PRESTADORA REQUIERE LA AUTORIZACIÓN PREVIA, LA CUAL AÚN NO HA SIDO EMITIDA.</t>
  </si>
  <si>
    <t>Leydy Yohana Higuita Rodriguez</t>
  </si>
  <si>
    <t>CL 1 F BIS 1 51</t>
  </si>
  <si>
    <t>Atanasio Girardot</t>
  </si>
  <si>
    <t>24_03_2026_1126905050_LEYDY YOHANA HIGUITA RODRIGUEZ_(ADMINISTRATIVA-TECNICA).pdf</t>
  </si>
  <si>
    <t>USUARIA CON ENFERMEDAD HUÉRFANA-RARA: ENFERMEDAD DE VON WILLEBRAND, QUIEN MENCIONA QUE HA TENIDO DEMORAS EN LA ENTREGA DEL MEDICAMENTO SUCRALFATO 1 GRAMO TABLETA</t>
  </si>
  <si>
    <t>A corte 31/03/2026 no se evidencia respuesta por parte de la EAPB</t>
  </si>
  <si>
    <t>John Jairo Ibla Daza</t>
  </si>
  <si>
    <t>CL 53 B SUR 12 A 25 ESTE</t>
  </si>
  <si>
    <t>El Pinar Republica De Canada II Sector</t>
  </si>
  <si>
    <t>24_03_2026_80729916_JOHN JAIRO IBLA DAZA_(ADMINISTRATIVA-TECNICA).pdf</t>
  </si>
  <si>
    <t>USUARIO CON ENFERMEDAD HUÉRFANA- RARA: ENFERMEDAD DE BEHÇET QUIEN MENCIONA DEMORAS EN LA ENTREGA DEL MEDICAMENTO METROTEXATO 2,5 MG TABLETA Y ACETAMINOFEN + CAFEINA 500 MG</t>
  </si>
  <si>
    <t>Gloria Isabel Castellanos Ardila</t>
  </si>
  <si>
    <t>KR 12 26 42 SUR</t>
  </si>
  <si>
    <t>S.C San Jose Sur</t>
  </si>
  <si>
    <t>24_03_2026_52285251_GLORIA ISABEL CASTELLANOS ARDILA_(ADMINISTRATIVA-TECNICA).pdf</t>
  </si>
  <si>
    <t xml:space="preserve">USUARIA CON ENFERMEDAD HUÉRFANA-RARA: ENFERMEDAD DE STILL DEL ADULTO, QUIEN MENCIONA QUE NO HA LOGRADO CONSEGUIR CITA DE MEDICINA INTERNA, MENCIONA QUE LE INDICAN DE MANERA REITERADA QUE NO HAY AGENDA, PESE A CONTACTARSE DE MANERA TELEFÓNICA Y ASISTIR DE MANERA PRESENCIAL A SU EAPB. </t>
  </si>
  <si>
    <t>Leon Agustin Trespalacios Masson</t>
  </si>
  <si>
    <t>KR 6 ESTE 13 50 SUR</t>
  </si>
  <si>
    <t>C.R Caja Social De Ahorros San Cristobal</t>
  </si>
  <si>
    <t>24_03_2026_123620_LEON AGUSTIN TRESPALACIOS MASSON_(ADMINISTRATIVA-TECNICA).pdf</t>
  </si>
  <si>
    <t>USUARIO CON EPOC. LA ESPOSA, QUIEN ACTÚA COMO CUIDADORA, REFIERE QUE NO HA SIDO POSIBLE LA ENTREGA DEL CONDENSADOR NI DE LA BALA DE OXÍGENO DE RESPALDO. INDICA QUE HA REALIZADO MÚLTIPLES LLAMADAS A LA IPS CLÍNICOS SIN OBTENER RESPUESTA.</t>
  </si>
  <si>
    <t>24_03_2026_123620_LEON AGUSTIN TRESPALACIOS MASSON_(ADMINISTRATIVA-TECNICA) (1).pdf</t>
  </si>
  <si>
    <t xml:space="preserve">LA ESPOSA, EN CALIDAD DE CUIDADORA, MANIFIESTA QUE SE HAN PRESENTADO DEMORAS EN LA ASIGNACIÓN DE LA CITA CON EL ESPECIALISTA EN OFTALMOLOGÍA. SEÑALA QUE HA INTENTADO COMUNICARSE DE MANERA REITERADA CON LA IPS CLÍNICOS DONDE LE INDICAN QUE NO HAY AGENDA </t>
  </si>
  <si>
    <t>24_03_2026_123620_LEON AGUSTIN TRESPALACIOS MASSON_(ADMINISTRATIVA-TECNICA) (2).pdf</t>
  </si>
  <si>
    <t>INFORMAN QUE NO SE HA COMPLETADO LA ENTREGA DEL PARCHE TRANSDÉRMICO DE ROTIGOTINA 8 MG/24 H (30 UNIDADES), YA QUE ÚNICAMENTE RECIBIÓ 15 UNIDADES. REFIERE QUE HA REALIZADO MÚLTIPLES INTENTOS DE CONTACTO CON LA IPS CLÍNICOS SIN OBTENER SOLUCIÓN PARA LA ENTREGA FALTANTE.</t>
  </si>
  <si>
    <t>Esperanza Mayorga Numpaque</t>
  </si>
  <si>
    <t>CL 36 I SUR 7 39 ESTE</t>
  </si>
  <si>
    <t>San Vicente Sur Oriental</t>
  </si>
  <si>
    <t>31_03_2026_52441778_ESPERANZA MAYORGA NUMPAQUE_(ADMINISTRATIVA-TECNICA).pdf</t>
  </si>
  <si>
    <t>USUARIA CON ENFERMEDAD HUÉRFANA-RARA: CIRROSIS BILIAR PRIMARIA, MENCIONA QUE EN DROGUERÍAS CRUZ VERDE NO LE ESTAN ENTREGANDO LA BUPRENORFINA 20 MCG/H PARCHE CANTIDAD:4, SEGUN INDICA, LA DROGUERIA ARGUMENTA QUE NO LE ENTREGAN EL MEDICAMENTO PORQUE LE CAMBIARON LA DOSIFICACIÓN YA QUE ANTES LE ENTREGABAN DE 10 MCG/H</t>
  </si>
  <si>
    <t xml:space="preserve">USUARIA  MENCIONA QUE EN DROGUERÍAS CRUZ VERDE NO LE ENTREGAN EL MEDICAMENTO DE TRIMEBUTINA+SIMETICONA TAB * 200 MG CANTIDAD 540 YA QUE LE INDICAN QUE ESTÁ AGOTADO </t>
  </si>
  <si>
    <t>Jonathan Arley Martinez Vargas</t>
  </si>
  <si>
    <t>CL 12 B SUR 22 E 40 ESTE</t>
  </si>
  <si>
    <t>La Gran Colombia</t>
  </si>
  <si>
    <t>31_03_2026_1006118081_JONATHAN ARLEY MARTINEZ VARGAS_(ADMINISTRATIVA-TECNICA).pdf</t>
  </si>
  <si>
    <t>USUARIO CON ENFERMEDAD HUÉRFANA-RARA: POLIPOSIS ADENOMATOSA FAMILIAR QUIEN MENCIONA QUE NO LE HAN ENTREGADO EL MEDICAMENTO HIOSCINA N-BUTILBROMURO PO 10 MILIGRAMOS YA QUE LE INDICARON QUE NO HABIA DISPONIBILIDAD DEL MISMO.</t>
  </si>
  <si>
    <t>Tomas Javier Hernandez Portillo</t>
  </si>
  <si>
    <t>CL 184 A 17 72 PI 1</t>
  </si>
  <si>
    <t>Verbenal II Sector</t>
  </si>
  <si>
    <t>10_03_2026_1011270485_TOMAS JAVIER HERNANDEZ PORTILLO_ADMINISTRATIVA</t>
  </si>
  <si>
    <t>Usuario con  diagnostico enfermedad huérfana:  Q172 Microtia. quien cuenta con orden 07/02/2026 1 consulta de primera vez por especialista en otologia 2- consulta de primera vez por especialista en cirugia plastica, estetica y reconstructiva (microtia grada III) 3-  Consulta  de control o de seguimiento por especialista en otorrinolaringologia.  las cuales no ha logrado asistir por falta de disponibilidad en las agendas.</t>
  </si>
  <si>
    <t>13/03/2026 SE ACTIVA PROCESO DIRECCIONAMIENTO</t>
  </si>
  <si>
    <t>8/04/2026 segundo seguimiento, aún  no se evidencia respuesta por parte de la EAPB -  Ajuste: A corte del 18/03/2026 no se evidencia seguimiento y respuesta especifica para el caso por parte de la EAPB</t>
  </si>
  <si>
    <t>Juan Jose Barreto Hernandez</t>
  </si>
  <si>
    <t>KR 71 64 59 PI 2</t>
  </si>
  <si>
    <t>La Cabana</t>
  </si>
  <si>
    <t>17_03_2026_1015490804_JUAN JOSE BARRETO HERNANDEZ_ADMINISTRATIVA</t>
  </si>
  <si>
    <t>Usuario con diagnóstico con enfermedad huérfana: Plagiocefalia aislada, con orden  26/11/2025- Consulta de primera vez por especialista en gastroenterología pediátrica, autorizada para el Hospital Infantil Universitario San Jose el 28/11/2025, sin disponibilidad de agenda a la fecha, la madre indica que llama de manera constante a solicitar la cita sin exito. El usuario presenta hilos de sangre durante las deposiciones.</t>
  </si>
  <si>
    <t>8/04/2026 segundo seguimiento, aún  no se evidencia respuesta por parte de la EAPB -  Ajuste: A corte del 24/03/2026 no se evidencia seguimiento y respuesta especifica para el caso por parte de la EAPB</t>
  </si>
  <si>
    <t>German David Velandia Santiago</t>
  </si>
  <si>
    <t>KR 103 A 135 24</t>
  </si>
  <si>
    <t>24_03_2026_19330055_GERMAN DAVID VELANDIA SANTIAGO_ADMINISTRATIVA</t>
  </si>
  <si>
    <t>Usuario con diagnóstico de enfermedad huérfana (Vasculitis), quien presenta barreras en el acceso a su tratamiento. Tras su egreso del Hospital Universitario Mayor Méderi el 23/02/2026, se le prescribió Ciclofosfamida (720 mg IV) para las dosis 1 y 2; sin embargo, a la fecha no se ha definido el prestador para la entrega y aplicación del fármaco por parte de la EAPB. Adicionalmente, el gestor farmacéutico Cafam Suba no ha suministrado los medicamentos ambulatorios (Bisoprolol 5 mg, Sucralfato 1 g y Carbonato de Calcio + Vitamina D3). A pesar de que el usuario ha acudido de forma recurrente cada dos o tres días desde el 26/02/2026, el gestor continúa sin realizar la entrega, persistiendo el incumplimiento en la última solicitud del 14/03/2026.</t>
  </si>
  <si>
    <t>SE REMITEN A DIRECCION NACIONAL  DEPARTAMENTOS DE MEDICAMENTOS</t>
  </si>
  <si>
    <t>8/04/2026 segundo seguimiento, aún  no se evidencia respuesta por parte de la EAPB -  Ajuste: A corte del 31/03/2026 no se evidencia seguimiento y respuesta especifica para el caso por parte de la EAPB</t>
  </si>
  <si>
    <t>Dominick Gael Hernandez Diaz</t>
  </si>
  <si>
    <t>KR 101 C 130 D 43 PI 2</t>
  </si>
  <si>
    <t>Lago de suba</t>
  </si>
  <si>
    <t>10_03_2026_1014909971_DOMINICK GAEL HERNANDEZ DIAZ_ADMINISTRATIVA</t>
  </si>
  <si>
    <t>Usuario con diagnóstico de enfermedad huérfana M082 Artritis juvenil idiopática con formulacion de 09/02/2026 1- prednisolona tab 5 mg - 10 mg cada 24  horas  via oral  cantidad 60  tabletas y 2 Calcio + Vitamina D+ ZInc susp 300 mg+ 100 UI+ 7.5MG/5ML FCO X 180ML- 5 ML cada 24  horas via oral 1 frasco ,sin embargo no le realizan la entrega de la autorización para la reclamación de los medicamentos, sin carta de negación o no aprobación de medicamentos</t>
  </si>
  <si>
    <t>8/04/2026 segundo seguimiento, aún  no se evidencia respuesta por parte de la EAPB -  A corte 18/03/2026 no se evidencia respuesta por parte de la EAPB</t>
  </si>
  <si>
    <t>Andrea Rodriguez Herrera</t>
  </si>
  <si>
    <t>Carlos Eduardo Castañeda Diaz</t>
  </si>
  <si>
    <t>KR 18 F 91 16 SUR</t>
  </si>
  <si>
    <t>Esmeralda</t>
  </si>
  <si>
    <t>https://drive.google.com/open?id=1XvqZFR0m8GhlawiSzlHDCWnnS_npZGe0</t>
  </si>
  <si>
    <t>Frente a las barreras de acceso por no oportunidad en el suministro de medicamentos del plan de atención y en la programación de citas con especialistas, se evidencia que la cuidadora y su familia han realizado gestiones en repetidas oportunidades ante la farmacia institucional y los canales de atención de la entidad, mediante llamadas telefónicas y asistencia presencial para reclamar los medicamentos formulados los meses de noviembre, diciembre, enero. No obstante, refieren que con frecuencia los medicamentos calcitriol 0.25 mg, alopurinol 100 mg y vitamina D se encuentran agotados, por lo que en ninguna de las ocasiones han sido entregados oportunamente, viéndose obligados de manera reiterada a adquirirlos por cuenta propia para garantizar la continuidad del tratamiento. De igual manera, la usuaria ha solicitado en varias ocasiones la asignación de citas con especialistas, evidenciándose demoras principalmente en la programación del servicio de psicología día de por medio esta llamando, debido a falta de disponibilidad en la agenda institucional</t>
  </si>
  <si>
    <t>Se realiza validacion de calidad del dato el 17/03/2026</t>
  </si>
  <si>
    <t>Sara Valentina Linares Ciprian</t>
  </si>
  <si>
    <t>CL 91 B SUR 18 F 67</t>
  </si>
  <si>
    <t>Paticos</t>
  </si>
  <si>
    <t>https://drive.google.com/open?id=1ZQZR9rSNMyGvZOkSfdMXPQD_cxnXDque</t>
  </si>
  <si>
    <t>Frente a la barrera de acceso por no oportunidad en el suministro de medicamentos del plan de atención, se identifica dificultad en la entrega del medicamento crema tacrolimus preparado magistral. La familia refiere haber realizado gestiones en repetidas oportunidades para su obtención, mediante llamadas telefónicas semanalmente y asistencia presencial a la farmacia institucional en enero y febrero para reclamar el medicamento - crema. No obstante, en cada ocasión se les ha informado que se encuentra descontinuado o no disponible, razón por la cual no ha sido entregado por la entidad. Ante esta situación, la familia se ha visto obligada a realizar múltiples gestiones para garantizar el tratamiento y considerar alternativas terapéuticas, evidenciándose una barrera persistente en el acceso oportuno al medicamento</t>
  </si>
  <si>
    <t>Gloria Nancy Garcia Arango</t>
  </si>
  <si>
    <t>CL 83 D SUR 18 I 13</t>
  </si>
  <si>
    <t>Arabia</t>
  </si>
  <si>
    <t>https://drive.google.com/open?id=1_JXuJoU-uXOIPrc_IOLFMl96NIi-9uJh</t>
  </si>
  <si>
    <t>Se identifican barreras de acceso relacionadas con la continuidad del tratamiento para la enfermedad de Gaucher. La usuaria requiere terapia de reemplazo enzimático con Imiglucerasa cada 15 días; sin embargo, actualmente lleva aproximadamente un mes sin recibir el medicamento debido a retrasos en la programación de citas con hematología y en el proceso de autorización del medicamento por parte de la EPS . La usuaria ha gestionado citas médicas con anticipación, desde enero, febrero con una intensidad de día de por medio llamandas; no obstante, refiere dificultades para la asignación oportuna de las mismas. Asimismo, presenta barreras para la atención con especialistas como neurología, otorrinolaringología y oftalmología, debido a vencimiento de órdenes médicas y dificultades en la asignación de citas. Cuenta con orden de participación en junta médica interdisciplinaria y valoración por oftalmología en el Hospital Universitario La Samaritana; sin embargo, al realizar la gestión se le informó que actualmente no existe convenio vigente con la EPS, por lo cual continúa en espera de nueva autorización o remisión a otra institución.</t>
  </si>
  <si>
    <t>Luis Fernando Novoa Jaramillo</t>
  </si>
  <si>
    <t>KR 7 ESTE 100 A 32 SUR</t>
  </si>
  <si>
    <t>Nuevo Porvenir</t>
  </si>
  <si>
    <t>https://drive.google.com/open?id=1rdOnxqKjV-tnefFM8vFIKSkxHoyXvRw_</t>
  </si>
  <si>
    <t>Se identifica barrera administrativa para el acceso oportuno a servicios de salud, específicamente en el agendamiento de servicio diagnóstico especializado (PET Scan con Galio 68), requerido para la localización de tumor neuroendocrino. Aunque el examen cuenta con autorización vigente por parte de la EPS, no ha sido posible su programación por parte de la IPS, pese a las gestiones realizadas por la familia mediante radicación por correo electrónico  (direccionando correo electronico una vez por semana desde el mes de febrero 2026). Adicionalmente, se presenta dificultad en el agendamiento de la consulta por la especialidad de cardiología ( Haciendo gestion diaria desde el mes de febrero), requerida para el manejo de la patología cardiovascular del paciente. Esta situación ha generado retraso en la continuidad del proceso diagnóstico y tratamiento, evidenciando fallas en la articulación entre EPS e IPS</t>
  </si>
  <si>
    <t>Nuevo</t>
  </si>
  <si>
    <t>No oportunidad en programación de citas de especialistasSe identifica barrera administrativa para el acceso oportuno a servicios de salud, específicamente en el agendamiento de servicio diagnóstico especializado (PET Scan con Galio 68), requerido para la localización de tumor neuroendocrino. Aunque el examen cuenta con autorización vigente por parte de la EPS, no ha sido posible su programación por parte de la IPS, pese a las gestiones realizadas por la familia mediante radicación por correo electrónico  (direccionando correo electronico una vez por semana desde el mes de febrero 2026). Adicionalmente, se presenta dificultad en el agendamiento de la consulta por la especialidad de cardiología ( Haciendo gestion diaria desde el mes de febrero), requerida para el manejo de la patología cardiovascular del paciente. Esta situación ha generado retraso en la continuidad del proceso diagnóstico y tratamiento, evidenciando fallas en la articulación entre EPS e IPS</t>
  </si>
  <si>
    <t>Sara Lucia Obando Herrera</t>
  </si>
  <si>
    <t>kr 81d 14a 24</t>
  </si>
  <si>
    <t>Andalucia Ii Sector</t>
  </si>
  <si>
    <t>24_03_2026_1020013004_Sara Lucia Obando Herrera_ADMINITRATIVA.pdf</t>
  </si>
  <si>
    <t>Usuaria de 20 meses de edad con diagnóstico de enfermedad huérfana clasificada como Otras alteraciones cromosómicas no especificadas, quien presenta desactualización en sus citas médicas de control. La madre refiere que desde hace aproximadamente un año le ha resultado imposible obtener citas con las especialidades de odontología, cardiología y neurología, las cuales son fundamentales para el seguimiento y vigilancia adecuada de la condición de la menor, dado que su patología es de alta complejidad y requiere continuidad estricta en la atención.
Como antecedente relevante, la menor presenta diagnóstico de truncus arterioso común tipo 1, condición que hace indispensable el seguimiento especializado y oportuno con el fin de prevenir deterioro en su estado de salud.</t>
  </si>
  <si>
    <t>Laura Parra Barrera</t>
  </si>
  <si>
    <t>A corte 08/04/2026 no se evidencia gestion de la EAPB</t>
  </si>
  <si>
    <t>La madre manifiesta que la EPS continúa realizando cobros por las citas y controles médicos relacionados con la enfermedad huérfana, situación que contraviene la normativa vigente, la cual establece que los servicios de salud asociados a enfermedades huérfanas deben ser cubiertos en su totalidad, sin que se genere ningún tipo de copago o cuota moderadora a cargo del usuaria o su familia.</t>
  </si>
  <si>
    <t>Valeri Garcia Q.</t>
  </si>
  <si>
    <t>Sara Sofia Hoyos Leguizamon</t>
  </si>
  <si>
    <t>KR 87 G 58 67 SUR</t>
  </si>
  <si>
    <t>Villa Nora Il</t>
  </si>
  <si>
    <t>10_03_2026_1012385727_SARA SOFIA HOYOS LEGUIZAMON_ADMINITRATIVA 1.pdf</t>
  </si>
  <si>
    <t>Usuaria de 16 años que tiene una enfermedad huerfana llamada Sindrome de Lennox-Gastaut no cuenta con citas . donde madre informa que ha sido imposible sacar la cita la polisomnograma en titulacion de dispositivo medico para determinar si necesita manejo con CPAP, presenta apnea muy prolongada generando que la usuaria se ponga morada y por ende el oxigeno que tiene cuando duerme no es suficiente.</t>
  </si>
  <si>
    <t xml:space="preserve">Tercer seguimeinto: A corte 08/04/2026 No hay pertinencia ni coherencia en la respuesta puesto que no se evidencia una gestion real segundo seguimiento: a corte 26/02/2026 se solicita ajustar ya que es una respuesta no pertinente, no se evidencia gestion para la suoeracion de la barrera de acceso. </t>
  </si>
  <si>
    <t>10_03_2026_1012385727_SARA SOFIA HOYOS LEGUIZAMON_ADMINITRATIVA 2.pdf</t>
  </si>
  <si>
    <t>La usuaria no cuenta con medicamentos al dia, donde madre informa que ha sido complicado obtener las medicamentos que controlan los sintomas de la menor generandole una mejor calidad de vida, en que, no le entregan desde hace 2 meses la cabergolina, oxcarbazepina, vitamina d3, canabidiol, amoxicilina y acetazolamida. inclusive al no tener dichos medicamentos la calidad de vida de la usuaria se ha ido deteriorando al tal punto que en cualquier momento puede quedar hospitalizada.</t>
  </si>
  <si>
    <t>10_03_2026_1012385727_SARA SOFIA HOYOS LEGUIZAMON_ADMINITRATIVA 3.pdf</t>
  </si>
  <si>
    <t xml:space="preserve">A su vez, Le falta la estudio moleculares de genes, faringonagrafia y gamagrafia renal que lleva intentando desde 3 meses y ha sido imposible a pesar que le han renovado en varias ocasiones las ordenes. </t>
  </si>
  <si>
    <t>Flor Maria Delgado De Gutierrez</t>
  </si>
  <si>
    <t>CL 55 B BIS SUR 71 B 56</t>
  </si>
  <si>
    <t>Olarte</t>
  </si>
  <si>
    <t>10_03_2026_41496179_Flor Maria Delgado De Gutierrez_ADMINITRATIVA.pdf</t>
  </si>
  <si>
    <t xml:space="preserve">Usuaria de 75 años que tiene una enfermedad huerfana llamada fibrosis pulmonar ideopatica  no cuenta con los medicamentos al dia, donde hija informa que no le han entregado el medicamento crucial para controlar la enfermedad huerfana llamado nintedanib que hasta el momento no le han entregado desde hace dos meses. eso ha generado que su salud se vea deteriorada de tal punto que siempre requiera ayuda en todo. </t>
  </si>
  <si>
    <t>Le estan cobrando por las citas, medicamentos y controles relacionados a la enfermedad huerfana, teniendo encuenta la normativa vigente que a ningun usuaria con enfermedad huerfana se le debe cobrar copagos o cuotas moderadoras.</t>
  </si>
  <si>
    <t>Emily Thaliana Cuadros Montaño</t>
  </si>
  <si>
    <t>KR 97 B 58 A 04 SUR</t>
  </si>
  <si>
    <t>El Anhelo</t>
  </si>
  <si>
    <t>Usuaria de 17 meses de edad, diagnosticada con microtia (enfermedad huérfana reconocida), quien presenta las siguientes situacionesLa madre refiere que desde hace más de un mes no ha sido posible obtener la cita de endocrinología pediátrica, servicio de carácter prioritario dada la condición clínica de la menor y que resulta indispensable para el adecuado seguimiento de su enfermedad huérfana.</t>
  </si>
  <si>
    <t>Zoe Michell Grajales Valencia</t>
  </si>
  <si>
    <t>KR 88 B 40 B 26 SUR</t>
  </si>
  <si>
    <t>Villa Hermosa</t>
  </si>
  <si>
    <t>24_03_2026_1029893888_Zoe Michell Grajales Valencia_ADMINITRATIVA.pdf</t>
  </si>
  <si>
    <t>Usuaria de 18 meses de edad con diagnóstico de hipertensión arterial pulmonar idiopática, clasificada como enfermedad huérfana, quien lleva aproximadamente 4 meses sin acceso a tratamiento farmacológico, situación que compromete significativamente su estabilidad de salud.
La madre refiere que la EPS se niega a entregar los medicamentos formulados argumentando que la menor no cumple el criterio de edad mínima de dos años. Sin embargo, dado que la paciente presenta una condición clínica compleja, su manejo requiere de manera indispensable los siguientes medicamentos: sildenafil, bosentan, enalapril, furosemida, espironolactona y carvedilol, ninguno de los cuales ha recibido hasta la fecha.
En consecuencia, la menor se encuentra actualmente sin ningún tipo de tratamiento farmacológico para su enfermedad de base, lo que representa un riesgo para su vida y su integridad.</t>
  </si>
  <si>
    <t>Emily Caicedo Florez</t>
  </si>
  <si>
    <t>CL 14 107 54</t>
  </si>
  <si>
    <t>Sabana Grande</t>
  </si>
  <si>
    <t xml:space="preserve">Sanitas </t>
  </si>
  <si>
    <t>Usuaria de 11 meses de edad con diagnóstico de enfermedad huérfana denominada Síndrome de Pierre Robin – anomalía facio-digital. La abuela, quien actúa como acudiente y representante legal de la menor, se acerca a interponer queja debido a que la EPS ha venido realizando cobros indebidos de copagos y cuotas moderadoras por los servicios de salud prestados a la paciente. Según refiere la acudiente, dichos cobros han incluido hospitalizaciones, consultas, procedimientos y todos los servicios médicos directamente relacionados con el manejo y tratamiento de dicha patología.
Es importante señalar que, de conformidad con la normativa vigente en Colombia, los pacientes diagnosticados con enfermedades huérfanas se encuentran exentos del cobro de copagos y cuotas moderadoras por los servicios asociados a su condición, razón por la cual los cobros realizados por la EPS constituirían una vulneración de los derechos en salud de la menor. La acudiente solicita la revisión, corrección y devolución de los valores cobrados de manera indebida, así como la garantía de que dichos cobros no se repitan en el futuro.</t>
  </si>
  <si>
    <t>Validacion por la cohorte de enf huerfanas dado que se esta validando diagnostico, ingreso a la cohorte en el mes de diciembre, se envia para marcacion medica al área correspondiente.</t>
  </si>
  <si>
    <t>A corte 25/03/2026 respuesta no pertinente puesto que no se evidencia fecha de la gestion, ni tampoco se identifica la gestion real para consecucion de la cita</t>
  </si>
  <si>
    <t>Gianfranco Gutierrez Contreras</t>
  </si>
  <si>
    <t>KR 87 B 8A 72</t>
  </si>
  <si>
    <t>S.C. Tintala - Ciudadela Nueva Castilla</t>
  </si>
  <si>
    <t>24_03_2026_1014911280_Gianfranco Gutierrez Contreras_ADMINITRATIVA.pdf</t>
  </si>
  <si>
    <t>Usuario de 15 meses de edad con diagnóstico de atrofia óptica, enfermedad de tipo huérfana, quien se encuentra con estudios diagnósticos pendientes de actualización. La madre refiere que durante los últimos 5 meses ha realizado gestiones reiteradas para obtener la autorización del examen Estudio Molecular de Exones, sin que hasta la fecha haya sido posible obtener dicho aval, ni la asignación de la cita correspondiente.</t>
  </si>
  <si>
    <t xml:space="preserve">3043991444 se habla con Sr Ian Luis padre quien manifiesta que no se pueden acercar a la toma del examen con el niño el dia de hoy ni mañana. Se acuerda que el día  lunes 30 marzo estará en el  LABORATORIO CENTRO ODONTOLOGICO LAS AMERICAS AV AMERICAS 62 84 P2 LC L2 27 L2 28 COSTADO OCCIDENTAL antes de las 10 am. </t>
  </si>
  <si>
    <t xml:space="preserve">Si </t>
  </si>
  <si>
    <t>A corte 01/04/2026 se evidencia respuesta pertinente y se acepta barrera</t>
  </si>
  <si>
    <t>Simon Camilo Solaque Peña</t>
  </si>
  <si>
    <t>KR 79G 35 SUR 47</t>
  </si>
  <si>
    <t>Ciudad Kennedy Norte C.R. Francisco Jose De Caldas</t>
  </si>
  <si>
    <t>Se reportan cobros indebidos, dado que la EPS ha estado generando cuotas moderadoras y copagos asociados a intervenciones de salud directamente relacionadas con la enfermedad huérfana, lo cual contraviene la normativa vigente, que establece expresamente la exención de cualquier tipo de cobro para los servicios vinculados a este tipo de patologías.</t>
  </si>
  <si>
    <t>RESPUESTA ENTREGADA POR CORREO ELECTRÓNICO
FECHA DE LA COMUNICACIÓN: 30 DE MARZO 2026
CORREO ELECTRÓNICO ANGUIEHERNANDEZ1993@HOTMAIL.COM
PERSONA QUE RECIBE LA INFORMACIÓN: SIMON CAMILO SOLAQUE PEÑA
GESTIÓN REALIZADA : "SE REALIZA VALIDACIÓN EN SISTEMA Y SE EVIDENCIA PACIENTE CON MARCA ESPECIAL POR ENFERMEDAD HUÉRFANA, EN LA CONSULTA SE EVIDENCIA QUE LA PRESTACIÓN 937101-TERAPIA FONOAUDIOLOGICA PARA PROBLEMAS EVOLUTIVOS Y ADQUIRIDOS DEL LENGUAJE ORAL Y ESCRITO (SESION), GENERÓ COBRO POR DIAGNÓSTICO REGISTRADO F809-TRASTORNO DEL DESARROLLO DEL HABLA Y DEL LENGUAJE NO ESPECIFICADO, ASI MISMO SE EVIDENCIA QUE SE REALIZÓ EL AJUSTE Y PRESTACIÓN QUEDA EXENTA: 
11-1669220 0 2    2026/03/25    ENTREGADA    937101-TERAPIA FONOAUDIOLOGICA PARA PROBLEMAS EVOLUTIVOS Y ADQUIRIDOS DEL LENGUAJE ORAL Y ESCRITO (SESION)    Q751-DISOSTOSIS CRANEOFACIAL        ACTIVIDAD    NI 811007832 SERVICIOS DE SALUD IPS SURAMERICANA S.A.S.
​​​​​​​EN CUMPLIMIENTO DE LAS DISPOSICIONES DEL ACUERDO 260 DE 1994 DEL CONSEJO NACIONAL DE SEGURIDAD SOCIAL EN SALUD (CNSSS) Y LA NORMATIVIDAD VIGENTE (LEY 100 DE 1993, DECRETO 1652 DE 2022, LEY 2294 DE 2023), NOS PERMITIMOS INFORMARLE LOS CONCEPTOS DE COPAGOS Y CUOTAS MODERADORAS SEGÚN SU RÉGIMEN DE AFILIACIÓN"
GESTOR DE LA VOZ DEL CLIENTE |REGIONAL CENTRO
"EPS SURAMERICANA S.A.S "
ELABORÓ: YCV</t>
  </si>
  <si>
    <t>A corte 25/03/2026 no se evidencia respuesta de la EAPB</t>
  </si>
  <si>
    <t>Wildel Sebastian Garcia Osma</t>
  </si>
  <si>
    <t>KR 79 16F 19</t>
  </si>
  <si>
    <t>Paraiso De Bavaria</t>
  </si>
  <si>
    <t>17_03_2026_1143473387_Wildel Sebastian Garcia Osma_ADMINITRATIVA.pdf</t>
  </si>
  <si>
    <t>Menor de 9 años de edad con diagnóstico de Sindactilia no especificada, patología clasificada como enfermedad huérfana, quien presenta procedimientos pendientes sin autorización.
Situación reportada:
La madre del menor refiere que, desde hace aproximadamente 7 meses, ha realizado múltiples gestiones para obtener la autorización del procedimiento quirúrgico requerido — consistente en la separación de dedo del pie —, el cual genera incomodidad significativa al usuario, sin que a la fecha haya sido posible obtener dicha autorización por parte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</si>
</sst>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h:mm:ss"/>
  </numFmts>
  <fonts count="55">
    <font>
      <sz val="10"/>
      <color rgb="FF000000"/>
      <name val="Arial"/>
      <scheme val="minor"/>
    </font>
    <font>
      <b/>
      <sz val="9"/>
      <color rgb="FF434343"/>
      <name val="Roboto"/>
    </font>
    <font>
      <sz val="9"/>
      <color rgb="FF434343"/>
      <name val="Roboto"/>
    </font>
    <font>
      <sz val="8"/>
      <color rgb="FF666666"/>
      <name val="Roboto"/>
    </font>
    <font>
      <sz val="8"/>
      <color rgb="FF38761D"/>
      <name val="Roboto"/>
    </font>
    <font>
      <sz val="10"/>
      <name val="Arial"/>
      <family val="2"/>
    </font>
    <font>
      <b/>
      <sz val="11"/>
      <color rgb="FFFFFFFF"/>
      <name val="Roboto"/>
    </font>
    <font>
      <b/>
      <sz val="9"/>
      <color rgb="FFFFFFFF"/>
      <name val="Roboto"/>
    </font>
    <font>
      <sz val="9"/>
      <color rgb="FF666666"/>
      <name val="Roboto"/>
    </font>
    <font>
      <sz val="8"/>
      <color rgb="FF434343"/>
      <name val="Roboto"/>
    </font>
    <font>
      <b/>
      <sz val="11"/>
      <color rgb="FFF3F3F3"/>
      <name val="Roboto"/>
    </font>
    <font>
      <sz val="10"/>
      <color rgb="FF000000"/>
      <name val="Calibri"/>
      <family val="2"/>
    </font>
    <font>
      <sz val="11"/>
      <color rgb="FF000000"/>
      <name val="Calibri"/>
      <family val="2"/>
    </font>
    <font>
      <sz val="8"/>
      <color theme="1"/>
      <name val="Roboto"/>
    </font>
    <font>
      <sz val="9"/>
      <color rgb="FF1F1F1F"/>
      <name val="&quot;Google Sans&quot;"/>
    </font>
    <font>
      <sz val="9"/>
      <color theme="1"/>
      <name val="Arial"/>
      <family val="2"/>
      <scheme val="minor"/>
    </font>
    <font>
      <sz val="8"/>
      <color rgb="FF000000"/>
      <name val="Roboto"/>
    </font>
    <font>
      <b/>
      <sz val="16"/>
      <color rgb="FFF3F3F3"/>
      <name val="Roboto"/>
    </font>
    <font>
      <b/>
      <sz val="14"/>
      <color rgb="FFF3F3F3"/>
      <name val="Roboto"/>
    </font>
    <font>
      <b/>
      <sz val="10"/>
      <color rgb="FF666666"/>
      <name val="Roboto"/>
    </font>
    <font>
      <b/>
      <sz val="12"/>
      <color rgb="FFFFFFFF"/>
      <name val="Roboto"/>
    </font>
    <font>
      <sz val="10"/>
      <color rgb="FF666666"/>
      <name val="Roboto"/>
    </font>
    <font>
      <b/>
      <sz val="8"/>
      <color rgb="FF666666"/>
      <name val="Roboto"/>
    </font>
    <font>
      <sz val="8"/>
      <color theme="1"/>
      <name val="Arial"/>
      <family val="2"/>
      <scheme val="minor"/>
    </font>
    <font>
      <sz val="8"/>
      <color rgb="FF999999"/>
      <name val="Roboto"/>
    </font>
    <font>
      <sz val="8"/>
      <color rgb="FFBF9000"/>
      <name val="Roboto"/>
    </font>
    <font>
      <sz val="8"/>
      <color rgb="FF990000"/>
      <name val="Roboto"/>
    </font>
    <font>
      <b/>
      <sz val="12"/>
      <color rgb="FF666666"/>
      <name val="Roboto"/>
    </font>
    <font>
      <i/>
      <sz val="10"/>
      <color rgb="FF666666"/>
      <name val="Roboto"/>
    </font>
    <font>
      <b/>
      <sz val="9"/>
      <color rgb="FF666666"/>
      <name val="Roboto"/>
    </font>
    <font>
      <b/>
      <sz val="13"/>
      <color rgb="FF666666"/>
      <name val="Roboto"/>
    </font>
    <font>
      <b/>
      <sz val="8"/>
      <color theme="1"/>
      <name val="Roboto"/>
    </font>
    <font>
      <sz val="9"/>
      <color rgb="FF1F1F1F"/>
      <name val="Roboto"/>
    </font>
    <font>
      <sz val="10"/>
      <color rgb="FF000000"/>
      <name val="Arial"/>
      <family val="2"/>
      <scheme val="minor"/>
    </font>
    <font>
      <sz val="10"/>
      <color rgb="FF000000"/>
      <name val="Arial"/>
    </font>
    <font>
      <u/>
      <sz val="10"/>
      <color theme="10"/>
      <name val="Arial"/>
      <scheme val="minor"/>
    </font>
    <font>
      <sz val="8"/>
      <color rgb="FF000000"/>
      <name val="Arial"/>
    </font>
    <font>
      <sz val="11"/>
      <color rgb="FF000000"/>
      <name val="Aptos Narrow"/>
      <family val="2"/>
    </font>
    <font>
      <sz val="8"/>
      <color rgb="FF000000"/>
      <name val="Arial"/>
      <family val="2"/>
    </font>
    <font>
      <sz val="11"/>
      <color theme="1"/>
      <name val="Arial"/>
      <family val="2"/>
      <scheme val="minor"/>
    </font>
    <font>
      <b/>
      <sz val="8"/>
      <color rgb="FF000000"/>
      <name val="Arial"/>
    </font>
    <font>
      <b/>
      <sz val="10"/>
      <color rgb="FF434343"/>
      <name val="Abadi"/>
      <family val="2"/>
    </font>
    <font>
      <sz val="8"/>
      <color rgb="FFFF0000"/>
      <name val="Arial"/>
    </font>
    <font>
      <sz val="8"/>
      <color rgb="FFFF0000"/>
      <name val="Arial"/>
      <family val="2"/>
    </font>
    <font>
      <b/>
      <sz val="8"/>
      <color rgb="FFFFFFFF"/>
      <name val="Arial"/>
    </font>
    <font>
      <b/>
      <sz val="9"/>
      <color rgb="FF000000"/>
      <name val="Arial"/>
    </font>
    <font>
      <sz val="8"/>
      <color rgb="FF000000"/>
      <name val="Arial"/>
      <scheme val="minor"/>
    </font>
    <font>
      <sz val="9"/>
      <color rgb="FF000000"/>
      <name val="Roboto"/>
    </font>
    <font>
      <sz val="9"/>
      <color rgb="FF000000"/>
      <name val="Arial"/>
      <family val="2"/>
    </font>
    <font>
      <b/>
      <sz val="8"/>
      <color rgb="FF404040"/>
      <name val="Arial"/>
      <family val="2"/>
    </font>
    <font>
      <sz val="8"/>
      <color rgb="FF404040"/>
      <name val="Arial"/>
      <family val="2"/>
    </font>
    <font>
      <b/>
      <sz val="10"/>
      <color rgb="FF434343"/>
      <name val="Roboto"/>
    </font>
    <font>
      <sz val="10"/>
      <color rgb="FF000000"/>
      <name val="Arial"/>
      <family val="2"/>
      <scheme val="major"/>
    </font>
    <font>
      <u/>
      <sz val="10"/>
      <color theme="10"/>
      <name val="Arial"/>
      <family val="2"/>
      <scheme val="major"/>
    </font>
    <font>
      <sz val="10"/>
      <name val="Arial"/>
      <family val="2"/>
      <scheme val="major"/>
    </font>
  </fonts>
  <fills count="20">
    <fill>
      <patternFill patternType="none"/>
    </fill>
    <fill>
      <patternFill patternType="gray125"/>
    </fill>
    <fill>
      <patternFill patternType="solid">
        <fgColor rgb="FFFFFFFF"/>
        <bgColor rgb="FFFFFFFF"/>
      </patternFill>
    </fill>
    <fill>
      <patternFill patternType="solid">
        <fgColor rgb="FFFFE599"/>
        <bgColor rgb="FFFFE599"/>
      </patternFill>
    </fill>
    <fill>
      <patternFill patternType="solid">
        <fgColor rgb="FF9FC5E8"/>
        <bgColor rgb="FF9FC5E8"/>
      </patternFill>
    </fill>
    <fill>
      <patternFill patternType="solid">
        <fgColor rgb="FFB6D7A8"/>
        <bgColor rgb="FFB6D7A8"/>
      </patternFill>
    </fill>
    <fill>
      <patternFill patternType="solid">
        <fgColor theme="5"/>
        <bgColor theme="5"/>
      </patternFill>
    </fill>
    <fill>
      <patternFill patternType="solid">
        <fgColor theme="4"/>
        <bgColor theme="4"/>
      </patternFill>
    </fill>
    <fill>
      <patternFill patternType="solid">
        <fgColor rgb="FFEA9999"/>
        <bgColor rgb="FFEA9999"/>
      </patternFill>
    </fill>
    <fill>
      <patternFill patternType="solid">
        <fgColor rgb="FF69A2FF"/>
        <bgColor rgb="FF69A2FF"/>
      </patternFill>
    </fill>
    <fill>
      <patternFill patternType="solid">
        <fgColor rgb="FFB7E1CD"/>
        <bgColor rgb="FFB7E1CD"/>
      </patternFill>
    </fill>
    <fill>
      <patternFill patternType="solid">
        <fgColor rgb="FFFCE8B2"/>
        <bgColor rgb="FFFCE8B2"/>
      </patternFill>
    </fill>
    <fill>
      <patternFill patternType="solid">
        <fgColor rgb="FFF4C7C3"/>
        <bgColor rgb="FFF4C7C3"/>
      </patternFill>
    </fill>
    <fill>
      <patternFill patternType="solid">
        <fgColor rgb="FF93C47D"/>
        <bgColor rgb="FF93C47D"/>
      </patternFill>
    </fill>
    <fill>
      <patternFill patternType="solid">
        <fgColor rgb="FF3C78D8"/>
        <bgColor rgb="FF3C78D8"/>
      </patternFill>
    </fill>
    <fill>
      <patternFill patternType="solid">
        <fgColor theme="0"/>
        <bgColor indexed="64"/>
      </patternFill>
    </fill>
    <fill>
      <patternFill patternType="solid">
        <fgColor rgb="FFC00000"/>
        <bgColor rgb="FF000000"/>
      </patternFill>
    </fill>
    <fill>
      <patternFill patternType="solid">
        <fgColor rgb="FF92D050"/>
        <bgColor rgb="FF000000"/>
      </patternFill>
    </fill>
    <fill>
      <patternFill patternType="solid">
        <fgColor rgb="FFFFFF00"/>
        <bgColor indexed="64"/>
      </patternFill>
    </fill>
    <fill>
      <patternFill patternType="solid">
        <fgColor rgb="FFA2C4C9"/>
        <bgColor rgb="FFA2C4C9"/>
      </patternFill>
    </fill>
  </fills>
  <borders count="50">
    <border>
      <left/>
      <right/>
      <top/>
      <bottom/>
      <diagonal/>
    </border>
    <border>
      <left style="thin">
        <color rgb="FFD9D9D9"/>
      </left>
      <right style="thin">
        <color rgb="FFD9D9D9"/>
      </right>
      <top style="thin">
        <color rgb="FFD9D9D9"/>
      </top>
      <bottom style="thin">
        <color rgb="FFD9D9D9"/>
      </bottom>
      <diagonal/>
    </border>
    <border>
      <left/>
      <right style="thin">
        <color rgb="FFB7B7B7"/>
      </right>
      <top style="thin">
        <color rgb="FFB7B7B7"/>
      </top>
      <bottom style="thin">
        <color rgb="FFB7B7B7"/>
      </bottom>
      <diagonal/>
    </border>
    <border>
      <left style="thin">
        <color rgb="FFB7B7B7"/>
      </left>
      <right style="thin">
        <color rgb="FFB7B7B7"/>
      </right>
      <top style="thin">
        <color rgb="FFB7B7B7"/>
      </top>
      <bottom style="thin">
        <color rgb="FFB7B7B7"/>
      </bottom>
      <diagonal/>
    </border>
    <border>
      <left/>
      <right/>
      <top style="thin">
        <color rgb="FFB7B7B7"/>
      </top>
      <bottom style="thin">
        <color rgb="FFB7B7B7"/>
      </bottom>
      <diagonal/>
    </border>
    <border>
      <left style="medium">
        <color rgb="FFB7B7B7"/>
      </left>
      <right style="thin">
        <color rgb="FFD9D9D9"/>
      </right>
      <top style="medium">
        <color rgb="FFB7B7B7"/>
      </top>
      <bottom/>
      <diagonal/>
    </border>
    <border>
      <left style="thin">
        <color rgb="FFD9D9D9"/>
      </left>
      <right style="thin">
        <color rgb="FFD9D9D9"/>
      </right>
      <top style="medium">
        <color rgb="FFB7B7B7"/>
      </top>
      <bottom/>
      <diagonal/>
    </border>
    <border>
      <left style="thin">
        <color rgb="FFD9D9D9"/>
      </left>
      <right/>
      <top style="medium">
        <color rgb="FFB7B7B7"/>
      </top>
      <bottom style="thin">
        <color rgb="FFD9D9D9"/>
      </bottom>
      <diagonal/>
    </border>
    <border>
      <left/>
      <right/>
      <top style="medium">
        <color rgb="FFB7B7B7"/>
      </top>
      <bottom style="thin">
        <color rgb="FFD9D9D9"/>
      </bottom>
      <diagonal/>
    </border>
    <border>
      <left/>
      <right style="medium">
        <color rgb="FFB7B7B7"/>
      </right>
      <top style="medium">
        <color rgb="FFB7B7B7"/>
      </top>
      <bottom style="thin">
        <color rgb="FFD9D9D9"/>
      </bottom>
      <diagonal/>
    </border>
    <border>
      <left style="medium">
        <color rgb="FFB7B7B7"/>
      </left>
      <right/>
      <top style="medium">
        <color rgb="FFB7B7B7"/>
      </top>
      <bottom style="medium">
        <color rgb="FFB7B7B7"/>
      </bottom>
      <diagonal/>
    </border>
    <border>
      <left/>
      <right/>
      <top style="medium">
        <color rgb="FFB7B7B7"/>
      </top>
      <bottom style="medium">
        <color rgb="FFB7B7B7"/>
      </bottom>
      <diagonal/>
    </border>
    <border>
      <left/>
      <right style="medium">
        <color rgb="FFB7B7B7"/>
      </right>
      <top style="medium">
        <color rgb="FFB7B7B7"/>
      </top>
      <bottom style="medium">
        <color rgb="FFB7B7B7"/>
      </bottom>
      <diagonal/>
    </border>
    <border>
      <left style="medium">
        <color rgb="FFB7B7B7"/>
      </left>
      <right/>
      <top style="medium">
        <color rgb="FFB7B7B7"/>
      </top>
      <bottom/>
      <diagonal/>
    </border>
    <border>
      <left/>
      <right/>
      <top style="medium">
        <color rgb="FFB7B7B7"/>
      </top>
      <bottom/>
      <diagonal/>
    </border>
    <border>
      <left/>
      <right style="medium">
        <color rgb="FFB7B7B7"/>
      </right>
      <top style="medium">
        <color rgb="FFB7B7B7"/>
      </top>
      <bottom/>
      <diagonal/>
    </border>
    <border>
      <left style="medium">
        <color rgb="FFB7B7B7"/>
      </left>
      <right style="thin">
        <color rgb="FFD9D9D9"/>
      </right>
      <top/>
      <bottom/>
      <diagonal/>
    </border>
    <border>
      <left style="thin">
        <color rgb="FFD9D9D9"/>
      </left>
      <right style="thin">
        <color rgb="FFD9D9D9"/>
      </right>
      <top/>
      <bottom/>
      <diagonal/>
    </border>
    <border>
      <left style="thin">
        <color rgb="FFD9D9D9"/>
      </left>
      <right style="thin">
        <color rgb="FFD9D9D9"/>
      </right>
      <top style="thin">
        <color rgb="FFD9D9D9"/>
      </top>
      <bottom/>
      <diagonal/>
    </border>
    <border>
      <left style="thin">
        <color rgb="FFD9D9D9"/>
      </left>
      <right style="medium">
        <color rgb="FFB7B7B7"/>
      </right>
      <top/>
      <bottom/>
      <diagonal/>
    </border>
    <border>
      <left style="medium">
        <color rgb="FFB7B7B7"/>
      </left>
      <right/>
      <top/>
      <bottom style="thin">
        <color rgb="FFB7B7B7"/>
      </bottom>
      <diagonal/>
    </border>
    <border>
      <left/>
      <right/>
      <top/>
      <bottom style="thin">
        <color rgb="FFB7B7B7"/>
      </bottom>
      <diagonal/>
    </border>
    <border>
      <left/>
      <right style="thin">
        <color rgb="FFB7B7B7"/>
      </right>
      <top/>
      <bottom style="thin">
        <color rgb="FFB7B7B7"/>
      </bottom>
      <diagonal/>
    </border>
    <border>
      <left style="thin">
        <color rgb="FFB7B7B7"/>
      </left>
      <right style="medium">
        <color rgb="FFB7B7B7"/>
      </right>
      <top/>
      <bottom style="thin">
        <color rgb="FFB7B7B7"/>
      </bottom>
      <diagonal/>
    </border>
    <border>
      <left style="medium">
        <color rgb="FFB7B7B7"/>
      </left>
      <right/>
      <top style="thin">
        <color rgb="FFB7B7B7"/>
      </top>
      <bottom style="thin">
        <color rgb="FFB7B7B7"/>
      </bottom>
      <diagonal/>
    </border>
    <border>
      <left style="thin">
        <color rgb="FFB7B7B7"/>
      </left>
      <right style="medium">
        <color rgb="FFB7B7B7"/>
      </right>
      <top style="thin">
        <color rgb="FFB7B7B7"/>
      </top>
      <bottom style="thin">
        <color rgb="FFB7B7B7"/>
      </bottom>
      <diagonal/>
    </border>
    <border>
      <left style="medium">
        <color rgb="FFB7B7B7"/>
      </left>
      <right/>
      <top/>
      <bottom style="medium">
        <color rgb="FFB7B7B7"/>
      </bottom>
      <diagonal/>
    </border>
    <border>
      <left/>
      <right style="medium">
        <color rgb="FFB7B7B7"/>
      </right>
      <top/>
      <bottom style="medium">
        <color rgb="FFB7B7B7"/>
      </bottom>
      <diagonal/>
    </border>
    <border>
      <left style="medium">
        <color rgb="FFB7B7B7"/>
      </left>
      <right style="thin">
        <color rgb="FFB7B7B7"/>
      </right>
      <top style="thin">
        <color rgb="FFB7B7B7"/>
      </top>
      <bottom style="thin">
        <color rgb="FFB7B7B7"/>
      </bottom>
      <diagonal/>
    </border>
    <border>
      <left style="medium">
        <color rgb="FFB7B7B7"/>
      </left>
      <right/>
      <top/>
      <bottom/>
      <diagonal/>
    </border>
    <border>
      <left/>
      <right style="medium">
        <color rgb="FFB7B7B7"/>
      </right>
      <top/>
      <bottom/>
      <diagonal/>
    </border>
    <border>
      <left style="medium">
        <color rgb="FFB7B7B7"/>
      </left>
      <right style="thin">
        <color rgb="FFB7B7B7"/>
      </right>
      <top style="thin">
        <color rgb="FFB7B7B7"/>
      </top>
      <bottom style="medium">
        <color rgb="FFB7B7B7"/>
      </bottom>
      <diagonal/>
    </border>
    <border>
      <left style="thin">
        <color rgb="FFB7B7B7"/>
      </left>
      <right style="thin">
        <color rgb="FFB7B7B7"/>
      </right>
      <top style="thin">
        <color rgb="FFB7B7B7"/>
      </top>
      <bottom style="medium">
        <color rgb="FFB7B7B7"/>
      </bottom>
      <diagonal/>
    </border>
    <border>
      <left style="thin">
        <color rgb="FFB7B7B7"/>
      </left>
      <right style="medium">
        <color rgb="FFB7B7B7"/>
      </right>
      <top style="thin">
        <color rgb="FFB7B7B7"/>
      </top>
      <bottom style="medium">
        <color rgb="FFB7B7B7"/>
      </bottom>
      <diagonal/>
    </border>
    <border>
      <left style="medium">
        <color rgb="FFB7B7B7"/>
      </left>
      <right style="thin">
        <color rgb="FFD9D9D9"/>
      </right>
      <top/>
      <bottom style="thin">
        <color rgb="FFD9D9D9"/>
      </bottom>
      <diagonal/>
    </border>
    <border>
      <left style="thin">
        <color rgb="FFD9D9D9"/>
      </left>
      <right style="thin">
        <color rgb="FFD9D9D9"/>
      </right>
      <top/>
      <bottom style="thin">
        <color rgb="FFD9D9D9"/>
      </bottom>
      <diagonal/>
    </border>
    <border>
      <left style="medium">
        <color rgb="FFB7B7B7"/>
      </left>
      <right/>
      <top style="medium">
        <color rgb="FFB7B7B7"/>
      </top>
      <bottom style="thin">
        <color rgb="FFD9D9D9"/>
      </bottom>
      <diagonal/>
    </border>
    <border>
      <left style="medium">
        <color rgb="FFB7B7B7"/>
      </left>
      <right style="thin">
        <color rgb="FFD9D9D9"/>
      </right>
      <top style="thin">
        <color rgb="FFD9D9D9"/>
      </top>
      <bottom style="thin">
        <color rgb="FFD9D9D9"/>
      </bottom>
      <diagonal/>
    </border>
    <border>
      <left style="thin">
        <color rgb="FFD9D9D9"/>
      </left>
      <right style="medium">
        <color rgb="FFB7B7B7"/>
      </right>
      <top style="thin">
        <color rgb="FFD9D9D9"/>
      </top>
      <bottom style="thin">
        <color rgb="FFD9D9D9"/>
      </bottom>
      <diagonal/>
    </border>
    <border>
      <left style="medium">
        <color rgb="FFB7B7B7"/>
      </left>
      <right style="thin">
        <color rgb="FFD9D9D9"/>
      </right>
      <top style="thin">
        <color rgb="FFD9D9D9"/>
      </top>
      <bottom style="medium">
        <color rgb="FFB7B7B7"/>
      </bottom>
      <diagonal/>
    </border>
    <border>
      <left style="thin">
        <color rgb="FFD9D9D9"/>
      </left>
      <right style="thin">
        <color rgb="FFD9D9D9"/>
      </right>
      <top style="thin">
        <color rgb="FFD9D9D9"/>
      </top>
      <bottom style="medium">
        <color rgb="FFB7B7B7"/>
      </bottom>
      <diagonal/>
    </border>
    <border>
      <left style="thin">
        <color rgb="FFD9D9D9"/>
      </left>
      <right style="medium">
        <color rgb="FFB7B7B7"/>
      </right>
      <top style="thin">
        <color rgb="FFD9D9D9"/>
      </top>
      <bottom style="medium">
        <color rgb="FFB7B7B7"/>
      </bottom>
      <diagonal/>
    </border>
    <border>
      <left style="thin">
        <color rgb="FF999999"/>
      </left>
      <right style="thin">
        <color rgb="FF999999"/>
      </right>
      <top style="thin">
        <color rgb="FF999999"/>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999999"/>
      </left>
      <right style="thin">
        <color rgb="FF999999"/>
      </right>
      <top/>
      <bottom style="thin">
        <color rgb="FF999999"/>
      </bottom>
      <diagonal/>
    </border>
    <border>
      <left style="thin">
        <color rgb="FF999999"/>
      </left>
      <right style="thin">
        <color rgb="FF999999"/>
      </right>
      <top style="thin">
        <color rgb="FF999999"/>
      </top>
      <bottom style="thin">
        <color rgb="FF999999"/>
      </bottom>
      <diagonal/>
    </border>
    <border>
      <left style="thin">
        <color indexed="64"/>
      </left>
      <right style="thin">
        <color indexed="64"/>
      </right>
      <top style="thin">
        <color indexed="64"/>
      </top>
      <bottom style="thin">
        <color indexed="64"/>
      </bottom>
      <diagonal/>
    </border>
    <border>
      <left style="thin">
        <color rgb="FFB7B7B7"/>
      </left>
      <right/>
      <top/>
      <bottom/>
      <diagonal/>
    </border>
  </borders>
  <cellStyleXfs count="3">
    <xf numFmtId="0" fontId="0" fillId="0" borderId="0"/>
    <xf numFmtId="0" fontId="35" fillId="0" borderId="0" applyNumberFormat="0" applyFill="0" applyBorder="0" applyAlignment="0" applyProtection="0"/>
    <xf numFmtId="0" fontId="39" fillId="0" borderId="0"/>
  </cellStyleXfs>
  <cellXfs count="134">
    <xf numFmtId="0" fontId="0" fillId="0" borderId="0" xfId="0"/>
    <xf numFmtId="0" fontId="13" fillId="0" borderId="0" xfId="0" applyFont="1"/>
    <xf numFmtId="0" fontId="14" fillId="2" borderId="0" xfId="0" applyFont="1" applyFill="1"/>
    <xf numFmtId="0" fontId="15" fillId="0" borderId="0" xfId="0" applyFont="1"/>
    <xf numFmtId="0" fontId="16" fillId="0" borderId="0" xfId="0" applyFont="1" applyAlignment="1">
      <alignment horizontal="center"/>
    </xf>
    <xf numFmtId="0" fontId="2" fillId="0" borderId="0" xfId="0" applyFont="1"/>
    <xf numFmtId="0" fontId="16" fillId="0" borderId="0" xfId="0" applyFont="1"/>
    <xf numFmtId="0" fontId="19" fillId="0" borderId="0" xfId="0" applyFont="1" applyAlignment="1">
      <alignment vertical="center"/>
    </xf>
    <xf numFmtId="0" fontId="21" fillId="0" borderId="0" xfId="0" applyFont="1" applyAlignment="1">
      <alignment vertical="center" wrapText="1"/>
    </xf>
    <xf numFmtId="0" fontId="21" fillId="0" borderId="0" xfId="0" applyFont="1" applyAlignment="1">
      <alignment vertical="center"/>
    </xf>
    <xf numFmtId="0" fontId="19" fillId="0" borderId="0" xfId="0" applyFont="1" applyAlignment="1">
      <alignment vertical="center" wrapText="1"/>
    </xf>
    <xf numFmtId="0" fontId="22" fillId="0" borderId="23" xfId="0" applyFont="1" applyBorder="1" applyAlignment="1">
      <alignment horizontal="center" vertical="center"/>
    </xf>
    <xf numFmtId="0" fontId="8" fillId="0" borderId="0" xfId="0" applyFont="1" applyAlignment="1">
      <alignment vertical="center" wrapText="1"/>
    </xf>
    <xf numFmtId="0" fontId="22" fillId="0" borderId="25" xfId="0" applyFont="1" applyBorder="1" applyAlignment="1">
      <alignment horizontal="center" vertical="center"/>
    </xf>
    <xf numFmtId="0" fontId="3" fillId="0" borderId="28" xfId="0" applyFont="1" applyBorder="1" applyAlignment="1">
      <alignment horizontal="left" vertical="center" wrapText="1"/>
    </xf>
    <xf numFmtId="0" fontId="22" fillId="0" borderId="3" xfId="0" applyFont="1" applyBorder="1" applyAlignment="1">
      <alignment horizontal="center" vertical="center"/>
    </xf>
    <xf numFmtId="0" fontId="3" fillId="0" borderId="3" xfId="0" applyFont="1" applyBorder="1" applyAlignment="1">
      <alignment horizontal="left" vertical="center" wrapText="1"/>
    </xf>
    <xf numFmtId="0" fontId="23" fillId="0" borderId="0" xfId="0" applyFont="1"/>
    <xf numFmtId="0" fontId="3" fillId="0" borderId="29" xfId="0" applyFont="1" applyBorder="1" applyAlignment="1">
      <alignment vertical="center"/>
    </xf>
    <xf numFmtId="0" fontId="24" fillId="0" borderId="30" xfId="0" applyFont="1" applyBorder="1" applyAlignment="1">
      <alignment horizontal="center" vertical="center"/>
    </xf>
    <xf numFmtId="0" fontId="4" fillId="10" borderId="30" xfId="0" applyFont="1" applyFill="1" applyBorder="1" applyAlignment="1">
      <alignment horizontal="center" vertical="center"/>
    </xf>
    <xf numFmtId="0" fontId="25" fillId="11" borderId="30" xfId="0" applyFont="1" applyFill="1" applyBorder="1" applyAlignment="1">
      <alignment horizontal="center" vertical="center"/>
    </xf>
    <xf numFmtId="0" fontId="3" fillId="0" borderId="26" xfId="0" applyFont="1" applyBorder="1" applyAlignment="1">
      <alignment vertical="center"/>
    </xf>
    <xf numFmtId="0" fontId="26" fillId="12" borderId="27" xfId="0" applyFont="1" applyFill="1" applyBorder="1" applyAlignment="1">
      <alignment horizontal="center" vertical="center"/>
    </xf>
    <xf numFmtId="0" fontId="3" fillId="0" borderId="0" xfId="0" applyFont="1" applyAlignment="1">
      <alignment horizontal="center" vertical="center"/>
    </xf>
    <xf numFmtId="0" fontId="3" fillId="0" borderId="31" xfId="0" applyFont="1" applyBorder="1" applyAlignment="1">
      <alignment horizontal="left" vertical="center" wrapText="1"/>
    </xf>
    <xf numFmtId="0" fontId="22" fillId="0" borderId="32" xfId="0" applyFont="1" applyBorder="1" applyAlignment="1">
      <alignment horizontal="center" vertical="center"/>
    </xf>
    <xf numFmtId="0" fontId="3" fillId="0" borderId="32" xfId="0" applyFont="1" applyBorder="1" applyAlignment="1">
      <alignment horizontal="left" vertical="center" wrapText="1"/>
    </xf>
    <xf numFmtId="0" fontId="22" fillId="0" borderId="33" xfId="0" applyFont="1" applyBorder="1" applyAlignment="1">
      <alignment horizontal="center" vertical="center"/>
    </xf>
    <xf numFmtId="0" fontId="3" fillId="0" borderId="0" xfId="0" applyFont="1" applyAlignment="1">
      <alignment vertical="center" wrapText="1"/>
    </xf>
    <xf numFmtId="0" fontId="27" fillId="0" borderId="36" xfId="0" applyFont="1" applyBorder="1" applyAlignment="1">
      <alignment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8" fillId="0" borderId="0" xfId="0" applyFont="1" applyAlignment="1">
      <alignment vertical="center"/>
    </xf>
    <xf numFmtId="0" fontId="8" fillId="0" borderId="37" xfId="0" applyFont="1" applyBorder="1" applyAlignment="1">
      <alignment vertical="center"/>
    </xf>
    <xf numFmtId="0" fontId="29" fillId="0" borderId="1" xfId="0" applyFont="1" applyBorder="1" applyAlignment="1">
      <alignment horizontal="center" vertical="center"/>
    </xf>
    <xf numFmtId="0" fontId="3" fillId="0" borderId="1" xfId="0" applyFont="1" applyBorder="1" applyAlignment="1">
      <alignment horizontal="center" vertical="center"/>
    </xf>
    <xf numFmtId="0" fontId="3" fillId="0" borderId="38" xfId="0" applyFont="1" applyBorder="1" applyAlignment="1">
      <alignment horizontal="center" vertical="center"/>
    </xf>
    <xf numFmtId="0" fontId="29" fillId="0" borderId="40" xfId="0" applyFont="1" applyBorder="1" applyAlignment="1">
      <alignment horizontal="center" vertical="center"/>
    </xf>
    <xf numFmtId="0" fontId="29" fillId="0" borderId="41" xfId="0" applyFont="1" applyBorder="1" applyAlignment="1">
      <alignment horizontal="center" vertical="center"/>
    </xf>
    <xf numFmtId="0" fontId="30" fillId="0" borderId="0" xfId="0" applyFont="1" applyAlignment="1">
      <alignment vertical="center" wrapText="1"/>
    </xf>
    <xf numFmtId="0" fontId="9" fillId="5" borderId="47" xfId="0" applyFont="1" applyFill="1" applyBorder="1" applyAlignment="1">
      <alignment horizontal="center" vertical="center" textRotation="90" wrapText="1"/>
    </xf>
    <xf numFmtId="0" fontId="13" fillId="0" borderId="0" xfId="0" applyFont="1" applyAlignment="1">
      <alignment horizontal="center" vertical="center"/>
    </xf>
    <xf numFmtId="0" fontId="13" fillId="0" borderId="0" xfId="0" applyFont="1" applyAlignment="1">
      <alignment vertical="center"/>
    </xf>
    <xf numFmtId="14" fontId="13" fillId="0" borderId="0" xfId="0" applyNumberFormat="1" applyFont="1" applyAlignment="1">
      <alignment vertical="center"/>
    </xf>
    <xf numFmtId="0" fontId="13" fillId="0" borderId="0" xfId="0" applyFont="1" applyAlignment="1">
      <alignment horizontal="left" vertical="center"/>
    </xf>
    <xf numFmtId="0" fontId="31" fillId="0" borderId="0" xfId="0" applyFont="1" applyAlignment="1">
      <alignment vertical="center"/>
    </xf>
    <xf numFmtId="164" fontId="13" fillId="0" borderId="0" xfId="0" applyNumberFormat="1" applyFont="1" applyAlignment="1">
      <alignment horizontal="center" vertical="center"/>
    </xf>
    <xf numFmtId="14" fontId="31" fillId="0" borderId="0" xfId="0" applyNumberFormat="1" applyFont="1" applyAlignment="1">
      <alignment vertical="center"/>
    </xf>
    <xf numFmtId="0" fontId="32" fillId="2" borderId="0" xfId="0" applyFont="1" applyFill="1"/>
    <xf numFmtId="0" fontId="16" fillId="0" borderId="0" xfId="0" applyFont="1" applyAlignment="1">
      <alignment horizontal="right"/>
    </xf>
    <xf numFmtId="0" fontId="16" fillId="0" borderId="0" xfId="0" applyFont="1" applyAlignment="1">
      <alignment horizontal="left"/>
    </xf>
    <xf numFmtId="14" fontId="16" fillId="0" borderId="0" xfId="0" applyNumberFormat="1" applyFont="1" applyAlignment="1">
      <alignment horizontal="right"/>
    </xf>
    <xf numFmtId="0" fontId="19" fillId="0" borderId="39" xfId="0" applyFont="1" applyBorder="1" applyAlignment="1">
      <alignment vertical="center"/>
    </xf>
    <xf numFmtId="0" fontId="11" fillId="0" borderId="0" xfId="0" applyFont="1" applyAlignment="1">
      <alignment horizontal="left"/>
    </xf>
    <xf numFmtId="0" fontId="34" fillId="0" borderId="0" xfId="0" applyFont="1"/>
    <xf numFmtId="0" fontId="36" fillId="0" borderId="0" xfId="0" applyFont="1"/>
    <xf numFmtId="0" fontId="12" fillId="0" borderId="0" xfId="0" applyFont="1"/>
    <xf numFmtId="0" fontId="38" fillId="0" borderId="0" xfId="0" applyFont="1"/>
    <xf numFmtId="0" fontId="41" fillId="8" borderId="48" xfId="0" applyFont="1" applyFill="1" applyBorder="1" applyAlignment="1">
      <alignment wrapText="1"/>
    </xf>
    <xf numFmtId="0" fontId="1" fillId="8" borderId="0" xfId="0" applyFont="1" applyFill="1" applyAlignment="1">
      <alignment wrapText="1"/>
    </xf>
    <xf numFmtId="0" fontId="1" fillId="5" borderId="0" xfId="0" applyFont="1" applyFill="1" applyAlignment="1">
      <alignment wrapText="1"/>
    </xf>
    <xf numFmtId="0" fontId="42" fillId="0" borderId="0" xfId="0" applyFont="1"/>
    <xf numFmtId="0" fontId="43" fillId="0" borderId="0" xfId="0" applyFont="1" applyAlignment="1">
      <alignment wrapText="1"/>
    </xf>
    <xf numFmtId="0" fontId="44" fillId="16" borderId="0" xfId="0" applyFont="1" applyFill="1" applyAlignment="1">
      <alignment wrapText="1"/>
    </xf>
    <xf numFmtId="0" fontId="40" fillId="17" borderId="0" xfId="0" applyFont="1" applyFill="1" applyAlignment="1">
      <alignment wrapText="1"/>
    </xf>
    <xf numFmtId="0" fontId="45" fillId="17" borderId="0" xfId="0" applyFont="1" applyFill="1" applyAlignment="1">
      <alignment horizontal="center" vertical="center" wrapText="1"/>
    </xf>
    <xf numFmtId="0" fontId="37" fillId="0" borderId="0" xfId="0" applyFont="1"/>
    <xf numFmtId="0" fontId="46" fillId="0" borderId="0" xfId="0" applyFont="1"/>
    <xf numFmtId="0" fontId="1" fillId="3" borderId="49" xfId="0" applyFont="1" applyFill="1" applyBorder="1" applyAlignment="1">
      <alignment wrapText="1"/>
    </xf>
    <xf numFmtId="0" fontId="1" fillId="3" borderId="0" xfId="0" applyFont="1" applyFill="1" applyAlignment="1">
      <alignment wrapText="1"/>
    </xf>
    <xf numFmtId="0" fontId="47" fillId="0" borderId="0" xfId="0" applyFont="1" applyAlignment="1">
      <alignment wrapText="1"/>
    </xf>
    <xf numFmtId="0" fontId="48" fillId="0" borderId="0" xfId="0" applyFont="1"/>
    <xf numFmtId="0" fontId="49" fillId="0" borderId="0" xfId="0" applyFont="1" applyAlignment="1">
      <alignment horizontal="center" vertical="center"/>
    </xf>
    <xf numFmtId="0" fontId="50" fillId="0" borderId="0" xfId="0" applyFont="1"/>
    <xf numFmtId="0" fontId="2" fillId="18" borderId="0" xfId="0" applyFont="1" applyFill="1"/>
    <xf numFmtId="0" fontId="51" fillId="4" borderId="0" xfId="0" applyFont="1" applyFill="1" applyAlignment="1">
      <alignment vertical="center" wrapText="1"/>
    </xf>
    <xf numFmtId="0" fontId="1" fillId="4" borderId="0" xfId="0" applyFont="1" applyFill="1" applyAlignment="1">
      <alignment vertical="center" wrapText="1"/>
    </xf>
    <xf numFmtId="0" fontId="1" fillId="8" borderId="0" xfId="0" applyFont="1" applyFill="1" applyAlignment="1">
      <alignment vertical="center" wrapText="1"/>
    </xf>
    <xf numFmtId="0" fontId="1" fillId="8" borderId="3" xfId="0" applyFont="1" applyFill="1" applyBorder="1" applyAlignment="1">
      <alignment vertical="center" wrapText="1"/>
    </xf>
    <xf numFmtId="0" fontId="51" fillId="8" borderId="0" xfId="0" applyFont="1" applyFill="1" applyAlignment="1">
      <alignment vertical="center" wrapText="1"/>
    </xf>
    <xf numFmtId="0" fontId="1" fillId="3" borderId="0" xfId="0" applyFont="1" applyFill="1" applyAlignment="1">
      <alignment vertical="center" wrapText="1"/>
    </xf>
    <xf numFmtId="0" fontId="1" fillId="3" borderId="0" xfId="0" applyFont="1" applyFill="1" applyAlignment="1">
      <alignment vertical="center"/>
    </xf>
    <xf numFmtId="0" fontId="1" fillId="5" borderId="0" xfId="0" applyFont="1" applyFill="1" applyAlignment="1">
      <alignment vertical="center" wrapText="1"/>
    </xf>
    <xf numFmtId="0" fontId="1" fillId="19" borderId="0" xfId="0" applyFont="1" applyFill="1" applyAlignment="1">
      <alignment vertical="center" wrapText="1"/>
    </xf>
    <xf numFmtId="0" fontId="0" fillId="0" borderId="0" xfId="0" applyAlignment="1">
      <alignment vertical="center"/>
    </xf>
    <xf numFmtId="0" fontId="52" fillId="0" borderId="0" xfId="0" applyFont="1" applyAlignment="1">
      <alignment horizontal="center"/>
    </xf>
    <xf numFmtId="14" fontId="52" fillId="0" borderId="0" xfId="0" applyNumberFormat="1" applyFont="1" applyAlignment="1">
      <alignment horizontal="center" wrapText="1"/>
    </xf>
    <xf numFmtId="14" fontId="52" fillId="0" borderId="0" xfId="0" applyNumberFormat="1" applyFont="1" applyAlignment="1">
      <alignment horizontal="center"/>
    </xf>
    <xf numFmtId="0" fontId="52" fillId="0" borderId="0" xfId="0" applyFont="1" applyAlignment="1">
      <alignment horizontal="center" vertical="top"/>
    </xf>
    <xf numFmtId="0" fontId="52" fillId="0" borderId="0" xfId="0" applyFont="1" applyAlignment="1">
      <alignment horizontal="center" wrapText="1"/>
    </xf>
    <xf numFmtId="14" fontId="52" fillId="15" borderId="0" xfId="0" applyNumberFormat="1" applyFont="1" applyFill="1" applyAlignment="1">
      <alignment horizontal="center" wrapText="1"/>
    </xf>
    <xf numFmtId="0" fontId="52" fillId="0" borderId="0" xfId="0" applyFont="1" applyAlignment="1">
      <alignment horizontal="center" vertical="top" wrapText="1"/>
    </xf>
    <xf numFmtId="0" fontId="53" fillId="0" borderId="0" xfId="1" applyFont="1" applyAlignment="1">
      <alignment horizontal="center"/>
    </xf>
    <xf numFmtId="0" fontId="54" fillId="0" borderId="0" xfId="0" applyFont="1" applyAlignment="1">
      <alignment horizontal="center"/>
    </xf>
    <xf numFmtId="14" fontId="51" fillId="4" borderId="0" xfId="0" applyNumberFormat="1" applyFont="1" applyFill="1" applyAlignment="1">
      <alignment vertical="center" wrapText="1"/>
    </xf>
    <xf numFmtId="0" fontId="20" fillId="7" borderId="13" xfId="0" applyFont="1" applyFill="1" applyBorder="1" applyAlignment="1">
      <alignment horizontal="center" vertical="center"/>
    </xf>
    <xf numFmtId="0" fontId="5" fillId="0" borderId="14" xfId="0" applyFont="1" applyBorder="1"/>
    <xf numFmtId="0" fontId="5" fillId="0" borderId="15" xfId="0" applyFont="1" applyBorder="1"/>
    <xf numFmtId="0" fontId="7" fillId="9" borderId="13" xfId="0" applyFont="1" applyFill="1" applyBorder="1" applyAlignment="1">
      <alignment horizontal="center" vertical="center" wrapText="1"/>
    </xf>
    <xf numFmtId="0" fontId="5" fillId="0" borderId="26" xfId="0" applyFont="1" applyBorder="1"/>
    <xf numFmtId="0" fontId="5" fillId="0" borderId="27" xfId="0" applyFont="1" applyBorder="1"/>
    <xf numFmtId="0" fontId="17" fillId="7" borderId="5" xfId="0" applyFont="1" applyFill="1" applyBorder="1" applyAlignment="1">
      <alignment vertical="center"/>
    </xf>
    <xf numFmtId="0" fontId="5" fillId="0" borderId="16" xfId="0" applyFont="1" applyBorder="1"/>
    <xf numFmtId="0" fontId="5" fillId="0" borderId="34" xfId="0" applyFont="1" applyBorder="1"/>
    <xf numFmtId="0" fontId="10" fillId="7" borderId="6" xfId="0" applyFont="1" applyFill="1" applyBorder="1" applyAlignment="1">
      <alignment horizontal="center" vertical="center" wrapText="1"/>
    </xf>
    <xf numFmtId="0" fontId="5" fillId="0" borderId="17" xfId="0" applyFont="1" applyBorder="1"/>
    <xf numFmtId="0" fontId="5" fillId="0" borderId="35" xfId="0" applyFont="1" applyBorder="1"/>
    <xf numFmtId="0" fontId="18" fillId="7" borderId="7" xfId="0" applyFont="1" applyFill="1" applyBorder="1" applyAlignment="1">
      <alignment horizontal="left" vertical="center"/>
    </xf>
    <xf numFmtId="0" fontId="5" fillId="0" borderId="8" xfId="0" applyFont="1" applyBorder="1"/>
    <xf numFmtId="0" fontId="5" fillId="0" borderId="9" xfId="0" applyFont="1" applyBorder="1"/>
    <xf numFmtId="0" fontId="20" fillId="6" borderId="10" xfId="0" applyFont="1" applyFill="1" applyBorder="1" applyAlignment="1">
      <alignment horizontal="center" vertical="center"/>
    </xf>
    <xf numFmtId="0" fontId="5" fillId="0" borderId="11" xfId="0" applyFont="1" applyBorder="1"/>
    <xf numFmtId="0" fontId="5" fillId="0" borderId="12" xfId="0" applyFont="1" applyBorder="1"/>
    <xf numFmtId="0" fontId="6" fillId="9" borderId="18" xfId="0" applyFont="1" applyFill="1" applyBorder="1" applyAlignment="1">
      <alignment horizontal="center" vertical="center" textRotation="90" wrapText="1"/>
    </xf>
    <xf numFmtId="0" fontId="3" fillId="0" borderId="20" xfId="0" applyFont="1" applyBorder="1" applyAlignment="1">
      <alignment horizontal="left" vertical="center"/>
    </xf>
    <xf numFmtId="0" fontId="5" fillId="0" borderId="21" xfId="0" applyFont="1" applyBorder="1"/>
    <xf numFmtId="0" fontId="5" fillId="0" borderId="22" xfId="0" applyFont="1" applyBorder="1"/>
    <xf numFmtId="0" fontId="3" fillId="0" borderId="24" xfId="0" applyFont="1" applyBorder="1" applyAlignment="1">
      <alignment horizontal="left" vertical="center" wrapText="1"/>
    </xf>
    <xf numFmtId="0" fontId="5" fillId="0" borderId="4" xfId="0" applyFont="1" applyBorder="1"/>
    <xf numFmtId="0" fontId="5" fillId="0" borderId="2" xfId="0" applyFont="1" applyBorder="1"/>
    <xf numFmtId="0" fontId="6" fillId="9" borderId="19" xfId="0" applyFont="1" applyFill="1" applyBorder="1" applyAlignment="1">
      <alignment horizontal="center" vertical="center" textRotation="90" wrapText="1"/>
    </xf>
    <xf numFmtId="0" fontId="5" fillId="0" borderId="19" xfId="0" applyFont="1" applyBorder="1"/>
    <xf numFmtId="0" fontId="7" fillId="14" borderId="0" xfId="0" applyFont="1" applyFill="1" applyAlignment="1">
      <alignment horizontal="center" vertical="center" wrapText="1"/>
    </xf>
    <xf numFmtId="0" fontId="0" fillId="0" borderId="0" xfId="0"/>
    <xf numFmtId="0" fontId="1" fillId="13" borderId="42" xfId="0" applyFont="1" applyFill="1" applyBorder="1" applyAlignment="1">
      <alignment horizontal="center" vertical="center" textRotation="90" wrapText="1"/>
    </xf>
    <xf numFmtId="0" fontId="5" fillId="0" borderId="46" xfId="0" applyFont="1" applyBorder="1"/>
    <xf numFmtId="0" fontId="1" fillId="13" borderId="42" xfId="0" applyFont="1" applyFill="1" applyBorder="1" applyAlignment="1">
      <alignment horizontal="center" vertical="center" wrapText="1"/>
    </xf>
    <xf numFmtId="0" fontId="1" fillId="13" borderId="43" xfId="0" applyFont="1" applyFill="1" applyBorder="1" applyAlignment="1">
      <alignment horizontal="center" vertical="center" wrapText="1"/>
    </xf>
    <xf numFmtId="0" fontId="5" fillId="0" borderId="44" xfId="0" applyFont="1" applyBorder="1"/>
    <xf numFmtId="0" fontId="5" fillId="0" borderId="45" xfId="0" applyFont="1" applyBorder="1"/>
    <xf numFmtId="0" fontId="7" fillId="14" borderId="42" xfId="0" applyFont="1" applyFill="1" applyBorder="1" applyAlignment="1">
      <alignment horizontal="center" vertical="center" wrapText="1"/>
    </xf>
    <xf numFmtId="0" fontId="1" fillId="13" borderId="42" xfId="0" applyFont="1" applyFill="1" applyBorder="1" applyAlignment="1">
      <alignment horizontal="left" vertical="center" wrapText="1"/>
    </xf>
    <xf numFmtId="164" fontId="7" fillId="14" borderId="42" xfId="0" applyNumberFormat="1" applyFont="1" applyFill="1" applyBorder="1" applyAlignment="1">
      <alignment horizontal="center" vertical="center" wrapText="1"/>
    </xf>
  </cellXfs>
  <cellStyles count="3">
    <cellStyle name="Hyperlink" xfId="1" xr:uid="{00000000-000B-0000-0000-000008000000}"/>
    <cellStyle name="Normal" xfId="0" builtinId="0"/>
    <cellStyle name="Normal 2 2" xfId="2" xr:uid="{FDD31380-F9A9-426B-AB5D-02D090F74B5B}"/>
  </cellStyles>
  <dxfs count="11">
    <dxf>
      <fill>
        <patternFill patternType="solid">
          <fgColor rgb="FFF4C7C3"/>
          <bgColor rgb="FFF4C7C3"/>
        </patternFill>
      </fill>
    </dxf>
    <dxf>
      <font>
        <color rgb="FF990000"/>
      </font>
      <fill>
        <patternFill patternType="solid">
          <fgColor rgb="FFF4C7C3"/>
          <bgColor rgb="FFF4C7C3"/>
        </patternFill>
      </fill>
    </dxf>
    <dxf>
      <fill>
        <patternFill patternType="solid">
          <fgColor rgb="FFF4C7C3"/>
          <bgColor rgb="FFF4C7C3"/>
        </patternFill>
      </fill>
    </dxf>
    <dxf>
      <font>
        <color rgb="FF990000"/>
      </font>
      <fill>
        <patternFill patternType="solid">
          <fgColor rgb="FFF4C7C3"/>
          <bgColor rgb="FFF4C7C3"/>
        </patternFill>
      </fill>
    </dxf>
    <dxf>
      <font>
        <color rgb="FFD9D9D9"/>
      </font>
      <fill>
        <patternFill patternType="none"/>
      </fill>
    </dxf>
    <dxf>
      <font>
        <color rgb="FF990000"/>
      </font>
      <fill>
        <patternFill patternType="solid">
          <fgColor rgb="FFF4C7C3"/>
          <bgColor rgb="FFF4C7C3"/>
        </patternFill>
      </fill>
    </dxf>
    <dxf>
      <font>
        <b/>
        <color rgb="FF38761D"/>
      </font>
      <fill>
        <patternFill patternType="solid">
          <fgColor rgb="FFB7E1CD"/>
          <bgColor rgb="FFB7E1CD"/>
        </patternFill>
      </fill>
    </dxf>
    <dxf>
      <font>
        <color rgb="FFBF9000"/>
      </font>
      <fill>
        <patternFill patternType="solid">
          <fgColor rgb="FFFCE8B2"/>
          <bgColor rgb="FFFCE8B2"/>
        </patternFill>
      </fill>
    </dxf>
    <dxf>
      <font>
        <color rgb="FF990000"/>
      </font>
      <fill>
        <patternFill patternType="solid">
          <fgColor rgb="FFF4C7C3"/>
          <bgColor rgb="FFF4C7C3"/>
        </patternFill>
      </fill>
    </dxf>
    <dxf>
      <font>
        <color rgb="FFBF9000"/>
      </font>
      <fill>
        <patternFill patternType="solid">
          <fgColor rgb="FFFCE8B2"/>
          <bgColor rgb="FFFCE8B2"/>
        </patternFill>
      </fill>
    </dxf>
    <dxf>
      <font>
        <color rgb="FF38761D"/>
      </font>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Types" Target="richData/rdRichValueTypes.xml"/><Relationship Id="rId5" Type="http://schemas.openxmlformats.org/officeDocument/2006/relationships/theme" Target="theme/theme1.xml"/><Relationship Id="rId10" Type="http://schemas.microsoft.com/office/2017/06/relationships/rdRichValueStructure" Target="richData/rdrichvaluestructure.xml"/><Relationship Id="rId4" Type="http://schemas.openxmlformats.org/officeDocument/2006/relationships/worksheet" Target="worksheets/sheet4.xml"/><Relationship Id="rId9" Type="http://schemas.microsoft.com/office/2017/06/relationships/rdRichValue" Target="richData/rdrichvalue.xml"/></Relationships>
</file>

<file path=xl/drawings/drawing1.xml><?xml version="1.0" encoding="utf-8"?>
<xdr:wsDr xmlns:xdr="http://schemas.openxmlformats.org/drawingml/2006/spreadsheetDrawing" xmlns:a="http://schemas.openxmlformats.org/drawingml/2006/main">
  <xdr:oneCellAnchor>
    <xdr:from>
      <xdr:col>19</xdr:col>
      <xdr:colOff>95250</xdr:colOff>
      <xdr:row>0</xdr:row>
      <xdr:rowOff>47625</xdr:rowOff>
    </xdr:from>
    <xdr:ext cx="1162050" cy="257175"/>
    <xdr:sp macro="" textlink="">
      <xdr:nvSpPr>
        <xdr:cNvPr id="5" name="Shape 5">
          <a:extLst>
            <a:ext uri="{FF2B5EF4-FFF2-40B4-BE49-F238E27FC236}">
              <a16:creationId xmlns:a16="http://schemas.microsoft.com/office/drawing/2014/main" id="{00000000-0008-0000-0600-000005000000}"/>
            </a:ext>
          </a:extLst>
        </xdr:cNvPr>
        <xdr:cNvSpPr/>
      </xdr:nvSpPr>
      <xdr:spPr>
        <a:xfrm>
          <a:off x="2905200" y="1179550"/>
          <a:ext cx="1147200" cy="233400"/>
        </a:xfrm>
        <a:prstGeom prst="rect">
          <a:avLst/>
        </a:prstGeom>
        <a:solidFill>
          <a:srgbClr val="F1C232"/>
        </a:solidFill>
        <a:ln w="9525" cap="flat" cmpd="sng">
          <a:solidFill>
            <a:srgbClr val="F1C232"/>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None/>
          </a:pPr>
          <a:r>
            <a:rPr lang="en-US" sz="1000" b="1">
              <a:solidFill>
                <a:srgbClr val="434343"/>
              </a:solidFill>
              <a:latin typeface="Roboto"/>
              <a:ea typeface="Roboto"/>
              <a:cs typeface="Roboto"/>
              <a:sym typeface="Roboto"/>
            </a:rPr>
            <a:t>Recibir a Subred</a:t>
          </a:r>
          <a:endParaRPr sz="1000" b="1">
            <a:solidFill>
              <a:srgbClr val="434343"/>
            </a:solidFill>
            <a:latin typeface="Roboto"/>
            <a:ea typeface="Roboto"/>
            <a:cs typeface="Roboto"/>
            <a:sym typeface="Roboto"/>
          </a:endParaRPr>
        </a:p>
      </xdr:txBody>
    </xdr:sp>
    <xdr:clientData fLocksWithSheet="0"/>
  </xdr:one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5</v>
    <v>8</v>
    <v>0</v>
    <v>6</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1167072_LEONARDO%20BURGOS%20RAMIREZ_(ADMINISTRATIVA-TECNICA)%20(2).pdf?csf=1&amp;web=1&amp;e=G3oasd" TargetMode="External"/><Relationship Id="rId18"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3727306_LEIDY%20NATALIA%20BERNAL%20BUITRAGO_(ADMINISTRATIVA-TECNICA).pdf?csf=1&amp;web=1&amp;e=6zeZbd" TargetMode="External"/><Relationship Id="rId26"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1535522_CARMEN%20ROSA%20RATIVA%20DE%20RATIVA_(ADMINISTRATIVA-TECNICA).pdf?csf=1&amp;web=1&amp;e=hDS7oE" TargetMode="External"/><Relationship Id="rId21"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3444490_LUZ%20ILDUARA%20QUINTERO%20GUERRA_(ADMINISTRATIVA-TECNICA).pdf?csf=1&amp;web=1&amp;e=NKLt5u" TargetMode="External"/><Relationship Id="rId34"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10_03_2026_1012923542_MAILY%20JULISSA%20GOMEZ%20QUINTERO_(ADMINISTRATIVA-TECNICA).pdf?csf=1&amp;web=1&amp;e=aY8ufo" TargetMode="External"/><Relationship Id="rId7"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1030586494_YAMIT%20SANCHEZ%20MARIN%20(ADMINISTRATIVA-TECNICA)%20(1).pdf?csf=1&amp;web=1&amp;e=baBNaD" TargetMode="External"/><Relationship Id="rId12"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1167072_LEONARDO%20BURGOS%20RAMIREZ_(ADMINISTRATIVA-TECNICA)%20(1).pdf?csf=1&amp;web=1&amp;e=qxExyE" TargetMode="External"/><Relationship Id="rId17"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3727306_LEIDY%20NATALIA%20BERNAL%20BUITRAGO_(ADMINISTRATIVA-TECNICA).pdf?csf=1&amp;web=1&amp;e=6zeZbd" TargetMode="External"/><Relationship Id="rId25"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1535522_CARMEN%20ROSA%20RATIVA%20DE%20RATIVA_(ADMINISTRATIVA-TECNICA).pdf?csf=1&amp;web=1&amp;e=hDS7oE" TargetMode="External"/><Relationship Id="rId33"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10_03_2026_1121213428_YEIMI%20LORENA%20QUINTERO%20MU%C3%91OZ_(ADMINISTRATIVA-TECNICA).pdf?csf=1&amp;web=1&amp;e=UlWSFg" TargetMode="External"/><Relationship Id="rId2"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1012921794_YOAR%20SAMUEL%20AYURE%20HERNANDEZ%20(ADMINISTRATIVA-TECNICA).pdf?csf=1&amp;web=1&amp;e=ZkEuGS" TargetMode="External"/><Relationship Id="rId16"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3727306_LEIDY%20NATALIA%20BERNAL%20BUITRAGO_(ADMINISTRATIVA-TECNICA).pdf?csf=1&amp;web=1&amp;e=6zeZbd" TargetMode="External"/><Relationship Id="rId20"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28676999_MIA%20XIMENA%20HERNANDEZ%20ORTIZ_(ADMINISTRATIVA-TECNICA)%20(1).pdf?csf=1&amp;web=1&amp;e=iNTx44" TargetMode="External"/><Relationship Id="rId29"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03_03_2026_52260930_YIDNEY%20MILENA%20PE%C3%91A%20VELASCO_(ADMINISTRATIVA-TECNICA).pdf?csf=1&amp;web=1&amp;e=1TrPCg" TargetMode="External"/><Relationship Id="rId1"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1001174027_LIZETH%20NATALIA%20BRICE%C3%91O%20ALEMAN%20(ADMINISTRATIVA).pdf?csf=1&amp;web=1&amp;e=ZLrUcg" TargetMode="External"/><Relationship Id="rId6"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1030586494_YAMIT%20SANCHEZ%20MARIN%20(ADMINISTRATIVA-TECNICA).pdf?csf=1&amp;web=1&amp;e=yJ6qXh" TargetMode="External"/><Relationship Id="rId11"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1167072_LEONARDO%20BURGOS%20RAMIREZ_(ADMINISTRATIVA-TECNICA).pdf?csf=1&amp;web=1&amp;e=Ot1IMi" TargetMode="External"/><Relationship Id="rId24"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1535522_CARMEN%20ROSA%20RATIVA%20DE%20RATIVA_(ADMINISTRATIVA-TECNICA).pdf?csf=1&amp;web=1&amp;e=hDS7oE" TargetMode="External"/><Relationship Id="rId32"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10_03_2026_1121213428_YEIMI%20LORENA%20QUINTERO%20MU%C3%91OZ_(ADMINISTRATIVA-TECNICA).pdf?csf=1&amp;web=1&amp;e=UlWSFg" TargetMode="External"/><Relationship Id="rId37"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10_03_2026_52441619_ALBA%20LUCIA%20BELTRAN%20URREGO_(ADMINISTRATIVA-TECNICA).pdf?csf=1&amp;web=1&amp;e=B3LZky" TargetMode="External"/><Relationship Id="rId5"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1012921794_YOAR%20SAMUEL%20AYURE%20HERNANDEZ%20(ADMINISTRATIVA-TECNICA).pdf?csf=1&amp;web=1&amp;e=ZkEuGS" TargetMode="External"/><Relationship Id="rId15"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3727306_LEIDY%20NATALIA%20BERNAL%20BUITRAGO_(ADMINISTRATIVA-TECNICA).pdf?csf=1&amp;web=1&amp;e=6zeZbd" TargetMode="External"/><Relationship Id="rId23"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1535522_CARMEN%20ROSA%20RATIVA%20DE%20RATIVA_(ADMINISTRATIVA-TECNICA).pdf?csf=1&amp;web=1&amp;e=hDS7oE" TargetMode="External"/><Relationship Id="rId28"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1535522_CARMEN%20ROSA%20RATIVA%20DE%20RATIVA_(ADMINISTRATIVA-TECNICA).pdf?csf=1&amp;web=1&amp;e=hDS7oE" TargetMode="External"/><Relationship Id="rId36"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10_03_2026_1034404458_LOREN%20SOFIA%20BEDOYA%20BELTRAN_(ADMINISTRATIVA-TECNICA).pdf?csf=1&amp;web=1&amp;e=t1wgq1" TargetMode="External"/><Relationship Id="rId10"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41409447_ANA%20CECILIA%20GOMEZ%20DE%20GARZ%C3%93N_(ADMINISTRATIVA-TECNICA)%20(2).pdf?csf=1&amp;web=1&amp;e=Z7Zz2I" TargetMode="External"/><Relationship Id="rId19"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28676999_MIA%20XIMENA%20HERNANDEZ%20ORTIZ_(ADMINISTRATIVA-TECNICA).pdf?csf=1&amp;web=1&amp;e=S2s12d" TargetMode="External"/><Relationship Id="rId31"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03_03_2026_1021698873_EMILY%20SAMANTHA%20POSADA%20CAMARGO_(ADMINISTRATIVA-TECNICA).pdf?csf=1&amp;web=1&amp;e=ddaqgT" TargetMode="External"/><Relationship Id="rId4"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1012921794_YOAR%20SAMUEL%20AYURE%20HERNANDEZ%20(ADMINISTRATIVA-TECNICA).pdf?csf=1&amp;web=1&amp;e=ZkEuGS" TargetMode="External"/><Relationship Id="rId9"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41409447_ANA%20CECILIA%20GOMEZ%20DE%20GARZ%C3%93N_(ADMINISTRATIVA-TECNICA).pdf?csf=1&amp;web=1&amp;e=7MR21r" TargetMode="External"/><Relationship Id="rId14"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7_02_2026_1031167072_LEONARDO%20BURGOS%20RAMIREZ_(ADMINISTRATIVA-TECNICA)%20(3).pdf?csf=1&amp;web=1&amp;e=eUg3XG" TargetMode="External"/><Relationship Id="rId22"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3444490_LUZ%20ILDUARA%20QUINTERO%20GUERRA_(ADMINISTRATIVA-TECNICA)%20(1).pdf?csf=1&amp;web=1&amp;e=Bde7k4" TargetMode="External"/><Relationship Id="rId27"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24_02_2026_41535522_CARMEN%20ROSA%20RATIVA%20DE%20RATIVA_(ADMINISTRATIVA-TECNICA).pdf?csf=1&amp;web=1&amp;e=hDS7oE" TargetMode="External"/><Relationship Id="rId30"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03_03_2026_1021698873_EMILY%20SAMANTHA%20POSADA%20CAMARGO_(ADMINISTRATIVA-TECNICA)%20(1).pdf?csf=1&amp;web=1&amp;e=366f0m" TargetMode="External"/><Relationship Id="rId35"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MARZO/10_03_2026_1023989765_LIAM%20SANTIAGO%20BEDOYA%20BELTRAN_(ADMINISTRATIVA-TECNICA).pdf?csf=1&amp;web=1&amp;e=YpJH6Q" TargetMode="External"/><Relationship Id="rId8"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53080399_LUCERO%20VIVIANA%20ANDRADE%20CORDOBA%20(ADMINISTRATIVA-TECNICA).pdf?csf=1&amp;web=1&amp;e=hQGCGZ" TargetMode="External"/><Relationship Id="rId3" Type="http://schemas.openxmlformats.org/officeDocument/2006/relationships/hyperlink" Target="https://saludcapitalgovco-my.sharepoint.com/:b:/r/personal/j1corzo_saludcapital_gov_co/Documents/1.%20ACTIVACI%C3%93N%20DE%20RUTAS%20Y%20CANALIZACIONES/ANEXO%20FALLIDOS%20NO%20ABORDADOS%20SALUD%20MENTAL%20-%20BARRERAS%20DE%20ACCESO%20EAPB/AnexoS%20RGBA%20y%20Fallidos%20SM%20SUBREDES/SOPORTES%20BARRERAS%20EAPB%202026/Subred%20Centro%20oriente/10_02_2026_1012921794_YOAR%20SAMUEL%20AYURE%20HERNANDEZ%20(ADMINISTRATIVA-TECNICA).pdf?csf=1&amp;web=1&amp;e=ZkEuG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65066-08CC-45BE-840D-2D5ECED0C4BE}">
  <dimension ref="A1:Q38"/>
  <sheetViews>
    <sheetView topLeftCell="D1" workbookViewId="0">
      <selection activeCell="N11" sqref="N11"/>
    </sheetView>
  </sheetViews>
  <sheetFormatPr baseColWidth="10" defaultColWidth="9.140625" defaultRowHeight="12.75"/>
  <sheetData>
    <row r="1" spans="1:16" ht="36.75">
      <c r="A1" s="69" t="s">
        <v>190</v>
      </c>
      <c r="B1" s="70" t="s">
        <v>191</v>
      </c>
      <c r="C1" s="70" t="s">
        <v>192</v>
      </c>
      <c r="D1" s="70" t="s">
        <v>193</v>
      </c>
      <c r="E1" s="70" t="s">
        <v>194</v>
      </c>
      <c r="F1" s="70" t="s">
        <v>195</v>
      </c>
      <c r="G1" s="70" t="s">
        <v>196</v>
      </c>
      <c r="H1" s="70" t="s">
        <v>197</v>
      </c>
      <c r="I1" s="70" t="s">
        <v>198</v>
      </c>
      <c r="J1" s="70" t="s">
        <v>199</v>
      </c>
      <c r="K1" s="61" t="s">
        <v>169</v>
      </c>
      <c r="L1" s="61" t="s">
        <v>170</v>
      </c>
      <c r="M1" s="57"/>
      <c r="N1" s="57"/>
      <c r="O1" s="71"/>
      <c r="P1" s="68"/>
    </row>
    <row r="2" spans="1:16" ht="15">
      <c r="A2" s="5" t="s">
        <v>33</v>
      </c>
      <c r="B2" s="5" t="s">
        <v>42</v>
      </c>
      <c r="C2" s="5" t="s">
        <v>33</v>
      </c>
      <c r="D2" s="5" t="s">
        <v>48</v>
      </c>
      <c r="E2" s="5" t="s">
        <v>33</v>
      </c>
      <c r="F2" s="5" t="s">
        <v>79</v>
      </c>
      <c r="G2" s="5" t="s">
        <v>33</v>
      </c>
      <c r="H2" s="5" t="s">
        <v>95</v>
      </c>
      <c r="I2" s="5" t="s">
        <v>33</v>
      </c>
      <c r="J2" s="5" t="s">
        <v>66</v>
      </c>
      <c r="K2" s="5" t="s">
        <v>84</v>
      </c>
      <c r="L2" s="5" t="s">
        <v>33</v>
      </c>
      <c r="M2" s="57"/>
      <c r="N2" s="57"/>
      <c r="O2" s="72"/>
      <c r="P2" s="68"/>
    </row>
    <row r="3" spans="1:16" ht="15">
      <c r="A3" s="5" t="s">
        <v>31</v>
      </c>
      <c r="B3" s="5" t="str">
        <f ca="1">IFERROR(__xludf.UNSUPPORTED("""COMPUTED_VALUE"""),"No Aplica")</f>
        <v>No Aplica</v>
      </c>
      <c r="C3" s="5" t="s">
        <v>31</v>
      </c>
      <c r="D3" s="5" t="s">
        <v>111</v>
      </c>
      <c r="E3" s="5" t="s">
        <v>31</v>
      </c>
      <c r="F3" s="5" t="s">
        <v>67</v>
      </c>
      <c r="G3" s="5" t="s">
        <v>31</v>
      </c>
      <c r="H3" s="5" t="s">
        <v>97</v>
      </c>
      <c r="I3" s="5" t="s">
        <v>31</v>
      </c>
      <c r="J3" s="5" t="s">
        <v>90</v>
      </c>
      <c r="K3" s="5" t="s">
        <v>133</v>
      </c>
      <c r="L3" s="5" t="s">
        <v>31</v>
      </c>
      <c r="M3" s="57"/>
      <c r="N3" s="57"/>
      <c r="O3" s="72"/>
      <c r="P3" s="68"/>
    </row>
    <row r="4" spans="1:16" ht="15">
      <c r="A4" s="5"/>
      <c r="B4" s="5"/>
      <c r="C4" s="5"/>
      <c r="D4" s="5" t="s">
        <v>74</v>
      </c>
      <c r="E4" s="5"/>
      <c r="F4" s="5" t="s">
        <v>32</v>
      </c>
      <c r="G4" s="5"/>
      <c r="H4" s="5" t="s">
        <v>127</v>
      </c>
      <c r="I4" s="5"/>
      <c r="J4" s="5" t="s">
        <v>91</v>
      </c>
      <c r="K4" s="5" t="s">
        <v>115</v>
      </c>
      <c r="L4" s="5" t="s">
        <v>32</v>
      </c>
      <c r="M4" s="57"/>
      <c r="N4" s="57"/>
      <c r="O4" s="72"/>
      <c r="P4" s="68"/>
    </row>
    <row r="5" spans="1:16" ht="15">
      <c r="A5" s="5"/>
      <c r="B5" s="5"/>
      <c r="C5" s="5"/>
      <c r="D5" s="5" t="s">
        <v>86</v>
      </c>
      <c r="E5" s="5"/>
      <c r="F5" s="5"/>
      <c r="G5" s="5"/>
      <c r="H5" s="5" t="s">
        <v>112</v>
      </c>
      <c r="I5" s="5"/>
      <c r="J5" s="5" t="s">
        <v>78</v>
      </c>
      <c r="K5" s="5" t="s">
        <v>35</v>
      </c>
      <c r="L5" s="5"/>
      <c r="M5" s="57"/>
      <c r="N5" s="57"/>
      <c r="O5" s="72"/>
      <c r="P5" s="68"/>
    </row>
    <row r="6" spans="1:16">
      <c r="A6" s="5"/>
      <c r="B6" s="5"/>
      <c r="C6" s="5"/>
      <c r="D6" s="5" t="s">
        <v>53</v>
      </c>
      <c r="E6" s="5"/>
      <c r="F6" s="5"/>
      <c r="G6" s="5"/>
      <c r="H6" s="5" t="s">
        <v>93</v>
      </c>
      <c r="I6" s="5"/>
      <c r="J6" s="5" t="s">
        <v>98</v>
      </c>
      <c r="K6" s="5"/>
      <c r="L6" s="5"/>
      <c r="M6" s="5"/>
      <c r="N6" s="5"/>
      <c r="O6" s="5"/>
      <c r="P6" s="68"/>
    </row>
    <row r="7" spans="1:16" ht="15">
      <c r="A7" s="5"/>
      <c r="B7" s="5"/>
      <c r="C7" s="5"/>
      <c r="D7" s="5" t="s">
        <v>82</v>
      </c>
      <c r="E7" s="5"/>
      <c r="F7" s="5"/>
      <c r="G7" s="5"/>
      <c r="H7" s="5"/>
      <c r="I7" s="5"/>
      <c r="J7" s="5" t="s">
        <v>32</v>
      </c>
      <c r="K7" s="5"/>
      <c r="L7" s="5"/>
      <c r="M7" s="57"/>
      <c r="N7" s="57"/>
      <c r="O7" s="72"/>
      <c r="P7" s="68"/>
    </row>
    <row r="8" spans="1:16" ht="15">
      <c r="A8" s="5"/>
      <c r="B8" s="5"/>
      <c r="C8" s="5"/>
      <c r="D8" s="5" t="s">
        <v>118</v>
      </c>
      <c r="E8" s="5"/>
      <c r="F8" s="5"/>
      <c r="G8" s="5"/>
      <c r="H8" s="5" t="s">
        <v>32</v>
      </c>
      <c r="I8" s="5"/>
      <c r="J8" s="5"/>
      <c r="K8" s="5"/>
      <c r="L8" s="5"/>
      <c r="M8" s="57"/>
      <c r="N8" s="57"/>
      <c r="O8" s="72"/>
      <c r="P8" s="68"/>
    </row>
    <row r="9" spans="1:16" ht="15">
      <c r="A9" s="5"/>
      <c r="B9" s="5"/>
      <c r="C9" s="5"/>
      <c r="D9" s="5" t="s">
        <v>132</v>
      </c>
      <c r="E9" s="5"/>
      <c r="F9" s="5"/>
      <c r="G9" s="5"/>
      <c r="H9" s="5"/>
      <c r="I9" s="5"/>
      <c r="J9" s="5"/>
      <c r="K9" s="5"/>
      <c r="L9" s="5"/>
      <c r="M9" s="57"/>
      <c r="N9" s="57"/>
      <c r="O9" s="72"/>
      <c r="P9" s="68"/>
    </row>
    <row r="10" spans="1:16" ht="15">
      <c r="A10" s="5"/>
      <c r="B10" s="5"/>
      <c r="C10" s="5"/>
      <c r="D10" s="5" t="s">
        <v>120</v>
      </c>
      <c r="E10" s="5"/>
      <c r="F10" s="5"/>
      <c r="G10" s="5"/>
      <c r="H10" s="5"/>
      <c r="I10" s="5"/>
      <c r="J10" s="5"/>
      <c r="K10" s="5"/>
      <c r="L10" s="5"/>
      <c r="M10" s="57"/>
      <c r="N10" s="57"/>
      <c r="O10" s="72"/>
      <c r="P10" s="68"/>
    </row>
    <row r="11" spans="1:16" ht="15">
      <c r="A11" s="5"/>
      <c r="B11" s="5"/>
      <c r="C11" s="5"/>
      <c r="D11" s="5" t="s">
        <v>63</v>
      </c>
      <c r="E11" s="5"/>
      <c r="F11" s="5"/>
      <c r="G11" s="5"/>
      <c r="H11" s="5"/>
      <c r="I11" s="5"/>
      <c r="J11" s="5"/>
      <c r="K11" s="5"/>
      <c r="L11" s="5"/>
      <c r="M11" s="57"/>
      <c r="N11" s="57"/>
      <c r="O11" s="72"/>
      <c r="P11" s="68"/>
    </row>
    <row r="12" spans="1:16" ht="15">
      <c r="A12" s="5"/>
      <c r="B12" s="5"/>
      <c r="C12" s="5"/>
      <c r="D12" s="5" t="s">
        <v>51</v>
      </c>
      <c r="E12" s="5"/>
      <c r="F12" s="5"/>
      <c r="G12" s="5"/>
      <c r="H12" s="5"/>
      <c r="I12" s="5"/>
      <c r="J12" s="5"/>
      <c r="K12" s="5"/>
      <c r="L12" s="5"/>
      <c r="M12" s="57"/>
      <c r="N12" s="57"/>
      <c r="O12" s="72"/>
      <c r="P12" s="68"/>
    </row>
    <row r="13" spans="1:16" ht="15">
      <c r="A13" s="5"/>
      <c r="B13" s="5"/>
      <c r="C13" s="5"/>
      <c r="D13" s="5" t="s">
        <v>49</v>
      </c>
      <c r="E13" s="5"/>
      <c r="F13" s="5"/>
      <c r="G13" s="5"/>
      <c r="H13" s="5"/>
      <c r="I13" s="5"/>
      <c r="J13" s="5"/>
      <c r="K13" s="5"/>
      <c r="L13" s="5"/>
      <c r="M13" s="57"/>
      <c r="N13" s="57"/>
      <c r="O13" s="72"/>
      <c r="P13" s="68"/>
    </row>
    <row r="14" spans="1:16" ht="15">
      <c r="A14" s="5"/>
      <c r="B14" s="5"/>
      <c r="C14" s="5"/>
      <c r="D14" s="5" t="s">
        <v>34</v>
      </c>
      <c r="E14" s="5"/>
      <c r="F14" s="5"/>
      <c r="G14" s="5"/>
      <c r="H14" s="5"/>
      <c r="I14" s="5"/>
      <c r="J14" s="5"/>
      <c r="K14" s="5"/>
      <c r="L14" s="5"/>
      <c r="M14" s="57"/>
      <c r="N14" s="57"/>
      <c r="O14" s="72"/>
      <c r="P14" s="68"/>
    </row>
    <row r="15" spans="1:16" ht="15">
      <c r="A15" s="5"/>
      <c r="B15" s="5"/>
      <c r="C15" s="5"/>
      <c r="D15" s="5" t="s">
        <v>184</v>
      </c>
      <c r="E15" s="5"/>
      <c r="F15" s="5"/>
      <c r="G15" s="5"/>
      <c r="H15" s="5"/>
      <c r="I15" s="5"/>
      <c r="J15" s="5"/>
      <c r="K15" s="5"/>
      <c r="L15" s="5"/>
      <c r="M15" s="57"/>
      <c r="N15" s="57"/>
      <c r="O15" s="72"/>
      <c r="P15" s="68"/>
    </row>
    <row r="16" spans="1:16" ht="15">
      <c r="A16" s="5"/>
      <c r="B16" s="5"/>
      <c r="C16" s="5"/>
      <c r="D16" s="5" t="s">
        <v>134</v>
      </c>
      <c r="E16" s="5"/>
      <c r="F16" s="5"/>
      <c r="G16" s="5"/>
      <c r="H16" s="5"/>
      <c r="I16" s="5"/>
      <c r="J16" s="5"/>
      <c r="K16" s="5"/>
      <c r="L16" s="5"/>
      <c r="M16" s="57"/>
      <c r="N16" s="57"/>
      <c r="O16" s="72"/>
      <c r="P16" s="68"/>
    </row>
    <row r="17" spans="1:17">
      <c r="A17" s="59"/>
      <c r="B17" s="60"/>
      <c r="C17" s="60"/>
      <c r="D17" s="5" t="s">
        <v>32</v>
      </c>
      <c r="E17" s="61"/>
      <c r="F17" s="61"/>
      <c r="G17" s="62"/>
      <c r="H17" s="62"/>
      <c r="I17" s="63"/>
      <c r="J17" s="62"/>
      <c r="K17" s="64"/>
      <c r="L17" s="65"/>
      <c r="M17" s="65"/>
      <c r="N17" s="65"/>
      <c r="O17" s="65"/>
      <c r="P17" s="66"/>
      <c r="Q17" s="73"/>
    </row>
    <row r="18" spans="1:17" ht="15">
      <c r="A18" s="55" t="s">
        <v>33</v>
      </c>
      <c r="B18" s="5" t="s">
        <v>142</v>
      </c>
      <c r="C18" s="5" t="s">
        <v>24</v>
      </c>
      <c r="D18" s="75" t="s">
        <v>140</v>
      </c>
      <c r="E18" s="5" t="s">
        <v>33</v>
      </c>
      <c r="F18" s="5" t="s">
        <v>200</v>
      </c>
      <c r="G18" s="56" t="s">
        <v>172</v>
      </c>
      <c r="H18" s="56" t="s">
        <v>186</v>
      </c>
      <c r="I18" s="56" t="s">
        <v>24</v>
      </c>
      <c r="J18" s="56" t="s">
        <v>46</v>
      </c>
      <c r="K18" s="67" t="s">
        <v>155</v>
      </c>
      <c r="L18" s="67" t="s">
        <v>33</v>
      </c>
      <c r="M18" s="67" t="s">
        <v>129</v>
      </c>
      <c r="N18" s="67" t="s">
        <v>33</v>
      </c>
      <c r="O18" s="67" t="s">
        <v>33</v>
      </c>
      <c r="P18" s="67" t="s">
        <v>33</v>
      </c>
      <c r="Q18" s="74" t="s">
        <v>41</v>
      </c>
    </row>
    <row r="19" spans="1:17" ht="15">
      <c r="A19" s="55" t="s">
        <v>31</v>
      </c>
      <c r="B19" s="5" t="s">
        <v>144</v>
      </c>
      <c r="C19" s="5" t="s">
        <v>39</v>
      </c>
      <c r="D19" s="5" t="s">
        <v>143</v>
      </c>
      <c r="E19" s="5" t="s">
        <v>31</v>
      </c>
      <c r="F19" s="5" t="s">
        <v>201</v>
      </c>
      <c r="G19" s="56" t="s">
        <v>136</v>
      </c>
      <c r="H19" s="56" t="s">
        <v>141</v>
      </c>
      <c r="I19" s="56" t="s">
        <v>39</v>
      </c>
      <c r="J19" s="56" t="s">
        <v>101</v>
      </c>
      <c r="K19" s="67" t="s">
        <v>163</v>
      </c>
      <c r="L19" s="67" t="s">
        <v>31</v>
      </c>
      <c r="M19" s="67" t="s">
        <v>130</v>
      </c>
      <c r="N19" s="67" t="s">
        <v>31</v>
      </c>
      <c r="O19" s="67" t="s">
        <v>31</v>
      </c>
      <c r="P19" s="67" t="s">
        <v>31</v>
      </c>
      <c r="Q19" s="74" t="s">
        <v>62</v>
      </c>
    </row>
    <row r="20" spans="1:17" ht="15">
      <c r="A20" s="55"/>
      <c r="B20" s="5" t="s">
        <v>139</v>
      </c>
      <c r="C20" s="5" t="s">
        <v>64</v>
      </c>
      <c r="D20" s="5" t="s">
        <v>161</v>
      </c>
      <c r="E20" s="5"/>
      <c r="F20" s="5" t="s">
        <v>187</v>
      </c>
      <c r="G20" s="56" t="s">
        <v>151</v>
      </c>
      <c r="H20" s="56" t="s">
        <v>138</v>
      </c>
      <c r="I20" s="56" t="s">
        <v>64</v>
      </c>
      <c r="J20" s="56" t="s">
        <v>69</v>
      </c>
      <c r="K20" s="67" t="s">
        <v>164</v>
      </c>
      <c r="L20" s="67"/>
      <c r="M20" s="67"/>
      <c r="N20" s="67"/>
      <c r="O20" s="67"/>
      <c r="P20" s="68"/>
      <c r="Q20" s="74" t="s">
        <v>52</v>
      </c>
    </row>
    <row r="21" spans="1:17" ht="15">
      <c r="A21" s="55"/>
      <c r="B21" s="5" t="s">
        <v>188</v>
      </c>
      <c r="C21" s="5" t="s">
        <v>167</v>
      </c>
      <c r="D21" s="5" t="s">
        <v>147</v>
      </c>
      <c r="E21" s="5"/>
      <c r="F21" s="5"/>
      <c r="G21" s="56" t="s">
        <v>173</v>
      </c>
      <c r="H21" s="56"/>
      <c r="I21" s="56" t="s">
        <v>167</v>
      </c>
      <c r="J21" s="56" t="s">
        <v>150</v>
      </c>
      <c r="K21" s="67" t="s">
        <v>165</v>
      </c>
      <c r="L21" s="67"/>
      <c r="M21" s="67"/>
      <c r="N21" s="67"/>
      <c r="O21" s="67"/>
      <c r="P21" s="68"/>
      <c r="Q21" s="74" t="s">
        <v>47</v>
      </c>
    </row>
    <row r="22" spans="1:17" ht="15">
      <c r="A22" s="55"/>
      <c r="B22" s="5" t="s">
        <v>146</v>
      </c>
      <c r="C22" s="5" t="s">
        <v>175</v>
      </c>
      <c r="D22" s="5" t="s">
        <v>171</v>
      </c>
      <c r="E22" s="5"/>
      <c r="F22" s="5"/>
      <c r="G22" s="56" t="s">
        <v>174</v>
      </c>
      <c r="H22" s="56"/>
      <c r="I22" s="56" t="s">
        <v>175</v>
      </c>
      <c r="J22" s="56" t="s">
        <v>68</v>
      </c>
      <c r="K22" s="67" t="s">
        <v>154</v>
      </c>
      <c r="L22" s="67"/>
      <c r="M22" s="67"/>
      <c r="N22" s="67"/>
      <c r="O22" s="67"/>
      <c r="P22" s="68"/>
      <c r="Q22" s="74" t="s">
        <v>87</v>
      </c>
    </row>
    <row r="23" spans="1:17" ht="15">
      <c r="A23" s="55"/>
      <c r="B23" s="5" t="s">
        <v>145</v>
      </c>
      <c r="C23" s="5" t="s">
        <v>149</v>
      </c>
      <c r="D23" s="5" t="s">
        <v>23</v>
      </c>
      <c r="E23" s="5"/>
      <c r="F23" s="5"/>
      <c r="G23" s="56"/>
      <c r="H23" s="56"/>
      <c r="I23" s="56" t="s">
        <v>149</v>
      </c>
      <c r="J23" s="56" t="s">
        <v>108</v>
      </c>
      <c r="K23" s="67" t="s">
        <v>202</v>
      </c>
      <c r="L23" s="67"/>
      <c r="M23" s="67"/>
      <c r="N23" s="67"/>
      <c r="O23" s="67"/>
      <c r="P23" s="68"/>
      <c r="Q23" s="74" t="s">
        <v>30</v>
      </c>
    </row>
    <row r="24" spans="1:17" ht="15">
      <c r="A24" s="55"/>
      <c r="B24" s="5" t="s">
        <v>156</v>
      </c>
      <c r="C24" s="5" t="s">
        <v>158</v>
      </c>
      <c r="D24" s="5" t="s">
        <v>104</v>
      </c>
      <c r="E24" s="5"/>
      <c r="F24" s="5"/>
      <c r="G24" s="56"/>
      <c r="H24" s="56"/>
      <c r="I24" s="56" t="s">
        <v>158</v>
      </c>
      <c r="J24" s="56" t="s">
        <v>176</v>
      </c>
      <c r="K24" s="67" t="s">
        <v>159</v>
      </c>
      <c r="L24" s="67"/>
      <c r="M24" s="67"/>
      <c r="N24" s="67"/>
      <c r="O24" s="67"/>
      <c r="P24" s="68"/>
      <c r="Q24" s="74" t="s">
        <v>38</v>
      </c>
    </row>
    <row r="25" spans="1:17" ht="15">
      <c r="A25" s="55"/>
      <c r="B25" s="5" t="s">
        <v>189</v>
      </c>
      <c r="C25" s="5" t="s">
        <v>177</v>
      </c>
      <c r="D25" s="5"/>
      <c r="E25" s="5"/>
      <c r="F25" s="5"/>
      <c r="G25" s="56"/>
      <c r="H25" s="56"/>
      <c r="I25" s="56" t="s">
        <v>203</v>
      </c>
      <c r="J25" s="56" t="s">
        <v>107</v>
      </c>
      <c r="K25" s="67"/>
      <c r="L25" s="67"/>
      <c r="M25" s="67"/>
      <c r="N25" s="67"/>
      <c r="O25" s="57"/>
      <c r="P25" s="68"/>
      <c r="Q25" s="74" t="s">
        <v>59</v>
      </c>
    </row>
    <row r="26" spans="1:17" ht="15">
      <c r="A26" s="55"/>
      <c r="B26" s="57"/>
      <c r="C26" s="5" t="s">
        <v>178</v>
      </c>
      <c r="D26" s="5"/>
      <c r="E26" s="5"/>
      <c r="F26" s="5"/>
      <c r="G26" s="56"/>
      <c r="H26" s="56"/>
      <c r="I26" s="56" t="s">
        <v>204</v>
      </c>
      <c r="J26" s="56" t="s">
        <v>54</v>
      </c>
      <c r="K26" s="67"/>
      <c r="L26" s="67"/>
      <c r="M26" s="67"/>
      <c r="N26" s="67"/>
      <c r="O26" s="57"/>
      <c r="P26" s="68"/>
      <c r="Q26" s="74" t="s">
        <v>80</v>
      </c>
    </row>
    <row r="27" spans="1:17" ht="15">
      <c r="A27" s="55"/>
      <c r="B27" s="57"/>
      <c r="C27" s="5" t="s">
        <v>179</v>
      </c>
      <c r="D27" s="5"/>
      <c r="E27" s="5"/>
      <c r="F27" s="5"/>
      <c r="G27" s="56"/>
      <c r="H27" s="56"/>
      <c r="I27" s="56" t="s">
        <v>178</v>
      </c>
      <c r="J27" s="56" t="s">
        <v>45</v>
      </c>
      <c r="K27" s="67"/>
      <c r="L27" s="67"/>
      <c r="M27" s="67"/>
      <c r="N27" s="67"/>
      <c r="O27" s="57"/>
      <c r="P27" s="68"/>
      <c r="Q27" s="74" t="s">
        <v>60</v>
      </c>
    </row>
    <row r="28" spans="1:17" ht="15">
      <c r="A28" s="55"/>
      <c r="B28" s="57"/>
      <c r="C28" s="5" t="s">
        <v>44</v>
      </c>
      <c r="D28" s="5"/>
      <c r="E28" s="5"/>
      <c r="F28" s="5"/>
      <c r="G28" s="56"/>
      <c r="H28" s="56"/>
      <c r="I28" s="56" t="s">
        <v>179</v>
      </c>
      <c r="J28" s="56" t="s">
        <v>123</v>
      </c>
      <c r="K28" s="67"/>
      <c r="L28" s="67"/>
      <c r="M28" s="67"/>
      <c r="N28" s="67"/>
      <c r="O28" s="57"/>
      <c r="P28" s="68"/>
      <c r="Q28" s="74" t="s">
        <v>180</v>
      </c>
    </row>
    <row r="29" spans="1:17" ht="15">
      <c r="A29" s="55"/>
      <c r="B29" s="57"/>
      <c r="C29" s="5" t="s">
        <v>181</v>
      </c>
      <c r="D29" s="5"/>
      <c r="E29" s="5"/>
      <c r="F29" s="5"/>
      <c r="G29" s="56"/>
      <c r="H29" s="56"/>
      <c r="I29" s="56" t="s">
        <v>44</v>
      </c>
      <c r="J29" s="56" t="s">
        <v>40</v>
      </c>
      <c r="K29" s="67"/>
      <c r="L29" s="67"/>
      <c r="M29" s="67"/>
      <c r="N29" s="67"/>
      <c r="O29" s="57"/>
      <c r="P29" s="68"/>
      <c r="Q29" s="74" t="s">
        <v>157</v>
      </c>
    </row>
    <row r="30" spans="1:17" ht="15">
      <c r="A30" s="55"/>
      <c r="B30" s="57"/>
      <c r="C30" s="5" t="s">
        <v>182</v>
      </c>
      <c r="D30" s="5"/>
      <c r="E30" s="5"/>
      <c r="F30" s="5"/>
      <c r="G30" s="56"/>
      <c r="H30" s="56"/>
      <c r="I30" s="56" t="s">
        <v>181</v>
      </c>
      <c r="J30" s="56" t="s">
        <v>29</v>
      </c>
      <c r="K30" s="67"/>
      <c r="L30" s="67"/>
      <c r="M30" s="67"/>
      <c r="N30" s="67"/>
      <c r="O30" s="57"/>
      <c r="P30" s="68"/>
      <c r="Q30" s="74" t="s">
        <v>153</v>
      </c>
    </row>
    <row r="31" spans="1:17" ht="15">
      <c r="A31" s="55"/>
      <c r="B31" s="57"/>
      <c r="C31" s="57"/>
      <c r="D31" s="57"/>
      <c r="E31" s="5"/>
      <c r="F31" s="5"/>
      <c r="G31" s="5"/>
      <c r="H31" s="57"/>
      <c r="I31" s="57"/>
      <c r="J31" s="56" t="s">
        <v>57</v>
      </c>
      <c r="K31" s="57"/>
      <c r="L31" s="57"/>
      <c r="M31" s="57"/>
      <c r="N31" s="57"/>
      <c r="O31" s="57"/>
      <c r="P31" s="68"/>
      <c r="Q31" s="74" t="s">
        <v>205</v>
      </c>
    </row>
    <row r="32" spans="1:17" ht="15">
      <c r="A32" s="55"/>
      <c r="B32" s="57"/>
      <c r="C32" s="57"/>
      <c r="D32" s="57"/>
      <c r="E32" s="5"/>
      <c r="F32" s="5"/>
      <c r="G32" s="5"/>
      <c r="H32" s="57"/>
      <c r="I32" s="57"/>
      <c r="J32" s="56" t="s">
        <v>121</v>
      </c>
      <c r="K32" s="57"/>
      <c r="L32" s="57"/>
      <c r="M32" s="57"/>
      <c r="N32" s="57"/>
      <c r="O32" s="57"/>
      <c r="P32" s="68"/>
      <c r="Q32" s="74" t="s">
        <v>183</v>
      </c>
    </row>
    <row r="33" spans="1:17" ht="15">
      <c r="A33" s="55"/>
      <c r="B33" s="57"/>
      <c r="C33" s="57"/>
      <c r="D33" s="57"/>
      <c r="E33" s="5"/>
      <c r="F33" s="5"/>
      <c r="G33" s="5"/>
      <c r="H33" s="57"/>
      <c r="I33" s="57"/>
      <c r="J33" s="56" t="s">
        <v>185</v>
      </c>
      <c r="K33" s="57"/>
      <c r="L33" s="57"/>
      <c r="M33" s="57"/>
      <c r="N33" s="57"/>
      <c r="O33" s="57"/>
      <c r="P33" s="68"/>
      <c r="Q33" s="74" t="s">
        <v>58</v>
      </c>
    </row>
    <row r="34" spans="1:17" ht="15">
      <c r="A34" s="55"/>
      <c r="B34" s="57"/>
      <c r="C34" s="57"/>
      <c r="D34" s="57"/>
      <c r="E34" s="5"/>
      <c r="F34" s="5"/>
      <c r="G34" s="5"/>
      <c r="H34" s="57"/>
      <c r="I34" s="57"/>
      <c r="J34" s="56" t="s">
        <v>119</v>
      </c>
      <c r="K34" s="57"/>
      <c r="L34" s="57"/>
      <c r="M34" s="57"/>
      <c r="N34" s="57"/>
      <c r="O34" s="57"/>
      <c r="P34" s="68"/>
      <c r="Q34" s="74" t="s">
        <v>152</v>
      </c>
    </row>
    <row r="35" spans="1:17" ht="15">
      <c r="A35" s="55"/>
      <c r="B35" s="57"/>
      <c r="C35" s="57"/>
      <c r="D35" s="57"/>
      <c r="E35" s="57"/>
      <c r="F35" s="57"/>
      <c r="G35" s="57"/>
      <c r="H35" s="57"/>
      <c r="I35" s="57"/>
      <c r="J35" s="56" t="s">
        <v>124</v>
      </c>
      <c r="K35" s="57"/>
      <c r="L35" s="57"/>
      <c r="M35" s="57"/>
      <c r="N35" s="57"/>
      <c r="O35" s="57"/>
      <c r="P35" s="68"/>
      <c r="Q35" s="74" t="s">
        <v>206</v>
      </c>
    </row>
    <row r="36" spans="1:17" ht="15">
      <c r="A36" s="55"/>
      <c r="B36" s="57"/>
      <c r="C36" s="57"/>
      <c r="D36" s="57"/>
      <c r="E36" s="57"/>
      <c r="F36" s="57"/>
      <c r="G36" s="57"/>
      <c r="H36" s="57"/>
      <c r="I36" s="57"/>
      <c r="J36" s="56" t="s">
        <v>125</v>
      </c>
      <c r="K36" s="57"/>
      <c r="L36" s="57"/>
      <c r="M36" s="57"/>
      <c r="N36" s="57"/>
      <c r="O36" s="57"/>
      <c r="P36" s="68"/>
    </row>
    <row r="37" spans="1:17" ht="15">
      <c r="A37" s="55"/>
      <c r="B37" s="57"/>
      <c r="C37" s="57"/>
      <c r="D37" s="57"/>
      <c r="E37" s="57"/>
      <c r="F37" s="57"/>
      <c r="G37" s="57"/>
      <c r="H37" s="57"/>
      <c r="I37" s="57"/>
      <c r="J37" s="56" t="s">
        <v>166</v>
      </c>
      <c r="K37" s="57"/>
      <c r="L37" s="57"/>
      <c r="M37" s="57"/>
      <c r="N37" s="57"/>
      <c r="O37" s="57"/>
      <c r="P37" s="68"/>
    </row>
    <row r="38" spans="1:17" ht="15">
      <c r="A38" s="55"/>
      <c r="B38" s="57"/>
      <c r="C38" s="57"/>
      <c r="D38" s="57"/>
      <c r="E38" s="57"/>
      <c r="F38" s="57"/>
      <c r="G38" s="57"/>
      <c r="H38" s="57"/>
      <c r="I38" s="57"/>
      <c r="J38" s="58" t="s">
        <v>135</v>
      </c>
      <c r="K38" s="58"/>
      <c r="L38" s="57"/>
      <c r="M38" s="57"/>
      <c r="N38" s="57"/>
      <c r="O38" s="57"/>
      <c r="P38" s="68"/>
    </row>
  </sheetData>
  <sheetProtection algorithmName="SHA-512" hashValue="fdbixZpnSiZgWwW1TudRxyMQAJkFVwQ2c3OUiFzmxtqdMObQGd4pZAu1pF765FOB8IH3CaklBG6EG9ZvONMTtQ==" saltValue="gk83tKqNtBKI+gtflEopBQ==" spinCount="100000" sheet="1" objects="1" scenarios="1"/>
  <dataValidations count="1">
    <dataValidation allowBlank="1" showInputMessage="1" showErrorMessage="1" sqref="P17" xr:uid="{3B4F403B-C09A-4FF8-9A6D-2E09DC27AECF}"/>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9A2FF"/>
    <outlinePr summaryBelow="0" summaryRight="0"/>
  </sheetPr>
  <dimension ref="A1:S1009"/>
  <sheetViews>
    <sheetView showGridLines="0" workbookViewId="0">
      <pane ySplit="11" topLeftCell="A12" activePane="bottomLeft" state="frozen"/>
      <selection pane="bottomLeft" activeCell="B13" sqref="B13"/>
    </sheetView>
  </sheetViews>
  <sheetFormatPr baseColWidth="10" defaultColWidth="12.5703125" defaultRowHeight="15.75" customHeight="1"/>
  <cols>
    <col min="1" max="1" width="25.140625" customWidth="1"/>
    <col min="2" max="2" width="6.85546875" customWidth="1"/>
    <col min="3" max="8" width="5.42578125" customWidth="1"/>
    <col min="9" max="9" width="2.140625" customWidth="1"/>
    <col min="10" max="13" width="9" customWidth="1"/>
    <col min="14" max="14" width="2.140625" customWidth="1"/>
    <col min="15" max="18" width="9" customWidth="1"/>
    <col min="19" max="19" width="2.140625" customWidth="1"/>
  </cols>
  <sheetData>
    <row r="1" spans="1:19" ht="29.25" customHeight="1">
      <c r="A1" s="102" t="s">
        <v>36</v>
      </c>
      <c r="B1" s="105" t="str">
        <f>"Total Subred"&amp;CHAR(10)&amp;CHAR(10)&amp;COUNTIF(Seguimientos!$A3:$A1009, "&lt;&gt;")</f>
        <v>Total Subred
608</v>
      </c>
      <c r="C1" s="108" t="s">
        <v>207</v>
      </c>
      <c r="D1" s="109"/>
      <c r="E1" s="109"/>
      <c r="F1" s="109"/>
      <c r="G1" s="109"/>
      <c r="H1" s="110"/>
      <c r="I1" s="7"/>
      <c r="J1" s="111" t="s">
        <v>208</v>
      </c>
      <c r="K1" s="112"/>
      <c r="L1" s="112"/>
      <c r="M1" s="113"/>
      <c r="N1" s="8"/>
      <c r="O1" s="96" t="s">
        <v>209</v>
      </c>
      <c r="P1" s="97"/>
      <c r="Q1" s="97"/>
      <c r="R1" s="98"/>
      <c r="S1" s="9"/>
    </row>
    <row r="2" spans="1:19" ht="12" customHeight="1">
      <c r="A2" s="103"/>
      <c r="B2" s="106"/>
      <c r="C2" s="114" t="e" cm="1" vm="1">
        <f t="array" aca="1" ref="C2" ca="1">_xlfn._xlws.SORT(TRANSPOSE(_xlfn.UNIQUE(Seguimientos!S3:S1009)))</f>
        <v>#VALUE!</v>
      </c>
      <c r="D2" s="114"/>
      <c r="E2" s="114"/>
      <c r="F2" s="114"/>
      <c r="G2" s="114"/>
      <c r="H2" s="121"/>
      <c r="I2" s="10"/>
      <c r="J2" s="115" t="s">
        <v>210</v>
      </c>
      <c r="K2" s="116"/>
      <c r="L2" s="117"/>
      <c r="M2" s="11">
        <f t="array" ref="M2">SUM(IF((Seguimientos!$A$3:$A1009&lt;&gt;"")*(ISBLANK(Seguimientos!$B$3:$S1009)),1,0))</f>
        <v>0</v>
      </c>
      <c r="N2" s="12"/>
      <c r="O2" s="99" t="s">
        <v>211</v>
      </c>
      <c r="P2" s="98"/>
      <c r="Q2" s="99" t="s">
        <v>212</v>
      </c>
      <c r="R2" s="98"/>
      <c r="S2" s="8"/>
    </row>
    <row r="3" spans="1:19" ht="12" customHeight="1">
      <c r="A3" s="103"/>
      <c r="B3" s="106"/>
      <c r="C3" s="106"/>
      <c r="D3" s="106"/>
      <c r="E3" s="106"/>
      <c r="F3" s="106"/>
      <c r="G3" s="106"/>
      <c r="H3" s="122"/>
      <c r="I3" s="10"/>
      <c r="J3" s="118" t="s">
        <v>213</v>
      </c>
      <c r="K3" s="119"/>
      <c r="L3" s="120"/>
      <c r="M3" s="13">
        <f>COUNTIFS(Seguimientos!$H:$H, "No", Seguimientos!$K:$K, "No", Seguimientos!$L:$L, "No", Seguimientos!$M:$M, "No") +
COUNTIFS(Seguimientos!$H:$H, "Si", Seguimientos!$K:$K, "Si") +
COUNTIFS(Seguimientos!$H:$H, "Si", Seguimientos!$L:$L, "Si") +
COUNTIFS(Seguimientos!$H:$H, "Si", Seguimientos!$M:$M, "Si")</f>
        <v>0</v>
      </c>
      <c r="N3" s="12"/>
      <c r="O3" s="100"/>
      <c r="P3" s="101"/>
      <c r="Q3" s="100"/>
      <c r="R3" s="101"/>
      <c r="S3" s="8"/>
    </row>
    <row r="4" spans="1:19" ht="12" customHeight="1">
      <c r="A4" s="103"/>
      <c r="B4" s="106"/>
      <c r="C4" s="106"/>
      <c r="D4" s="106"/>
      <c r="E4" s="106"/>
      <c r="F4" s="106"/>
      <c r="G4" s="106"/>
      <c r="H4" s="122"/>
      <c r="I4" s="10"/>
      <c r="J4" s="14" t="s">
        <v>214</v>
      </c>
      <c r="K4" s="15">
        <f>COUNTIF(Seguimientos!$A$3:$A1009, "&lt;"&amp;200000) + COUNTIF(Seguimientos!$A$3:$A1009, "&gt;"&amp;800000)</f>
        <v>0</v>
      </c>
      <c r="L4" s="16" t="s">
        <v>215</v>
      </c>
      <c r="M4" s="13">
        <f>SUMPRODUCT(--(ISTEXT(Seguimientos!$B$3:$B1009)), --(Seguimientos!$B$3:$B1009&lt;&gt;""))</f>
        <v>0</v>
      </c>
      <c r="N4" s="17"/>
      <c r="O4" s="18" t="s">
        <v>216</v>
      </c>
      <c r="P4" s="19" t="s">
        <v>217</v>
      </c>
      <c r="Q4" s="18" t="s">
        <v>216</v>
      </c>
      <c r="R4" s="19" t="s">
        <v>217</v>
      </c>
    </row>
    <row r="5" spans="1:19" ht="12" customHeight="1">
      <c r="A5" s="103"/>
      <c r="B5" s="106"/>
      <c r="C5" s="106"/>
      <c r="D5" s="106"/>
      <c r="E5" s="106"/>
      <c r="F5" s="106"/>
      <c r="G5" s="106"/>
      <c r="H5" s="122"/>
      <c r="I5" s="10"/>
      <c r="J5" s="14" t="s">
        <v>218</v>
      </c>
      <c r="K5" s="15" t="e" cm="1">
        <f t="array" aca="1" ref="K5" ca="1">COUNTIF(Seguimientos!$C:$C, "&lt;&gt;") - SUMPRODUCT(--(REGEXMATCH(Seguimientos!$C:$C, "^[^0-9!@#$%^&amp;*()_+\-={}|:;&lt;&gt;?./]+$")))</f>
        <v>#NAME?</v>
      </c>
      <c r="L5" s="16" t="s">
        <v>219</v>
      </c>
      <c r="M5" s="13">
        <f>SUMPRODUCT(--(ISTEXT(Seguimientos!$D$3:$D1009)), --(Seguimientos!$A$3:$A1009&lt;&gt;""))</f>
        <v>0</v>
      </c>
      <c r="N5" s="17"/>
      <c r="O5" s="18" t="s">
        <v>220</v>
      </c>
      <c r="P5" s="20" t="s">
        <v>221</v>
      </c>
      <c r="Q5" s="18" t="s">
        <v>222</v>
      </c>
      <c r="R5" s="20" t="s">
        <v>221</v>
      </c>
    </row>
    <row r="6" spans="1:19" ht="12" customHeight="1">
      <c r="A6" s="103"/>
      <c r="B6" s="106"/>
      <c r="C6" s="106"/>
      <c r="D6" s="106"/>
      <c r="E6" s="106"/>
      <c r="F6" s="106"/>
      <c r="G6" s="106"/>
      <c r="H6" s="122"/>
      <c r="I6" s="10"/>
      <c r="J6" s="14" t="s">
        <v>223</v>
      </c>
      <c r="K6" s="15">
        <f>COUNTIFS(Seguimientos!$A:$A, "&lt;&gt;", Seguimientos!$E:$E, "&lt;"&amp;DATE(2023, 4, 1)) + COUNTIFS(Seguimientos!$A:$A, "&lt;&gt;", Seguimientos!$E:$E, "&gt;"&amp;DATE(2025, 1, 1))</f>
        <v>0</v>
      </c>
      <c r="L6" s="16" t="s">
        <v>224</v>
      </c>
      <c r="M6" s="13" t="e">
        <f>SUMPRODUCT(--(COUNTIF(#REF!, Seguimientos!$F$3:$F1009)=0), --(Seguimientos!$A$3:$A1009&lt;&gt;""))</f>
        <v>#REF!</v>
      </c>
      <c r="N6" s="17"/>
      <c r="O6" s="18" t="s">
        <v>225</v>
      </c>
      <c r="P6" s="21" t="s">
        <v>226</v>
      </c>
      <c r="Q6" s="18" t="s">
        <v>227</v>
      </c>
      <c r="R6" s="21" t="s">
        <v>226</v>
      </c>
    </row>
    <row r="7" spans="1:19" ht="12" customHeight="1">
      <c r="A7" s="103"/>
      <c r="B7" s="106"/>
      <c r="C7" s="106"/>
      <c r="D7" s="106"/>
      <c r="E7" s="106"/>
      <c r="F7" s="106"/>
      <c r="G7" s="106"/>
      <c r="H7" s="122"/>
      <c r="I7" s="10"/>
      <c r="J7" s="14" t="s">
        <v>228</v>
      </c>
      <c r="K7" s="15" t="e">
        <f>SUMPRODUCT(--(COUNTIF(#REF!, Seguimientos!$G$3:$G1009)=0), --(Seguimientos!$A$3:$A1009&lt;&gt;""))</f>
        <v>#REF!</v>
      </c>
      <c r="L7" s="16" t="s">
        <v>14</v>
      </c>
      <c r="M7" s="13" t="e">
        <f>SUMPRODUCT(--(COUNTIF(#REF!, Seguimientos!$I$3:$I1009)=0), --(Seguimientos!$A$3:$A1009&lt;&gt;""))</f>
        <v>#REF!</v>
      </c>
      <c r="N7" s="17"/>
      <c r="O7" s="22" t="s">
        <v>229</v>
      </c>
      <c r="P7" s="23" t="s">
        <v>230</v>
      </c>
      <c r="Q7" s="22" t="s">
        <v>231</v>
      </c>
      <c r="R7" s="23" t="s">
        <v>230</v>
      </c>
    </row>
    <row r="8" spans="1:19" ht="12" customHeight="1">
      <c r="A8" s="103"/>
      <c r="B8" s="106"/>
      <c r="C8" s="106"/>
      <c r="D8" s="106"/>
      <c r="E8" s="106"/>
      <c r="F8" s="106"/>
      <c r="G8" s="106"/>
      <c r="H8" s="122"/>
      <c r="I8" s="10"/>
      <c r="J8" s="14" t="s">
        <v>232</v>
      </c>
      <c r="K8" s="15" cm="1">
        <f t="array" ref="K8">COUNTA(_xlfn._xlws.FILTER(Seguimientos!$A$3:$A1009, ((((Seguimientos!$K$3:$K1009 &lt;&gt; "Si") * (Seguimientos!$K$3:$K1009 &lt;&gt; "No")) + ((Seguimientos!$L$3:$L1009 &lt;&gt; "Si") * (Seguimientos!$L$3:$L1009 &lt;&gt; "No")) + ((Seguimientos!$M$3:$M1009 &lt;&gt; "Si") * (Seguimientos!$M$3:$M1009 &lt;&gt; "No"))))))</f>
        <v>399</v>
      </c>
      <c r="L8" s="16" t="s">
        <v>233</v>
      </c>
      <c r="M8" s="13" cm="1">
        <f t="array" ref="M8">COUNTA(_xlfn._xlws.FILTER(Seguimientos!$A$3:$A1009, ((((Seguimientos!$N$3:$N1009 &lt;&gt; "Si") * (Seguimientos!$N$3:$N1009 &lt;&gt; "No")) + ((Seguimientos!$O$3:$O1009 &lt;&gt; "Si") * (Seguimientos!$O$3:$O1009 &lt;&gt; "No")) + ((Seguimientos!$P$3:$P1009 &lt;&gt; "Si") * (Seguimientos!$P$3:$P1009 &lt;&gt; "No")) + ((Seguimientos!$Q$3:$Q1009 &lt;&gt; "Si") * (Seguimientos!$Q$3:$Q1009 &lt;&gt; "No")) + ((Seguimientos!$R$3:$R1009 &lt;&gt; "Si") * (Seguimientos!$R$3:$R1009 &lt;&gt; "No"))))))</f>
        <v>399</v>
      </c>
      <c r="N8" s="17"/>
      <c r="O8" s="24"/>
      <c r="P8" s="17"/>
      <c r="Q8" s="17"/>
      <c r="R8" s="17"/>
    </row>
    <row r="9" spans="1:19" ht="12" customHeight="1">
      <c r="A9" s="103"/>
      <c r="B9" s="106"/>
      <c r="C9" s="106"/>
      <c r="D9" s="106"/>
      <c r="E9" s="106"/>
      <c r="F9" s="106"/>
      <c r="G9" s="106"/>
      <c r="H9" s="122"/>
      <c r="I9" s="10"/>
      <c r="J9" s="25" t="s">
        <v>234</v>
      </c>
      <c r="K9" s="26" t="e">
        <f>SUMPRODUCT(--(COUNTIF(#REF!, Seguimientos!$S$3:$S1009)=0), --(Seguimientos!$A$3:$A1009&lt;&gt;""))</f>
        <v>#REF!</v>
      </c>
      <c r="L9" s="27"/>
      <c r="M9" s="28"/>
      <c r="N9" s="17"/>
      <c r="O9" s="24"/>
      <c r="P9" s="17"/>
      <c r="Q9" s="17"/>
      <c r="R9" s="17"/>
    </row>
    <row r="10" spans="1:19" ht="12" customHeight="1">
      <c r="A10" s="103"/>
      <c r="B10" s="106"/>
      <c r="C10" s="106"/>
      <c r="D10" s="106"/>
      <c r="E10" s="106"/>
      <c r="F10" s="106"/>
      <c r="G10" s="106"/>
      <c r="H10" s="122"/>
      <c r="I10" s="10"/>
      <c r="J10" s="3"/>
      <c r="K10" s="3"/>
      <c r="L10" s="3"/>
      <c r="M10" s="3"/>
      <c r="N10" s="17"/>
      <c r="O10" s="17"/>
      <c r="P10" s="17"/>
      <c r="Q10" s="29"/>
      <c r="R10" s="29"/>
      <c r="S10" s="8"/>
    </row>
    <row r="11" spans="1:19" ht="12" customHeight="1">
      <c r="A11" s="104"/>
      <c r="B11" s="107"/>
      <c r="C11" s="106"/>
      <c r="D11" s="106"/>
      <c r="E11" s="106"/>
      <c r="F11" s="106"/>
      <c r="G11" s="106"/>
      <c r="H11" s="122"/>
      <c r="I11" s="10"/>
      <c r="J11" s="3"/>
      <c r="K11" s="3"/>
      <c r="L11" s="3"/>
      <c r="M11" s="3"/>
      <c r="N11" s="3"/>
      <c r="O11" s="3"/>
      <c r="P11" s="3"/>
      <c r="Q11" s="12"/>
      <c r="R11" s="12"/>
      <c r="S11" s="8"/>
    </row>
    <row r="12" spans="1:19" ht="36" customHeight="1">
      <c r="A12" s="30" t="s">
        <v>235</v>
      </c>
      <c r="B12" s="31">
        <v>2023</v>
      </c>
      <c r="C12" s="31"/>
      <c r="D12" s="31"/>
      <c r="E12" s="31"/>
      <c r="F12" s="31"/>
      <c r="G12" s="31"/>
      <c r="H12" s="32"/>
      <c r="I12" s="9"/>
      <c r="O12" s="9"/>
      <c r="P12" s="33"/>
      <c r="Q12" s="9"/>
      <c r="R12" s="9"/>
      <c r="S12" s="9"/>
    </row>
    <row r="13" spans="1:19" ht="14.25" customHeight="1">
      <c r="A13" s="34" t="s">
        <v>236</v>
      </c>
      <c r="B13" s="35">
        <f t="shared" ref="B13:B19" ca="1" si="0">SUM(C13:H13)</f>
        <v>0</v>
      </c>
      <c r="C13" s="36">
        <f ca="1">COUNTIFS(Seguimientos!$S:$S,C$2,Seguimientos!$F:$F,$A13,Seguimientos!$W:$W,$A$12,Seguimientos!$V:$V,$A$1,Seguimientos!$X:$X,B$12)</f>
        <v>0</v>
      </c>
      <c r="D13" s="36">
        <f>COUNTIFS(Seguimientos!$S:$S,D$2,Seguimientos!$F:$F,$A13,Seguimientos!$W:$W,$A$12,Seguimientos!$V:$V,$A$1,Seguimientos!$X:$X,B$12)</f>
        <v>0</v>
      </c>
      <c r="E13" s="36">
        <f>COUNTIFS(Seguimientos!$S:$S,E$2,Seguimientos!$F:$F,$A13,Seguimientos!$W:$W,$A$12,Seguimientos!$V:$V,$A$1,Seguimientos!$X:$X,B$12)</f>
        <v>0</v>
      </c>
      <c r="F13" s="36">
        <f>COUNTIFS(Seguimientos!$S:$S,F$2,Seguimientos!$F:$F,$A13,Seguimientos!$W:$W,$A$12,Seguimientos!$V:$V,$A$1,Seguimientos!$X:$X,B$12)</f>
        <v>0</v>
      </c>
      <c r="G13" s="36">
        <f>COUNTIFS(Seguimientos!$S:$S,G$2,Seguimientos!$F:$F,$A13,Seguimientos!$W:$W,$A$12,Seguimientos!$V:$V,$A$1,Seguimientos!$X:$X,B$12)</f>
        <v>0</v>
      </c>
      <c r="H13" s="37">
        <f>COUNTIFS(Seguimientos!$S:$S,H$11,Seguimientos!$F:$F,$A13,Seguimientos!$W:$W,$A$12,Seguimientos!$V:$V,$A$1,Seguimientos!$X:$X,B$12)</f>
        <v>0</v>
      </c>
      <c r="I13" s="9"/>
      <c r="O13" s="9"/>
      <c r="P13" s="9"/>
      <c r="Q13" s="9"/>
      <c r="R13" s="9"/>
      <c r="S13" s="9"/>
    </row>
    <row r="14" spans="1:19" ht="14.25" customHeight="1">
      <c r="A14" s="34" t="s">
        <v>237</v>
      </c>
      <c r="B14" s="35">
        <f t="shared" ca="1" si="0"/>
        <v>0</v>
      </c>
      <c r="C14" s="36">
        <f ca="1">COUNTIFS(Seguimientos!$S:$S,C$2,Seguimientos!$F:$F,$A14,Seguimientos!$W:$W,$A$12,Seguimientos!$V:$V,$A$1,Seguimientos!$X:$X,B$12)</f>
        <v>0</v>
      </c>
      <c r="D14" s="36">
        <f>COUNTIFS(Seguimientos!$S:$S,D$2,Seguimientos!$F:$F,$A14,Seguimientos!$W:$W,$A$12,Seguimientos!$V:$V,$A$1,Seguimientos!$X:$X,B$12)</f>
        <v>0</v>
      </c>
      <c r="E14" s="36">
        <f>COUNTIFS(Seguimientos!$S:$S,E$2,Seguimientos!$F:$F,$A14,Seguimientos!$W:$W,$A$12,Seguimientos!$V:$V,$A$1,Seguimientos!$X:$X,B$12)</f>
        <v>0</v>
      </c>
      <c r="F14" s="36">
        <f>COUNTIFS(Seguimientos!$S:$S,F$2,Seguimientos!$F:$F,$A14,Seguimientos!$W:$W,$A$12,Seguimientos!$V:$V,$A$1,Seguimientos!$X:$X,B$12)</f>
        <v>0</v>
      </c>
      <c r="G14" s="36">
        <f>COUNTIFS(Seguimientos!$S:$S,G$2,Seguimientos!$F:$F,$A14,Seguimientos!$W:$W,$A$12,Seguimientos!$V:$V,$A$1,Seguimientos!$X:$X,B$12)</f>
        <v>0</v>
      </c>
      <c r="H14" s="37">
        <f>COUNTIFS(Seguimientos!$S:$S,H$11,Seguimientos!$F:$F,$A14,Seguimientos!$W:$W,$A$12,Seguimientos!$V:$V,$A$1,Seguimientos!$X:$X,B$12)</f>
        <v>0</v>
      </c>
      <c r="I14" s="9"/>
      <c r="O14" s="9"/>
      <c r="P14" s="9"/>
      <c r="Q14" s="9"/>
      <c r="R14" s="9"/>
      <c r="S14" s="9"/>
    </row>
    <row r="15" spans="1:19" ht="14.25" customHeight="1">
      <c r="A15" s="34" t="s">
        <v>238</v>
      </c>
      <c r="B15" s="35">
        <f t="shared" ca="1" si="0"/>
        <v>0</v>
      </c>
      <c r="C15" s="36">
        <f ca="1">COUNTIFS(Seguimientos!$S:$S,C$2,Seguimientos!$F:$F,$A15,Seguimientos!$W:$W,$A$12,Seguimientos!$V:$V,$A$1,Seguimientos!$X:$X,B$12)</f>
        <v>0</v>
      </c>
      <c r="D15" s="36">
        <f>COUNTIFS(Seguimientos!$S:$S,D$2,Seguimientos!$F:$F,$A15,Seguimientos!$W:$W,$A$12,Seguimientos!$V:$V,$A$1,Seguimientos!$X:$X,B$12)</f>
        <v>0</v>
      </c>
      <c r="E15" s="36">
        <f>COUNTIFS(Seguimientos!$S:$S,E$2,Seguimientos!$F:$F,$A15,Seguimientos!$W:$W,$A$12,Seguimientos!$V:$V,$A$1,Seguimientos!$X:$X,B$12)</f>
        <v>0</v>
      </c>
      <c r="F15" s="36">
        <f>COUNTIFS(Seguimientos!$S:$S,F$2,Seguimientos!$F:$F,$A15,Seguimientos!$W:$W,$A$12,Seguimientos!$V:$V,$A$1,Seguimientos!$X:$X,B$12)</f>
        <v>0</v>
      </c>
      <c r="G15" s="36">
        <f>COUNTIFS(Seguimientos!$S:$S,G$2,Seguimientos!$F:$F,$A15,Seguimientos!$W:$W,$A$12,Seguimientos!$V:$V,$A$1,Seguimientos!$X:$X,B$12)</f>
        <v>0</v>
      </c>
      <c r="H15" s="37">
        <f>COUNTIFS(Seguimientos!$S:$S,H$11,Seguimientos!$F:$F,$A15,Seguimientos!$W:$W,$A$12,Seguimientos!$V:$V,$A$1,Seguimientos!$X:$X,B$12)</f>
        <v>0</v>
      </c>
      <c r="I15" s="9"/>
      <c r="O15" s="9"/>
      <c r="P15" s="9"/>
      <c r="Q15" s="9"/>
      <c r="R15" s="9"/>
      <c r="S15" s="9"/>
    </row>
    <row r="16" spans="1:19" ht="14.25" customHeight="1">
      <c r="A16" s="34" t="s">
        <v>239</v>
      </c>
      <c r="B16" s="35">
        <f t="shared" ca="1" si="0"/>
        <v>0</v>
      </c>
      <c r="C16" s="36">
        <f ca="1">COUNTIFS(Seguimientos!$S:$S,C$2,Seguimientos!$F:$F,$A16,Seguimientos!$W:$W,$A$12,Seguimientos!$V:$V,$A$1,Seguimientos!$X:$X,B$12)</f>
        <v>0</v>
      </c>
      <c r="D16" s="36">
        <f>COUNTIFS(Seguimientos!$S:$S,D$2,Seguimientos!$F:$F,$A16,Seguimientos!$W:$W,$A$12,Seguimientos!$V:$V,$A$1,Seguimientos!$X:$X,B$12)</f>
        <v>0</v>
      </c>
      <c r="E16" s="36">
        <f>COUNTIFS(Seguimientos!$S:$S,E$2,Seguimientos!$F:$F,$A16,Seguimientos!$W:$W,$A$12,Seguimientos!$V:$V,$A$1,Seguimientos!$X:$X,B$12)</f>
        <v>0</v>
      </c>
      <c r="F16" s="36">
        <f>COUNTIFS(Seguimientos!$S:$S,F$2,Seguimientos!$F:$F,$A16,Seguimientos!$W:$W,$A$12,Seguimientos!$V:$V,$A$1,Seguimientos!$X:$X,B$12)</f>
        <v>0</v>
      </c>
      <c r="G16" s="36">
        <f>COUNTIFS(Seguimientos!$S:$S,G$2,Seguimientos!$F:$F,$A16,Seguimientos!$W:$W,$A$12,Seguimientos!$V:$V,$A$1,Seguimientos!$X:$X,B$12)</f>
        <v>0</v>
      </c>
      <c r="H16" s="37">
        <f>COUNTIFS(Seguimientos!$S:$S,H$11,Seguimientos!$F:$F,$A16,Seguimientos!$W:$W,$A$12,Seguimientos!$V:$V,$A$1,Seguimientos!$X:$X,B$12)</f>
        <v>0</v>
      </c>
      <c r="I16" s="9"/>
      <c r="O16" s="9"/>
      <c r="P16" s="9"/>
      <c r="Q16" s="9"/>
      <c r="R16" s="9"/>
      <c r="S16" s="9"/>
    </row>
    <row r="17" spans="1:19" ht="14.25" customHeight="1">
      <c r="A17" s="34" t="s">
        <v>240</v>
      </c>
      <c r="B17" s="35">
        <f t="shared" ca="1" si="0"/>
        <v>0</v>
      </c>
      <c r="C17" s="36">
        <f ca="1">COUNTIFS(Seguimientos!$S:$S,C$2,Seguimientos!$F:$F,$A17,Seguimientos!$W:$W,$A$12,Seguimientos!$V:$V,$A$1,Seguimientos!$X:$X,B$12)</f>
        <v>0</v>
      </c>
      <c r="D17" s="36">
        <f>COUNTIFS(Seguimientos!$S:$S,D$2,Seguimientos!$F:$F,$A17,Seguimientos!$W:$W,$A$12,Seguimientos!$V:$V,$A$1,Seguimientos!$X:$X,B$12)</f>
        <v>0</v>
      </c>
      <c r="E17" s="36">
        <f>COUNTIFS(Seguimientos!$S:$S,E$2,Seguimientos!$F:$F,$A17,Seguimientos!$W:$W,$A$12,Seguimientos!$V:$V,$A$1,Seguimientos!$X:$X,B$12)</f>
        <v>0</v>
      </c>
      <c r="F17" s="36">
        <f>COUNTIFS(Seguimientos!$S:$S,F$2,Seguimientos!$F:$F,$A17,Seguimientos!$W:$W,$A$12,Seguimientos!$V:$V,$A$1,Seguimientos!$X:$X,B$12)</f>
        <v>0</v>
      </c>
      <c r="G17" s="36">
        <f>COUNTIFS(Seguimientos!$S:$S,G$2,Seguimientos!$F:$F,$A17,Seguimientos!$W:$W,$A$12,Seguimientos!$V:$V,$A$1,Seguimientos!$X:$X,B$12)</f>
        <v>0</v>
      </c>
      <c r="H17" s="37">
        <f>COUNTIFS(Seguimientos!$S:$S,H$11,Seguimientos!$F:$F,$A17,Seguimientos!$W:$W,$A$12,Seguimientos!$V:$V,$A$1,Seguimientos!$X:$X,B$12)</f>
        <v>0</v>
      </c>
      <c r="I17" s="9"/>
      <c r="O17" s="9"/>
      <c r="P17" s="9"/>
      <c r="Q17" s="9"/>
      <c r="R17" s="9"/>
      <c r="S17" s="9"/>
    </row>
    <row r="18" spans="1:19" ht="14.25" customHeight="1">
      <c r="A18" s="34" t="s">
        <v>241</v>
      </c>
      <c r="B18" s="35">
        <f t="shared" ca="1" si="0"/>
        <v>0</v>
      </c>
      <c r="C18" s="36">
        <f ca="1">COUNTIFS(Seguimientos!$S:$S,C$2,Seguimientos!$F:$F,$A18,Seguimientos!$W:$W,$A$12,Seguimientos!$V:$V,$A$1,Seguimientos!$X:$X,B$12)</f>
        <v>0</v>
      </c>
      <c r="D18" s="36">
        <f>COUNTIFS(Seguimientos!$S:$S,D$2,Seguimientos!$F:$F,$A18,Seguimientos!$W:$W,$A$12,Seguimientos!$V:$V,$A$1,Seguimientos!$X:$X,B$12)</f>
        <v>0</v>
      </c>
      <c r="E18" s="36">
        <f>COUNTIFS(Seguimientos!$S:$S,E$2,Seguimientos!$F:$F,$A18,Seguimientos!$W:$W,$A$12,Seguimientos!$V:$V,$A$1,Seguimientos!$X:$X,B$12)</f>
        <v>0</v>
      </c>
      <c r="F18" s="36">
        <f>COUNTIFS(Seguimientos!$S:$S,F$2,Seguimientos!$F:$F,$A18,Seguimientos!$W:$W,$A$12,Seguimientos!$V:$V,$A$1,Seguimientos!$X:$X,B$12)</f>
        <v>0</v>
      </c>
      <c r="G18" s="36">
        <f>COUNTIFS(Seguimientos!$S:$S,G$2,Seguimientos!$F:$F,$A18,Seguimientos!$W:$W,$A$12,Seguimientos!$V:$V,$A$1,Seguimientos!$X:$X,B$12)</f>
        <v>0</v>
      </c>
      <c r="H18" s="37">
        <f>COUNTIFS(Seguimientos!$S:$S,H$11,Seguimientos!$F:$F,$A18,Seguimientos!$W:$W,$A$12,Seguimientos!$V:$V,$A$1,Seguimientos!$X:$X,B$12)</f>
        <v>0</v>
      </c>
      <c r="I18" s="9"/>
      <c r="J18" s="9"/>
      <c r="K18" s="9"/>
      <c r="L18" s="9"/>
      <c r="M18" s="9"/>
      <c r="N18" s="9"/>
      <c r="O18" s="9"/>
      <c r="P18" s="9"/>
      <c r="Q18" s="9"/>
      <c r="R18" s="9"/>
      <c r="S18" s="9"/>
    </row>
    <row r="19" spans="1:19" ht="14.25" customHeight="1">
      <c r="A19" s="34" t="s">
        <v>242</v>
      </c>
      <c r="B19" s="35">
        <f t="shared" ca="1" si="0"/>
        <v>0</v>
      </c>
      <c r="C19" s="36">
        <f ca="1">COUNTIFS(Seguimientos!$S:$S,C$2,Seguimientos!$F:$F,$A19,Seguimientos!$W:$W,$A$12,Seguimientos!$V:$V,$A$1,Seguimientos!$X:$X,B$12)</f>
        <v>0</v>
      </c>
      <c r="D19" s="36">
        <f>COUNTIFS(Seguimientos!$S:$S,D$2,Seguimientos!$F:$F,$A19,Seguimientos!$W:$W,$A$12,Seguimientos!$V:$V,$A$1,Seguimientos!$X:$X,B$12)</f>
        <v>0</v>
      </c>
      <c r="E19" s="36">
        <f>COUNTIFS(Seguimientos!$S:$S,E$2,Seguimientos!$F:$F,$A19,Seguimientos!$W:$W,$A$12,Seguimientos!$V:$V,$A$1,Seguimientos!$X:$X,B$12)</f>
        <v>0</v>
      </c>
      <c r="F19" s="36">
        <f>COUNTIFS(Seguimientos!$S:$S,F$2,Seguimientos!$F:$F,$A19,Seguimientos!$W:$W,$A$12,Seguimientos!$V:$V,$A$1,Seguimientos!$X:$X,B$12)</f>
        <v>0</v>
      </c>
      <c r="G19" s="36">
        <f>COUNTIFS(Seguimientos!$S:$S,G$2,Seguimientos!$F:$F,$A19,Seguimientos!$W:$W,$A$12,Seguimientos!$V:$V,$A$1,Seguimientos!$X:$X,B$12)</f>
        <v>0</v>
      </c>
      <c r="H19" s="37">
        <f>COUNTIFS(Seguimientos!$S:$S,H$11,Seguimientos!$F:$F,$A19,Seguimientos!$W:$W,$A$12,Seguimientos!$V:$V,$A$1,Seguimientos!$X:$X,B$12)</f>
        <v>0</v>
      </c>
      <c r="I19" s="9"/>
      <c r="J19" s="9"/>
      <c r="K19" s="9"/>
      <c r="L19" s="9"/>
      <c r="M19" s="9"/>
      <c r="N19" s="9"/>
      <c r="O19" s="9"/>
      <c r="P19" s="9"/>
      <c r="Q19" s="9"/>
      <c r="R19" s="9"/>
      <c r="S19" s="9"/>
    </row>
    <row r="20" spans="1:19" ht="12.75">
      <c r="A20" s="53" t="s">
        <v>243</v>
      </c>
      <c r="B20" s="38">
        <f t="shared" ref="B20:H20" ca="1" si="1">SUM(B13:B19)</f>
        <v>0</v>
      </c>
      <c r="C20" s="38">
        <f t="shared" ca="1" si="1"/>
        <v>0</v>
      </c>
      <c r="D20" s="38">
        <f t="shared" si="1"/>
        <v>0</v>
      </c>
      <c r="E20" s="38">
        <f t="shared" si="1"/>
        <v>0</v>
      </c>
      <c r="F20" s="38">
        <f t="shared" si="1"/>
        <v>0</v>
      </c>
      <c r="G20" s="38">
        <f t="shared" si="1"/>
        <v>0</v>
      </c>
      <c r="H20" s="39">
        <f t="shared" si="1"/>
        <v>0</v>
      </c>
      <c r="I20" s="9"/>
      <c r="J20" s="9"/>
      <c r="K20" s="9"/>
      <c r="L20" s="9"/>
      <c r="M20" s="9"/>
      <c r="N20" s="9"/>
      <c r="O20" s="9"/>
      <c r="P20" s="9"/>
      <c r="Q20" s="9"/>
      <c r="R20" s="9"/>
      <c r="S20" s="9"/>
    </row>
    <row r="21" spans="1:19" ht="36" customHeight="1">
      <c r="A21" s="30" t="s">
        <v>244</v>
      </c>
      <c r="B21" s="31">
        <v>2023</v>
      </c>
      <c r="C21" s="31"/>
      <c r="D21" s="31"/>
      <c r="E21" s="31"/>
      <c r="F21" s="31"/>
      <c r="G21" s="31"/>
      <c r="H21" s="32"/>
      <c r="I21" s="9"/>
      <c r="J21" s="9"/>
      <c r="K21" s="9"/>
      <c r="L21" s="9"/>
      <c r="M21" s="9"/>
      <c r="N21" s="9"/>
      <c r="O21" s="9"/>
      <c r="P21" s="9"/>
      <c r="Q21" s="9"/>
      <c r="R21" s="9"/>
      <c r="S21" s="9"/>
    </row>
    <row r="22" spans="1:19" ht="14.25" customHeight="1">
      <c r="A22" s="34" t="s">
        <v>236</v>
      </c>
      <c r="B22" s="35">
        <f t="shared" ref="B22:B28" ca="1" si="2">SUM(C22:H22)</f>
        <v>0</v>
      </c>
      <c r="C22" s="36">
        <f ca="1">COUNTIFS(Seguimientos!$S:$S,C$2,Seguimientos!$F:$F,$A22,Seguimientos!$W:$W,$A$21,Seguimientos!$V:$V,$A$1,Seguimientos!$X:$X,B$21)</f>
        <v>0</v>
      </c>
      <c r="D22" s="36">
        <f>COUNTIFS(Seguimientos!$S:$S,D$2,Seguimientos!$F:$F,$A22,Seguimientos!$W:$W,$A$21,Seguimientos!$V:$V,$A$1,Seguimientos!$X:$X,B$21)</f>
        <v>0</v>
      </c>
      <c r="E22" s="36">
        <f>COUNTIFS(Seguimientos!$S:$S,E$2,Seguimientos!$F:$F,$A22,Seguimientos!$W:$W,$A$21,Seguimientos!$V:$V,$A$1,Seguimientos!$X:$X,B$21)</f>
        <v>0</v>
      </c>
      <c r="F22" s="36">
        <f>COUNTIFS(Seguimientos!$S:$S,F$2,Seguimientos!$F:$F,$A22,Seguimientos!$W:$W,$A$21,Seguimientos!$V:$V,$A$1,Seguimientos!$X:$X,B$21)</f>
        <v>0</v>
      </c>
      <c r="G22" s="36">
        <f>COUNTIFS(Seguimientos!$S:$S,G$2,Seguimientos!$F:$F,$A22,Seguimientos!$W:$W,$A$21,Seguimientos!$V:$V,$A$1,Seguimientos!$X:$X,B$21)</f>
        <v>0</v>
      </c>
      <c r="H22" s="37">
        <f>COUNTIFS(Seguimientos!$S:$S,H$11,Seguimientos!$F:$F,$A22,Seguimientos!$W:$W,$A$21,Seguimientos!$V:$V,$A$1,Seguimientos!$X:$X,B$21)</f>
        <v>0</v>
      </c>
      <c r="I22" s="9"/>
      <c r="J22" s="9"/>
      <c r="K22" s="9"/>
      <c r="L22" s="9"/>
      <c r="M22" s="9"/>
      <c r="N22" s="9"/>
      <c r="O22" s="9"/>
      <c r="P22" s="9"/>
      <c r="Q22" s="9"/>
      <c r="R22" s="9"/>
      <c r="S22" s="9"/>
    </row>
    <row r="23" spans="1:19" ht="14.25" customHeight="1">
      <c r="A23" s="34" t="s">
        <v>237</v>
      </c>
      <c r="B23" s="35">
        <f t="shared" ca="1" si="2"/>
        <v>0</v>
      </c>
      <c r="C23" s="36">
        <f ca="1">COUNTIFS(Seguimientos!$S:$S,C$2,Seguimientos!$F:$F,$A23,Seguimientos!$W:$W,$A$21,Seguimientos!$V:$V,$A$1,Seguimientos!$X:$X,B$21)</f>
        <v>0</v>
      </c>
      <c r="D23" s="36">
        <f>COUNTIFS(Seguimientos!$S:$S,D$2,Seguimientos!$F:$F,$A23,Seguimientos!$W:$W,$A$21,Seguimientos!$V:$V,$A$1,Seguimientos!$X:$X,B$21)</f>
        <v>0</v>
      </c>
      <c r="E23" s="36">
        <f>COUNTIFS(Seguimientos!$S:$S,E$2,Seguimientos!$F:$F,$A23,Seguimientos!$W:$W,$A$21,Seguimientos!$V:$V,$A$1,Seguimientos!$X:$X,B$21)</f>
        <v>0</v>
      </c>
      <c r="F23" s="36">
        <f>COUNTIFS(Seguimientos!$S:$S,F$2,Seguimientos!$F:$F,$A23,Seguimientos!$W:$W,$A$21,Seguimientos!$V:$V,$A$1,Seguimientos!$X:$X,B$21)</f>
        <v>0</v>
      </c>
      <c r="G23" s="36">
        <f>COUNTIFS(Seguimientos!$S:$S,G$2,Seguimientos!$F:$F,$A23,Seguimientos!$W:$W,$A$21,Seguimientos!$V:$V,$A$1,Seguimientos!$X:$X,B$21)</f>
        <v>0</v>
      </c>
      <c r="H23" s="37">
        <f>COUNTIFS(Seguimientos!$S:$S,H$11,Seguimientos!$F:$F,$A23,Seguimientos!$W:$W,$A$21,Seguimientos!$V:$V,$A$1,Seguimientos!$X:$X,B$21)</f>
        <v>0</v>
      </c>
      <c r="I23" s="9"/>
      <c r="J23" s="9"/>
      <c r="K23" s="9"/>
      <c r="L23" s="9"/>
      <c r="M23" s="9"/>
      <c r="N23" s="9"/>
      <c r="O23" s="9"/>
      <c r="P23" s="9"/>
      <c r="Q23" s="9"/>
      <c r="R23" s="9"/>
      <c r="S23" s="9"/>
    </row>
    <row r="24" spans="1:19" ht="14.25" customHeight="1">
      <c r="A24" s="34" t="s">
        <v>238</v>
      </c>
      <c r="B24" s="35">
        <f t="shared" ca="1" si="2"/>
        <v>0</v>
      </c>
      <c r="C24" s="36">
        <f ca="1">COUNTIFS(Seguimientos!$S:$S,C$2,Seguimientos!$F:$F,$A24,Seguimientos!$W:$W,$A$21,Seguimientos!$V:$V,$A$1,Seguimientos!$X:$X,B$21)</f>
        <v>0</v>
      </c>
      <c r="D24" s="36">
        <f>COUNTIFS(Seguimientos!$S:$S,D$2,Seguimientos!$F:$F,$A24,Seguimientos!$W:$W,$A$21,Seguimientos!$V:$V,$A$1,Seguimientos!$X:$X,B$21)</f>
        <v>0</v>
      </c>
      <c r="E24" s="36">
        <f>COUNTIFS(Seguimientos!$S:$S,E$2,Seguimientos!$F:$F,$A24,Seguimientos!$W:$W,$A$21,Seguimientos!$V:$V,$A$1,Seguimientos!$X:$X,B$21)</f>
        <v>0</v>
      </c>
      <c r="F24" s="36">
        <f>COUNTIFS(Seguimientos!$S:$S,F$2,Seguimientos!$F:$F,$A24,Seguimientos!$W:$W,$A$21,Seguimientos!$V:$V,$A$1,Seguimientos!$X:$X,B$21)</f>
        <v>0</v>
      </c>
      <c r="G24" s="36">
        <f>COUNTIFS(Seguimientos!$S:$S,G$2,Seguimientos!$F:$F,$A24,Seguimientos!$W:$W,$A$21,Seguimientos!$V:$V,$A$1,Seguimientos!$X:$X,B$21)</f>
        <v>0</v>
      </c>
      <c r="H24" s="37">
        <f>COUNTIFS(Seguimientos!$S:$S,H$11,Seguimientos!$F:$F,$A24,Seguimientos!$W:$W,$A$21,Seguimientos!$V:$V,$A$1,Seguimientos!$X:$X,B$21)</f>
        <v>0</v>
      </c>
      <c r="I24" s="9"/>
      <c r="J24" s="9"/>
      <c r="K24" s="9"/>
      <c r="L24" s="9"/>
      <c r="M24" s="9"/>
      <c r="N24" s="9"/>
      <c r="O24" s="9"/>
      <c r="P24" s="9"/>
      <c r="Q24" s="9"/>
      <c r="R24" s="9"/>
      <c r="S24" s="9"/>
    </row>
    <row r="25" spans="1:19" ht="14.25" customHeight="1">
      <c r="A25" s="34" t="s">
        <v>239</v>
      </c>
      <c r="B25" s="35">
        <f t="shared" ca="1" si="2"/>
        <v>0</v>
      </c>
      <c r="C25" s="36">
        <f ca="1">COUNTIFS(Seguimientos!$S:$S,C$2,Seguimientos!$F:$F,$A25,Seguimientos!$W:$W,$A$21,Seguimientos!$V:$V,$A$1,Seguimientos!$X:$X,B$21)</f>
        <v>0</v>
      </c>
      <c r="D25" s="36">
        <f>COUNTIFS(Seguimientos!$S:$S,D$2,Seguimientos!$F:$F,$A25,Seguimientos!$W:$W,$A$21,Seguimientos!$V:$V,$A$1,Seguimientos!$X:$X,B$21)</f>
        <v>0</v>
      </c>
      <c r="E25" s="36">
        <f>COUNTIFS(Seguimientos!$S:$S,E$2,Seguimientos!$F:$F,$A25,Seguimientos!$W:$W,$A$21,Seguimientos!$V:$V,$A$1,Seguimientos!$X:$X,B$21)</f>
        <v>0</v>
      </c>
      <c r="F25" s="36">
        <f>COUNTIFS(Seguimientos!$S:$S,F$2,Seguimientos!$F:$F,$A25,Seguimientos!$W:$W,$A$21,Seguimientos!$V:$V,$A$1,Seguimientos!$X:$X,B$21)</f>
        <v>0</v>
      </c>
      <c r="G25" s="36">
        <f>COUNTIFS(Seguimientos!$S:$S,G$2,Seguimientos!$F:$F,$A25,Seguimientos!$W:$W,$A$21,Seguimientos!$V:$V,$A$1,Seguimientos!$X:$X,B$21)</f>
        <v>0</v>
      </c>
      <c r="H25" s="37">
        <f>COUNTIFS(Seguimientos!$S:$S,H$11,Seguimientos!$F:$F,$A25,Seguimientos!$W:$W,$A$21,Seguimientos!$V:$V,$A$1,Seguimientos!$X:$X,B$21)</f>
        <v>0</v>
      </c>
      <c r="I25" s="9"/>
      <c r="J25" s="9"/>
      <c r="K25" s="9"/>
      <c r="L25" s="9"/>
      <c r="M25" s="9"/>
      <c r="N25" s="9"/>
      <c r="O25" s="9"/>
      <c r="P25" s="9"/>
      <c r="Q25" s="9"/>
      <c r="R25" s="9"/>
      <c r="S25" s="9"/>
    </row>
    <row r="26" spans="1:19" ht="14.25" customHeight="1">
      <c r="A26" s="34" t="s">
        <v>240</v>
      </c>
      <c r="B26" s="35">
        <f t="shared" ca="1" si="2"/>
        <v>0</v>
      </c>
      <c r="C26" s="36">
        <f ca="1">COUNTIFS(Seguimientos!$S:$S,C$2,Seguimientos!$F:$F,$A26,Seguimientos!$W:$W,$A$21,Seguimientos!$V:$V,$A$1,Seguimientos!$X:$X,B$21)</f>
        <v>0</v>
      </c>
      <c r="D26" s="36">
        <f>COUNTIFS(Seguimientos!$S:$S,D$2,Seguimientos!$F:$F,$A26,Seguimientos!$W:$W,$A$21,Seguimientos!$V:$V,$A$1,Seguimientos!$X:$X,B$21)</f>
        <v>0</v>
      </c>
      <c r="E26" s="36">
        <f>COUNTIFS(Seguimientos!$S:$S,E$2,Seguimientos!$F:$F,$A26,Seguimientos!$W:$W,$A$21,Seguimientos!$V:$V,$A$1,Seguimientos!$X:$X,B$21)</f>
        <v>0</v>
      </c>
      <c r="F26" s="36">
        <f>COUNTIFS(Seguimientos!$S:$S,F$2,Seguimientos!$F:$F,$A26,Seguimientos!$W:$W,$A$21,Seguimientos!$V:$V,$A$1,Seguimientos!$X:$X,B$21)</f>
        <v>0</v>
      </c>
      <c r="G26" s="36">
        <f>COUNTIFS(Seguimientos!$S:$S,G$2,Seguimientos!$F:$F,$A26,Seguimientos!$W:$W,$A$21,Seguimientos!$V:$V,$A$1,Seguimientos!$X:$X,B$21)</f>
        <v>0</v>
      </c>
      <c r="H26" s="37">
        <f>COUNTIFS(Seguimientos!$S:$S,H$11,Seguimientos!$F:$F,$A26,Seguimientos!$W:$W,$A$21,Seguimientos!$V:$V,$A$1,Seguimientos!$X:$X,B$21)</f>
        <v>0</v>
      </c>
      <c r="I26" s="9"/>
      <c r="J26" s="9"/>
      <c r="K26" s="9"/>
      <c r="L26" s="9"/>
      <c r="M26" s="9"/>
      <c r="N26" s="9"/>
      <c r="O26" s="9"/>
      <c r="P26" s="9"/>
      <c r="Q26" s="9"/>
      <c r="R26" s="9"/>
      <c r="S26" s="9"/>
    </row>
    <row r="27" spans="1:19" ht="14.25" customHeight="1">
      <c r="A27" s="34" t="s">
        <v>241</v>
      </c>
      <c r="B27" s="35">
        <f t="shared" ca="1" si="2"/>
        <v>0</v>
      </c>
      <c r="C27" s="36">
        <f ca="1">COUNTIFS(Seguimientos!$S:$S,C$2,Seguimientos!$F:$F,$A27,Seguimientos!$W:$W,$A$21,Seguimientos!$V:$V,$A$1,Seguimientos!$X:$X,B$21)</f>
        <v>0</v>
      </c>
      <c r="D27" s="36">
        <f>COUNTIFS(Seguimientos!$S:$S,D$2,Seguimientos!$F:$F,$A27,Seguimientos!$W:$W,$A$21,Seguimientos!$V:$V,$A$1,Seguimientos!$X:$X,B$21)</f>
        <v>0</v>
      </c>
      <c r="E27" s="36">
        <f>COUNTIFS(Seguimientos!$S:$S,E$2,Seguimientos!$F:$F,$A27,Seguimientos!$W:$W,$A$21,Seguimientos!$V:$V,$A$1,Seguimientos!$X:$X,B$21)</f>
        <v>0</v>
      </c>
      <c r="F27" s="36">
        <f>COUNTIFS(Seguimientos!$S:$S,F$2,Seguimientos!$F:$F,$A27,Seguimientos!$W:$W,$A$21,Seguimientos!$V:$V,$A$1,Seguimientos!$X:$X,B$21)</f>
        <v>0</v>
      </c>
      <c r="G27" s="36">
        <f>COUNTIFS(Seguimientos!$S:$S,G$2,Seguimientos!$F:$F,$A27,Seguimientos!$W:$W,$A$21,Seguimientos!$V:$V,$A$1,Seguimientos!$X:$X,B$21)</f>
        <v>0</v>
      </c>
      <c r="H27" s="37">
        <f>COUNTIFS(Seguimientos!$S:$S,H$11,Seguimientos!$F:$F,$A27,Seguimientos!$W:$W,$A$21,Seguimientos!$V:$V,$A$1,Seguimientos!$X:$X,B$21)</f>
        <v>0</v>
      </c>
      <c r="I27" s="9"/>
      <c r="J27" s="9"/>
      <c r="K27" s="9"/>
      <c r="L27" s="9"/>
      <c r="M27" s="9"/>
      <c r="N27" s="9"/>
      <c r="O27" s="9"/>
      <c r="P27" s="9"/>
      <c r="Q27" s="9"/>
      <c r="R27" s="9"/>
      <c r="S27" s="9"/>
    </row>
    <row r="28" spans="1:19" ht="14.25" customHeight="1">
      <c r="A28" s="34" t="s">
        <v>242</v>
      </c>
      <c r="B28" s="35">
        <f t="shared" ca="1" si="2"/>
        <v>0</v>
      </c>
      <c r="C28" s="36">
        <f ca="1">COUNTIFS(Seguimientos!$S:$S,C$2,Seguimientos!$F:$F,$A28,Seguimientos!$W:$W,$A$21,Seguimientos!$V:$V,$A$1,Seguimientos!$X:$X,B$21)</f>
        <v>0</v>
      </c>
      <c r="D28" s="36">
        <f>COUNTIFS(Seguimientos!$S:$S,D$2,Seguimientos!$F:$F,$A28,Seguimientos!$W:$W,$A$21,Seguimientos!$V:$V,$A$1,Seguimientos!$X:$X,B$21)</f>
        <v>0</v>
      </c>
      <c r="E28" s="36">
        <f>COUNTIFS(Seguimientos!$S:$S,E$2,Seguimientos!$F:$F,$A28,Seguimientos!$W:$W,$A$21,Seguimientos!$V:$V,$A$1,Seguimientos!$X:$X,B$21)</f>
        <v>0</v>
      </c>
      <c r="F28" s="36">
        <f>COUNTIFS(Seguimientos!$S:$S,F$2,Seguimientos!$F:$F,$A28,Seguimientos!$W:$W,$A$21,Seguimientos!$V:$V,$A$1,Seguimientos!$X:$X,B$21)</f>
        <v>0</v>
      </c>
      <c r="G28" s="36">
        <f>COUNTIFS(Seguimientos!$S:$S,G$2,Seguimientos!$F:$F,$A28,Seguimientos!$W:$W,$A$21,Seguimientos!$V:$V,$A$1,Seguimientos!$X:$X,B$21)</f>
        <v>0</v>
      </c>
      <c r="H28" s="37">
        <f>COUNTIFS(Seguimientos!$S:$S,H$11,Seguimientos!$F:$F,$A28,Seguimientos!$W:$W,$A$21,Seguimientos!$V:$V,$A$1,Seguimientos!$X:$X,B$21)</f>
        <v>0</v>
      </c>
      <c r="I28" s="9"/>
      <c r="J28" s="9"/>
      <c r="K28" s="9"/>
      <c r="L28" s="9"/>
      <c r="M28" s="9"/>
      <c r="N28" s="9"/>
      <c r="O28" s="9"/>
      <c r="P28" s="9"/>
      <c r="Q28" s="9"/>
      <c r="R28" s="9"/>
      <c r="S28" s="9"/>
    </row>
    <row r="29" spans="1:19" ht="12.75">
      <c r="A29" s="53" t="s">
        <v>243</v>
      </c>
      <c r="B29" s="38">
        <f t="shared" ref="B29:H29" ca="1" si="3">SUM(B22:B28)</f>
        <v>0</v>
      </c>
      <c r="C29" s="38">
        <f t="shared" ca="1" si="3"/>
        <v>0</v>
      </c>
      <c r="D29" s="38">
        <f t="shared" si="3"/>
        <v>0</v>
      </c>
      <c r="E29" s="38">
        <f t="shared" si="3"/>
        <v>0</v>
      </c>
      <c r="F29" s="38">
        <f t="shared" si="3"/>
        <v>0</v>
      </c>
      <c r="G29" s="38">
        <f t="shared" si="3"/>
        <v>0</v>
      </c>
      <c r="H29" s="39">
        <f t="shared" si="3"/>
        <v>0</v>
      </c>
      <c r="I29" s="9"/>
      <c r="J29" s="9"/>
      <c r="K29" s="9"/>
      <c r="L29" s="9"/>
      <c r="M29" s="9"/>
      <c r="N29" s="9"/>
      <c r="O29" s="9"/>
      <c r="P29" s="9"/>
      <c r="Q29" s="9"/>
      <c r="R29" s="9"/>
      <c r="S29" s="9"/>
    </row>
    <row r="30" spans="1:19" ht="36" customHeight="1">
      <c r="A30" s="30" t="s">
        <v>245</v>
      </c>
      <c r="B30" s="31">
        <v>2023</v>
      </c>
      <c r="C30" s="31"/>
      <c r="D30" s="31"/>
      <c r="E30" s="31"/>
      <c r="F30" s="31"/>
      <c r="G30" s="31"/>
      <c r="H30" s="32"/>
      <c r="I30" s="9"/>
      <c r="J30" s="9"/>
      <c r="K30" s="9"/>
      <c r="L30" s="9"/>
      <c r="M30" s="9"/>
      <c r="N30" s="9"/>
      <c r="O30" s="9"/>
      <c r="P30" s="9"/>
      <c r="Q30" s="9"/>
      <c r="R30" s="9"/>
      <c r="S30" s="9"/>
    </row>
    <row r="31" spans="1:19" ht="14.25" customHeight="1">
      <c r="A31" s="34" t="s">
        <v>236</v>
      </c>
      <c r="B31" s="35">
        <f t="shared" ref="B31:B37" ca="1" si="4">SUM(C31:H31)</f>
        <v>0</v>
      </c>
      <c r="C31" s="36">
        <f ca="1">COUNTIFS(Seguimientos!$S:$S,C$2,Seguimientos!$F:$F,$A31,Seguimientos!$W:$W,$A$30,Seguimientos!$V:$V,$A$1,Seguimientos!$X:$X,B$30)</f>
        <v>0</v>
      </c>
      <c r="D31" s="36">
        <f>COUNTIFS(Seguimientos!$S:$S,D$2,Seguimientos!$F:$F,$A31,Seguimientos!$W:$W,$A$30,Seguimientos!$V:$V,$A$1,Seguimientos!$X:$X,B$30)</f>
        <v>0</v>
      </c>
      <c r="E31" s="36">
        <f>COUNTIFS(Seguimientos!$S:$S,E$2,Seguimientos!$F:$F,$A31,Seguimientos!$W:$W,$A$30,Seguimientos!$V:$V,$A$1,Seguimientos!$X:$X,B$30)</f>
        <v>0</v>
      </c>
      <c r="F31" s="36">
        <f>COUNTIFS(Seguimientos!$S:$S,F$2,Seguimientos!$F:$F,$A31,Seguimientos!$W:$W,$A$30,Seguimientos!$V:$V,$A$1,Seguimientos!$X:$X,B$30)</f>
        <v>0</v>
      </c>
      <c r="G31" s="36">
        <f>COUNTIFS(Seguimientos!$S:$S,G$2,Seguimientos!$F:$F,$A31,Seguimientos!$W:$W,$A$30,Seguimientos!$V:$V,$A$1,Seguimientos!$X:$X,B$30)</f>
        <v>0</v>
      </c>
      <c r="H31" s="37">
        <f>COUNTIFS(Seguimientos!$S:$S,H$11,Seguimientos!$F:$F,$A31,Seguimientos!$W:$W,$A$30,Seguimientos!$V:$V,$A$1,Seguimientos!$X:$X,B$30)</f>
        <v>0</v>
      </c>
      <c r="I31" s="9"/>
      <c r="J31" s="9"/>
      <c r="K31" s="9"/>
      <c r="L31" s="9"/>
      <c r="M31" s="9"/>
      <c r="N31" s="9"/>
      <c r="O31" s="9"/>
      <c r="P31" s="9"/>
      <c r="Q31" s="9"/>
      <c r="R31" s="9"/>
      <c r="S31" s="9"/>
    </row>
    <row r="32" spans="1:19" ht="14.25" customHeight="1">
      <c r="A32" s="34" t="s">
        <v>237</v>
      </c>
      <c r="B32" s="35">
        <f t="shared" ca="1" si="4"/>
        <v>0</v>
      </c>
      <c r="C32" s="36">
        <f ca="1">COUNTIFS(Seguimientos!$S:$S,C$2,Seguimientos!$F:$F,$A32,Seguimientos!$W:$W,$A$30,Seguimientos!$V:$V,$A$1,Seguimientos!$X:$X,B$30)</f>
        <v>0</v>
      </c>
      <c r="D32" s="36">
        <f>COUNTIFS(Seguimientos!$S:$S,D$2,Seguimientos!$F:$F,$A32,Seguimientos!$W:$W,$A$30,Seguimientos!$V:$V,$A$1,Seguimientos!$X:$X,B$30)</f>
        <v>0</v>
      </c>
      <c r="E32" s="36">
        <f>COUNTIFS(Seguimientos!$S:$S,E$2,Seguimientos!$F:$F,$A32,Seguimientos!$W:$W,$A$30,Seguimientos!$V:$V,$A$1,Seguimientos!$X:$X,B$30)</f>
        <v>0</v>
      </c>
      <c r="F32" s="36">
        <f>COUNTIFS(Seguimientos!$S:$S,F$2,Seguimientos!$F:$F,$A32,Seguimientos!$W:$W,$A$30,Seguimientos!$V:$V,$A$1,Seguimientos!$X:$X,B$30)</f>
        <v>0</v>
      </c>
      <c r="G32" s="36">
        <f>COUNTIFS(Seguimientos!$S:$S,G$2,Seguimientos!$F:$F,$A32,Seguimientos!$W:$W,$A$30,Seguimientos!$V:$V,$A$1,Seguimientos!$X:$X,B$30)</f>
        <v>0</v>
      </c>
      <c r="H32" s="37">
        <f>COUNTIFS(Seguimientos!$S:$S,H$11,Seguimientos!$F:$F,$A32,Seguimientos!$W:$W,$A$30,Seguimientos!$V:$V,$A$1,Seguimientos!$X:$X,B$30)</f>
        <v>0</v>
      </c>
      <c r="I32" s="9"/>
      <c r="J32" s="9"/>
      <c r="K32" s="9"/>
      <c r="L32" s="9"/>
      <c r="M32" s="9"/>
      <c r="N32" s="9"/>
      <c r="O32" s="9"/>
      <c r="P32" s="9"/>
      <c r="Q32" s="9"/>
      <c r="R32" s="9"/>
      <c r="S32" s="9"/>
    </row>
    <row r="33" spans="1:19" ht="14.25" customHeight="1">
      <c r="A33" s="34" t="s">
        <v>238</v>
      </c>
      <c r="B33" s="35">
        <f t="shared" ca="1" si="4"/>
        <v>0</v>
      </c>
      <c r="C33" s="36">
        <f ca="1">COUNTIFS(Seguimientos!$S:$S,C$2,Seguimientos!$F:$F,$A33,Seguimientos!$W:$W,$A$30,Seguimientos!$V:$V,$A$1,Seguimientos!$X:$X,B$30)</f>
        <v>0</v>
      </c>
      <c r="D33" s="36">
        <f>COUNTIFS(Seguimientos!$S:$S,D$2,Seguimientos!$F:$F,$A33,Seguimientos!$W:$W,$A$30,Seguimientos!$V:$V,$A$1,Seguimientos!$X:$X,B$30)</f>
        <v>0</v>
      </c>
      <c r="E33" s="36">
        <f>COUNTIFS(Seguimientos!$S:$S,E$2,Seguimientos!$F:$F,$A33,Seguimientos!$W:$W,$A$30,Seguimientos!$V:$V,$A$1,Seguimientos!$X:$X,B$30)</f>
        <v>0</v>
      </c>
      <c r="F33" s="36">
        <f>COUNTIFS(Seguimientos!$S:$S,F$2,Seguimientos!$F:$F,$A33,Seguimientos!$W:$W,$A$30,Seguimientos!$V:$V,$A$1,Seguimientos!$X:$X,B$30)</f>
        <v>0</v>
      </c>
      <c r="G33" s="36">
        <f>COUNTIFS(Seguimientos!$S:$S,G$2,Seguimientos!$F:$F,$A33,Seguimientos!$W:$W,$A$30,Seguimientos!$V:$V,$A$1,Seguimientos!$X:$X,B$30)</f>
        <v>0</v>
      </c>
      <c r="H33" s="37">
        <f>COUNTIFS(Seguimientos!$S:$S,H$11,Seguimientos!$F:$F,$A33,Seguimientos!$W:$W,$A$30,Seguimientos!$V:$V,$A$1,Seguimientos!$X:$X,B$30)</f>
        <v>0</v>
      </c>
      <c r="I33" s="9"/>
      <c r="J33" s="9"/>
      <c r="K33" s="9"/>
      <c r="L33" s="9"/>
      <c r="M33" s="9"/>
      <c r="N33" s="9"/>
      <c r="O33" s="9"/>
      <c r="P33" s="9"/>
      <c r="Q33" s="9"/>
      <c r="R33" s="9"/>
      <c r="S33" s="9"/>
    </row>
    <row r="34" spans="1:19" ht="14.25" customHeight="1">
      <c r="A34" s="34" t="s">
        <v>239</v>
      </c>
      <c r="B34" s="35">
        <f t="shared" ca="1" si="4"/>
        <v>0</v>
      </c>
      <c r="C34" s="36">
        <f ca="1">COUNTIFS(Seguimientos!$S:$S,C$2,Seguimientos!$F:$F,$A34,Seguimientos!$W:$W,$A$30,Seguimientos!$V:$V,$A$1,Seguimientos!$X:$X,B$30)</f>
        <v>0</v>
      </c>
      <c r="D34" s="36">
        <f>COUNTIFS(Seguimientos!$S:$S,D$2,Seguimientos!$F:$F,$A34,Seguimientos!$W:$W,$A$30,Seguimientos!$V:$V,$A$1,Seguimientos!$X:$X,B$30)</f>
        <v>0</v>
      </c>
      <c r="E34" s="36">
        <f>COUNTIFS(Seguimientos!$S:$S,E$2,Seguimientos!$F:$F,$A34,Seguimientos!$W:$W,$A$30,Seguimientos!$V:$V,$A$1,Seguimientos!$X:$X,B$30)</f>
        <v>0</v>
      </c>
      <c r="F34" s="36">
        <f>COUNTIFS(Seguimientos!$S:$S,F$2,Seguimientos!$F:$F,$A34,Seguimientos!$W:$W,$A$30,Seguimientos!$V:$V,$A$1,Seguimientos!$X:$X,B$30)</f>
        <v>0</v>
      </c>
      <c r="G34" s="36">
        <f>COUNTIFS(Seguimientos!$S:$S,G$2,Seguimientos!$F:$F,$A34,Seguimientos!$W:$W,$A$30,Seguimientos!$V:$V,$A$1,Seguimientos!$X:$X,B$30)</f>
        <v>0</v>
      </c>
      <c r="H34" s="37">
        <f>COUNTIFS(Seguimientos!$S:$S,H$11,Seguimientos!$F:$F,$A34,Seguimientos!$W:$W,$A$30,Seguimientos!$V:$V,$A$1,Seguimientos!$X:$X,B$30)</f>
        <v>0</v>
      </c>
      <c r="I34" s="9"/>
      <c r="J34" s="9"/>
      <c r="K34" s="9"/>
      <c r="L34" s="9"/>
      <c r="M34" s="9"/>
      <c r="N34" s="9"/>
      <c r="O34" s="9"/>
      <c r="P34" s="9"/>
      <c r="Q34" s="9"/>
      <c r="R34" s="9"/>
      <c r="S34" s="9"/>
    </row>
    <row r="35" spans="1:19" ht="14.25" customHeight="1">
      <c r="A35" s="34" t="s">
        <v>240</v>
      </c>
      <c r="B35" s="35">
        <f t="shared" ca="1" si="4"/>
        <v>0</v>
      </c>
      <c r="C35" s="36">
        <f ca="1">COUNTIFS(Seguimientos!$S:$S,C$2,Seguimientos!$F:$F,$A35,Seguimientos!$W:$W,$A$30,Seguimientos!$V:$V,$A$1,Seguimientos!$X:$X,B$30)</f>
        <v>0</v>
      </c>
      <c r="D35" s="36">
        <f>COUNTIFS(Seguimientos!$S:$S,D$2,Seguimientos!$F:$F,$A35,Seguimientos!$W:$W,$A$30,Seguimientos!$V:$V,$A$1,Seguimientos!$X:$X,B$30)</f>
        <v>0</v>
      </c>
      <c r="E35" s="36">
        <f>COUNTIFS(Seguimientos!$S:$S,E$2,Seguimientos!$F:$F,$A35,Seguimientos!$W:$W,$A$30,Seguimientos!$V:$V,$A$1,Seguimientos!$X:$X,B$30)</f>
        <v>0</v>
      </c>
      <c r="F35" s="36">
        <f>COUNTIFS(Seguimientos!$S:$S,F$2,Seguimientos!$F:$F,$A35,Seguimientos!$W:$W,$A$30,Seguimientos!$V:$V,$A$1,Seguimientos!$X:$X,B$30)</f>
        <v>0</v>
      </c>
      <c r="G35" s="36">
        <f>COUNTIFS(Seguimientos!$S:$S,G$2,Seguimientos!$F:$F,$A35,Seguimientos!$W:$W,$A$30,Seguimientos!$V:$V,$A$1,Seguimientos!$X:$X,B$30)</f>
        <v>0</v>
      </c>
      <c r="H35" s="37">
        <f>COUNTIFS(Seguimientos!$S:$S,H$11,Seguimientos!$F:$F,$A35,Seguimientos!$W:$W,$A$30,Seguimientos!$V:$V,$A$1,Seguimientos!$X:$X,B$30)</f>
        <v>0</v>
      </c>
      <c r="I35" s="9"/>
      <c r="J35" s="9"/>
      <c r="K35" s="9"/>
      <c r="L35" s="9"/>
      <c r="M35" s="9"/>
      <c r="N35" s="9"/>
      <c r="O35" s="9"/>
      <c r="P35" s="9"/>
      <c r="Q35" s="9"/>
      <c r="R35" s="9"/>
      <c r="S35" s="9"/>
    </row>
    <row r="36" spans="1:19" ht="14.25" customHeight="1">
      <c r="A36" s="34" t="s">
        <v>241</v>
      </c>
      <c r="B36" s="35">
        <f t="shared" ca="1" si="4"/>
        <v>0</v>
      </c>
      <c r="C36" s="36">
        <f ca="1">COUNTIFS(Seguimientos!$S:$S,C$2,Seguimientos!$F:$F,$A36,Seguimientos!$W:$W,$A$30,Seguimientos!$V:$V,$A$1,Seguimientos!$X:$X,B$30)</f>
        <v>0</v>
      </c>
      <c r="D36" s="36">
        <f>COUNTIFS(Seguimientos!$S:$S,D$2,Seguimientos!$F:$F,$A36,Seguimientos!$W:$W,$A$30,Seguimientos!$V:$V,$A$1,Seguimientos!$X:$X,B$30)</f>
        <v>0</v>
      </c>
      <c r="E36" s="36">
        <f>COUNTIFS(Seguimientos!$S:$S,E$2,Seguimientos!$F:$F,$A36,Seguimientos!$W:$W,$A$30,Seguimientos!$V:$V,$A$1,Seguimientos!$X:$X,B$30)</f>
        <v>0</v>
      </c>
      <c r="F36" s="36">
        <f>COUNTIFS(Seguimientos!$S:$S,F$2,Seguimientos!$F:$F,$A36,Seguimientos!$W:$W,$A$30,Seguimientos!$V:$V,$A$1,Seguimientos!$X:$X,B$30)</f>
        <v>0</v>
      </c>
      <c r="G36" s="36">
        <f>COUNTIFS(Seguimientos!$S:$S,G$2,Seguimientos!$F:$F,$A36,Seguimientos!$W:$W,$A$30,Seguimientos!$V:$V,$A$1,Seguimientos!$X:$X,B$30)</f>
        <v>0</v>
      </c>
      <c r="H36" s="37">
        <f>COUNTIFS(Seguimientos!$S:$S,H$11,Seguimientos!$F:$F,$A36,Seguimientos!$W:$W,$A$30,Seguimientos!$V:$V,$A$1,Seguimientos!$X:$X,B$30)</f>
        <v>0</v>
      </c>
      <c r="I36" s="9"/>
      <c r="J36" s="9"/>
      <c r="K36" s="9"/>
      <c r="L36" s="9"/>
      <c r="M36" s="9"/>
      <c r="N36" s="9"/>
      <c r="O36" s="9"/>
      <c r="P36" s="9"/>
      <c r="Q36" s="9"/>
      <c r="R36" s="9"/>
      <c r="S36" s="9"/>
    </row>
    <row r="37" spans="1:19" ht="14.25" customHeight="1">
      <c r="A37" s="34" t="s">
        <v>242</v>
      </c>
      <c r="B37" s="35">
        <f t="shared" ca="1" si="4"/>
        <v>0</v>
      </c>
      <c r="C37" s="36">
        <f ca="1">COUNTIFS(Seguimientos!$S:$S,C$2,Seguimientos!$F:$F,$A37,Seguimientos!$W:$W,$A$30,Seguimientos!$V:$V,$A$1,Seguimientos!$X:$X,B$30)</f>
        <v>0</v>
      </c>
      <c r="D37" s="36">
        <f>COUNTIFS(Seguimientos!$S:$S,D$2,Seguimientos!$F:$F,$A37,Seguimientos!$W:$W,$A$30,Seguimientos!$V:$V,$A$1,Seguimientos!$X:$X,B$30)</f>
        <v>0</v>
      </c>
      <c r="E37" s="36">
        <f>COUNTIFS(Seguimientos!$S:$S,E$2,Seguimientos!$F:$F,$A37,Seguimientos!$W:$W,$A$30,Seguimientos!$V:$V,$A$1,Seguimientos!$X:$X,B$30)</f>
        <v>0</v>
      </c>
      <c r="F37" s="36">
        <f>COUNTIFS(Seguimientos!$S:$S,F$2,Seguimientos!$F:$F,$A37,Seguimientos!$W:$W,$A$30,Seguimientos!$V:$V,$A$1,Seguimientos!$X:$X,B$30)</f>
        <v>0</v>
      </c>
      <c r="G37" s="36">
        <f>COUNTIFS(Seguimientos!$S:$S,G$2,Seguimientos!$F:$F,$A37,Seguimientos!$W:$W,$A$30,Seguimientos!$V:$V,$A$1,Seguimientos!$X:$X,B$30)</f>
        <v>0</v>
      </c>
      <c r="H37" s="37">
        <f>COUNTIFS(Seguimientos!$S:$S,H$11,Seguimientos!$F:$F,$A37,Seguimientos!$W:$W,$A$30,Seguimientos!$V:$V,$A$1,Seguimientos!$X:$X,B$30)</f>
        <v>0</v>
      </c>
      <c r="I37" s="9"/>
      <c r="J37" s="9"/>
      <c r="K37" s="9"/>
      <c r="L37" s="9"/>
      <c r="M37" s="9"/>
      <c r="N37" s="9"/>
      <c r="O37" s="9"/>
      <c r="P37" s="9"/>
      <c r="Q37" s="9"/>
      <c r="R37" s="9"/>
      <c r="S37" s="9"/>
    </row>
    <row r="38" spans="1:19" ht="12.75">
      <c r="A38" s="53" t="s">
        <v>243</v>
      </c>
      <c r="B38" s="38">
        <f t="shared" ref="B38:H38" ca="1" si="5">SUM(B31:B37)</f>
        <v>0</v>
      </c>
      <c r="C38" s="38">
        <f t="shared" ca="1" si="5"/>
        <v>0</v>
      </c>
      <c r="D38" s="38">
        <f t="shared" si="5"/>
        <v>0</v>
      </c>
      <c r="E38" s="38">
        <f t="shared" si="5"/>
        <v>0</v>
      </c>
      <c r="F38" s="38">
        <f t="shared" si="5"/>
        <v>0</v>
      </c>
      <c r="G38" s="38">
        <f t="shared" si="5"/>
        <v>0</v>
      </c>
      <c r="H38" s="39">
        <f t="shared" si="5"/>
        <v>0</v>
      </c>
      <c r="I38" s="9"/>
      <c r="J38" s="9"/>
      <c r="K38" s="9"/>
      <c r="L38" s="9"/>
      <c r="M38" s="9"/>
      <c r="N38" s="9"/>
      <c r="O38" s="9"/>
      <c r="P38" s="9"/>
      <c r="Q38" s="9"/>
      <c r="R38" s="9"/>
      <c r="S38" s="9"/>
    </row>
    <row r="39" spans="1:19" ht="36" customHeight="1">
      <c r="A39" s="30" t="s">
        <v>246</v>
      </c>
      <c r="B39" s="31">
        <v>2023</v>
      </c>
      <c r="C39" s="31"/>
      <c r="D39" s="31"/>
      <c r="E39" s="31"/>
      <c r="F39" s="31"/>
      <c r="G39" s="31"/>
      <c r="H39" s="32"/>
      <c r="I39" s="9"/>
      <c r="J39" s="9"/>
      <c r="K39" s="9"/>
      <c r="L39" s="9"/>
      <c r="M39" s="9"/>
      <c r="N39" s="9"/>
      <c r="O39" s="9"/>
      <c r="P39" s="9"/>
      <c r="Q39" s="9"/>
      <c r="R39" s="9"/>
      <c r="S39" s="9"/>
    </row>
    <row r="40" spans="1:19" ht="14.25" customHeight="1">
      <c r="A40" s="34" t="s">
        <v>236</v>
      </c>
      <c r="B40" s="35">
        <f t="shared" ref="B40:B46" ca="1" si="6">SUM(C40:H40)</f>
        <v>0</v>
      </c>
      <c r="C40" s="36">
        <f ca="1">COUNTIFS(Seguimientos!$S:$S,C$2,Seguimientos!$F:$F,$A40,Seguimientos!$W:$W,$A$39,Seguimientos!$V:$V,$A$1,Seguimientos!$X:$X,B$39)</f>
        <v>0</v>
      </c>
      <c r="D40" s="36">
        <f>COUNTIFS(Seguimientos!$S:$S,D$2,Seguimientos!$F:$F,$A40,Seguimientos!$W:$W,$A$39,Seguimientos!$V:$V,$A$1,Seguimientos!$X:$X,B$39)</f>
        <v>0</v>
      </c>
      <c r="E40" s="36">
        <f>COUNTIFS(Seguimientos!$S:$S,E$2,Seguimientos!$F:$F,$A40,Seguimientos!$W:$W,$A$39,Seguimientos!$V:$V,$A$1,Seguimientos!$X:$X,B$39)</f>
        <v>0</v>
      </c>
      <c r="F40" s="36">
        <f>COUNTIFS(Seguimientos!$S:$S,F$2,Seguimientos!$F:$F,$A40,Seguimientos!$W:$W,$A$39,Seguimientos!$V:$V,$A$1,Seguimientos!$X:$X,B$39)</f>
        <v>0</v>
      </c>
      <c r="G40" s="36">
        <f>COUNTIFS(Seguimientos!$S:$S,G$2,Seguimientos!$F:$F,$A40,Seguimientos!$W:$W,$A$39,Seguimientos!$V:$V,$A$1,Seguimientos!$X:$X,B$39)</f>
        <v>0</v>
      </c>
      <c r="H40" s="37">
        <f>COUNTIFS(Seguimientos!$S:$S,H$11,Seguimientos!$F:$F,$A40,Seguimientos!$W:$W,$A$39,Seguimientos!$V:$V,$A$1,Seguimientos!$X:$X,B$39)</f>
        <v>0</v>
      </c>
      <c r="I40" s="9"/>
      <c r="J40" s="9"/>
      <c r="K40" s="9"/>
      <c r="L40" s="9"/>
      <c r="M40" s="9"/>
      <c r="N40" s="9"/>
      <c r="O40" s="9"/>
      <c r="P40" s="9"/>
      <c r="Q40" s="9"/>
      <c r="R40" s="9"/>
      <c r="S40" s="9"/>
    </row>
    <row r="41" spans="1:19" ht="14.25" customHeight="1">
      <c r="A41" s="34" t="s">
        <v>237</v>
      </c>
      <c r="B41" s="35">
        <f t="shared" ca="1" si="6"/>
        <v>0</v>
      </c>
      <c r="C41" s="36">
        <f ca="1">COUNTIFS(Seguimientos!$S:$S,C$2,Seguimientos!$F:$F,$A41,Seguimientos!$W:$W,$A$39,Seguimientos!$V:$V,$A$1,Seguimientos!$X:$X,B$39)</f>
        <v>0</v>
      </c>
      <c r="D41" s="36">
        <f>COUNTIFS(Seguimientos!$S:$S,D$2,Seguimientos!$F:$F,$A41,Seguimientos!$W:$W,$A$39,Seguimientos!$V:$V,$A$1,Seguimientos!$X:$X,B$39)</f>
        <v>0</v>
      </c>
      <c r="E41" s="36">
        <f>COUNTIFS(Seguimientos!$S:$S,E$2,Seguimientos!$F:$F,$A41,Seguimientos!$W:$W,$A$39,Seguimientos!$V:$V,$A$1,Seguimientos!$X:$X,B$39)</f>
        <v>0</v>
      </c>
      <c r="F41" s="36">
        <f>COUNTIFS(Seguimientos!$S:$S,F$2,Seguimientos!$F:$F,$A41,Seguimientos!$W:$W,$A$39,Seguimientos!$V:$V,$A$1,Seguimientos!$X:$X,B$39)</f>
        <v>0</v>
      </c>
      <c r="G41" s="36">
        <f>COUNTIFS(Seguimientos!$S:$S,G$2,Seguimientos!$F:$F,$A41,Seguimientos!$W:$W,$A$39,Seguimientos!$V:$V,$A$1,Seguimientos!$X:$X,B$39)</f>
        <v>0</v>
      </c>
      <c r="H41" s="37">
        <f>COUNTIFS(Seguimientos!$S:$S,H$11,Seguimientos!$F:$F,$A41,Seguimientos!$W:$W,$A$39,Seguimientos!$V:$V,$A$1,Seguimientos!$X:$X,B$39)</f>
        <v>0</v>
      </c>
      <c r="I41" s="9"/>
      <c r="J41" s="9"/>
      <c r="K41" s="9"/>
      <c r="L41" s="9"/>
      <c r="M41" s="9"/>
      <c r="N41" s="9"/>
      <c r="O41" s="9"/>
      <c r="P41" s="9"/>
      <c r="Q41" s="9"/>
      <c r="R41" s="9"/>
      <c r="S41" s="9"/>
    </row>
    <row r="42" spans="1:19" ht="14.25" customHeight="1">
      <c r="A42" s="34" t="s">
        <v>238</v>
      </c>
      <c r="B42" s="35">
        <f t="shared" ca="1" si="6"/>
        <v>0</v>
      </c>
      <c r="C42" s="36">
        <f ca="1">COUNTIFS(Seguimientos!$S:$S,C$2,Seguimientos!$F:$F,$A42,Seguimientos!$W:$W,$A$39,Seguimientos!$V:$V,$A$1,Seguimientos!$X:$X,B$39)</f>
        <v>0</v>
      </c>
      <c r="D42" s="36">
        <f>COUNTIFS(Seguimientos!$S:$S,D$2,Seguimientos!$F:$F,$A42,Seguimientos!$W:$W,$A$39,Seguimientos!$V:$V,$A$1,Seguimientos!$X:$X,B$39)</f>
        <v>0</v>
      </c>
      <c r="E42" s="36">
        <f>COUNTIFS(Seguimientos!$S:$S,E$2,Seguimientos!$F:$F,$A42,Seguimientos!$W:$W,$A$39,Seguimientos!$V:$V,$A$1,Seguimientos!$X:$X,B$39)</f>
        <v>0</v>
      </c>
      <c r="F42" s="36">
        <f>COUNTIFS(Seguimientos!$S:$S,F$2,Seguimientos!$F:$F,$A42,Seguimientos!$W:$W,$A$39,Seguimientos!$V:$V,$A$1,Seguimientos!$X:$X,B$39)</f>
        <v>0</v>
      </c>
      <c r="G42" s="36">
        <f>COUNTIFS(Seguimientos!$S:$S,G$2,Seguimientos!$F:$F,$A42,Seguimientos!$W:$W,$A$39,Seguimientos!$V:$V,$A$1,Seguimientos!$X:$X,B$39)</f>
        <v>0</v>
      </c>
      <c r="H42" s="37">
        <f>COUNTIFS(Seguimientos!$S:$S,H$11,Seguimientos!$F:$F,$A42,Seguimientos!$W:$W,$A$39,Seguimientos!$V:$V,$A$1,Seguimientos!$X:$X,B$39)</f>
        <v>0</v>
      </c>
      <c r="I42" s="9"/>
      <c r="J42" s="9"/>
      <c r="K42" s="9"/>
      <c r="L42" s="9"/>
      <c r="M42" s="9"/>
      <c r="N42" s="9"/>
      <c r="O42" s="9"/>
      <c r="P42" s="9"/>
      <c r="Q42" s="9"/>
      <c r="R42" s="9"/>
      <c r="S42" s="9"/>
    </row>
    <row r="43" spans="1:19" ht="14.25" customHeight="1">
      <c r="A43" s="34" t="s">
        <v>239</v>
      </c>
      <c r="B43" s="35">
        <f t="shared" ca="1" si="6"/>
        <v>0</v>
      </c>
      <c r="C43" s="36">
        <f ca="1">COUNTIFS(Seguimientos!$S:$S,C$2,Seguimientos!$F:$F,$A43,Seguimientos!$W:$W,$A$39,Seguimientos!$V:$V,$A$1,Seguimientos!$X:$X,B$39)</f>
        <v>0</v>
      </c>
      <c r="D43" s="36">
        <f>COUNTIFS(Seguimientos!$S:$S,D$2,Seguimientos!$F:$F,$A43,Seguimientos!$W:$W,$A$39,Seguimientos!$V:$V,$A$1,Seguimientos!$X:$X,B$39)</f>
        <v>0</v>
      </c>
      <c r="E43" s="36">
        <f>COUNTIFS(Seguimientos!$S:$S,E$2,Seguimientos!$F:$F,$A43,Seguimientos!$W:$W,$A$39,Seguimientos!$V:$V,$A$1,Seguimientos!$X:$X,B$39)</f>
        <v>0</v>
      </c>
      <c r="F43" s="36">
        <f>COUNTIFS(Seguimientos!$S:$S,F$2,Seguimientos!$F:$F,$A43,Seguimientos!$W:$W,$A$39,Seguimientos!$V:$V,$A$1,Seguimientos!$X:$X,B$39)</f>
        <v>0</v>
      </c>
      <c r="G43" s="36">
        <f>COUNTIFS(Seguimientos!$S:$S,G$2,Seguimientos!$F:$F,$A43,Seguimientos!$W:$W,$A$39,Seguimientos!$V:$V,$A$1,Seguimientos!$X:$X,B$39)</f>
        <v>0</v>
      </c>
      <c r="H43" s="37">
        <f>COUNTIFS(Seguimientos!$S:$S,H$11,Seguimientos!$F:$F,$A43,Seguimientos!$W:$W,$A$39,Seguimientos!$V:$V,$A$1,Seguimientos!$X:$X,B$39)</f>
        <v>0</v>
      </c>
      <c r="I43" s="9"/>
      <c r="J43" s="9"/>
      <c r="K43" s="9"/>
      <c r="L43" s="9"/>
      <c r="M43" s="9"/>
      <c r="N43" s="9"/>
      <c r="O43" s="9"/>
      <c r="P43" s="9"/>
      <c r="Q43" s="9"/>
      <c r="R43" s="9"/>
      <c r="S43" s="9"/>
    </row>
    <row r="44" spans="1:19" ht="14.25" customHeight="1">
      <c r="A44" s="34" t="s">
        <v>240</v>
      </c>
      <c r="B44" s="35">
        <f t="shared" ca="1" si="6"/>
        <v>0</v>
      </c>
      <c r="C44" s="36">
        <f ca="1">COUNTIFS(Seguimientos!$S:$S,C$2,Seguimientos!$F:$F,$A44,Seguimientos!$W:$W,$A$39,Seguimientos!$V:$V,$A$1,Seguimientos!$X:$X,B$39)</f>
        <v>0</v>
      </c>
      <c r="D44" s="36">
        <f>COUNTIFS(Seguimientos!$S:$S,D$2,Seguimientos!$F:$F,$A44,Seguimientos!$W:$W,$A$39,Seguimientos!$V:$V,$A$1,Seguimientos!$X:$X,B$39)</f>
        <v>0</v>
      </c>
      <c r="E44" s="36">
        <f>COUNTIFS(Seguimientos!$S:$S,E$2,Seguimientos!$F:$F,$A44,Seguimientos!$W:$W,$A$39,Seguimientos!$V:$V,$A$1,Seguimientos!$X:$X,B$39)</f>
        <v>0</v>
      </c>
      <c r="F44" s="36">
        <f>COUNTIFS(Seguimientos!$S:$S,F$2,Seguimientos!$F:$F,$A44,Seguimientos!$W:$W,$A$39,Seguimientos!$V:$V,$A$1,Seguimientos!$X:$X,B$39)</f>
        <v>0</v>
      </c>
      <c r="G44" s="36">
        <f>COUNTIFS(Seguimientos!$S:$S,G$2,Seguimientos!$F:$F,$A44,Seguimientos!$W:$W,$A$39,Seguimientos!$V:$V,$A$1,Seguimientos!$X:$X,B$39)</f>
        <v>0</v>
      </c>
      <c r="H44" s="37">
        <f>COUNTIFS(Seguimientos!$S:$S,H$11,Seguimientos!$F:$F,$A44,Seguimientos!$W:$W,$A$39,Seguimientos!$V:$V,$A$1,Seguimientos!$X:$X,B$39)</f>
        <v>0</v>
      </c>
      <c r="I44" s="9"/>
      <c r="J44" s="9"/>
      <c r="K44" s="9"/>
      <c r="L44" s="9"/>
      <c r="M44" s="9"/>
      <c r="N44" s="9"/>
      <c r="O44" s="9"/>
      <c r="P44" s="9"/>
      <c r="Q44" s="9"/>
      <c r="R44" s="9"/>
      <c r="S44" s="9"/>
    </row>
    <row r="45" spans="1:19" ht="14.25" customHeight="1">
      <c r="A45" s="34" t="s">
        <v>241</v>
      </c>
      <c r="B45" s="35">
        <f t="shared" ca="1" si="6"/>
        <v>0</v>
      </c>
      <c r="C45" s="36">
        <f ca="1">COUNTIFS(Seguimientos!$S:$S,C$2,Seguimientos!$F:$F,$A45,Seguimientos!$W:$W,$A$39,Seguimientos!$V:$V,$A$1,Seguimientos!$X:$X,B$39)</f>
        <v>0</v>
      </c>
      <c r="D45" s="36">
        <f>COUNTIFS(Seguimientos!$S:$S,D$2,Seguimientos!$F:$F,$A45,Seguimientos!$W:$W,$A$39,Seguimientos!$V:$V,$A$1,Seguimientos!$X:$X,B$39)</f>
        <v>0</v>
      </c>
      <c r="E45" s="36">
        <f>COUNTIFS(Seguimientos!$S:$S,E$2,Seguimientos!$F:$F,$A45,Seguimientos!$W:$W,$A$39,Seguimientos!$V:$V,$A$1,Seguimientos!$X:$X,B$39)</f>
        <v>0</v>
      </c>
      <c r="F45" s="36">
        <f>COUNTIFS(Seguimientos!$S:$S,F$2,Seguimientos!$F:$F,$A45,Seguimientos!$W:$W,$A$39,Seguimientos!$V:$V,$A$1,Seguimientos!$X:$X,B$39)</f>
        <v>0</v>
      </c>
      <c r="G45" s="36">
        <f>COUNTIFS(Seguimientos!$S:$S,G$2,Seguimientos!$F:$F,$A45,Seguimientos!$W:$W,$A$39,Seguimientos!$V:$V,$A$1,Seguimientos!$X:$X,B$39)</f>
        <v>0</v>
      </c>
      <c r="H45" s="37">
        <f>COUNTIFS(Seguimientos!$S:$S,H$11,Seguimientos!$F:$F,$A45,Seguimientos!$W:$W,$A$39,Seguimientos!$V:$V,$A$1,Seguimientos!$X:$X,B$39)</f>
        <v>0</v>
      </c>
      <c r="I45" s="9"/>
      <c r="J45" s="9"/>
      <c r="K45" s="9"/>
      <c r="L45" s="9"/>
      <c r="M45" s="9"/>
      <c r="N45" s="9"/>
      <c r="O45" s="9"/>
      <c r="P45" s="9"/>
      <c r="Q45" s="9"/>
      <c r="R45" s="9"/>
      <c r="S45" s="9"/>
    </row>
    <row r="46" spans="1:19" ht="14.25" customHeight="1">
      <c r="A46" s="34" t="s">
        <v>242</v>
      </c>
      <c r="B46" s="35">
        <f t="shared" ca="1" si="6"/>
        <v>0</v>
      </c>
      <c r="C46" s="36">
        <f ca="1">COUNTIFS(Seguimientos!$S:$S,C$2,Seguimientos!$F:$F,$A46,Seguimientos!$W:$W,$A$39,Seguimientos!$V:$V,$A$1,Seguimientos!$X:$X,B$39)</f>
        <v>0</v>
      </c>
      <c r="D46" s="36">
        <f>COUNTIFS(Seguimientos!$S:$S,D$2,Seguimientos!$F:$F,$A46,Seguimientos!$W:$W,$A$39,Seguimientos!$V:$V,$A$1,Seguimientos!$X:$X,B$39)</f>
        <v>0</v>
      </c>
      <c r="E46" s="36">
        <f>COUNTIFS(Seguimientos!$S:$S,E$2,Seguimientos!$F:$F,$A46,Seguimientos!$W:$W,$A$39,Seguimientos!$V:$V,$A$1,Seguimientos!$X:$X,B$39)</f>
        <v>0</v>
      </c>
      <c r="F46" s="36">
        <f>COUNTIFS(Seguimientos!$S:$S,F$2,Seguimientos!$F:$F,$A46,Seguimientos!$W:$W,$A$39,Seguimientos!$V:$V,$A$1,Seguimientos!$X:$X,B$39)</f>
        <v>0</v>
      </c>
      <c r="G46" s="36">
        <f>COUNTIFS(Seguimientos!$S:$S,G$2,Seguimientos!$F:$F,$A46,Seguimientos!$W:$W,$A$39,Seguimientos!$V:$V,$A$1,Seguimientos!$X:$X,B$39)</f>
        <v>0</v>
      </c>
      <c r="H46" s="37">
        <f>COUNTIFS(Seguimientos!$S:$S,H$11,Seguimientos!$F:$F,$A46,Seguimientos!$W:$W,$A$39,Seguimientos!$V:$V,$A$1,Seguimientos!$X:$X,B$39)</f>
        <v>0</v>
      </c>
      <c r="I46" s="9"/>
      <c r="J46" s="9"/>
      <c r="K46" s="9"/>
      <c r="L46" s="9"/>
      <c r="M46" s="9"/>
      <c r="N46" s="9"/>
      <c r="O46" s="9"/>
      <c r="P46" s="9"/>
      <c r="Q46" s="9"/>
      <c r="R46" s="9"/>
      <c r="S46" s="9"/>
    </row>
    <row r="47" spans="1:19" ht="12.75">
      <c r="A47" s="53" t="s">
        <v>243</v>
      </c>
      <c r="B47" s="38">
        <f t="shared" ref="B47:H47" ca="1" si="7">SUM(B40:B46)</f>
        <v>0</v>
      </c>
      <c r="C47" s="38">
        <f t="shared" ca="1" si="7"/>
        <v>0</v>
      </c>
      <c r="D47" s="38">
        <f t="shared" si="7"/>
        <v>0</v>
      </c>
      <c r="E47" s="38">
        <f t="shared" si="7"/>
        <v>0</v>
      </c>
      <c r="F47" s="38">
        <f t="shared" si="7"/>
        <v>0</v>
      </c>
      <c r="G47" s="38">
        <f t="shared" si="7"/>
        <v>0</v>
      </c>
      <c r="H47" s="39">
        <f t="shared" si="7"/>
        <v>0</v>
      </c>
      <c r="I47" s="9"/>
      <c r="J47" s="9"/>
      <c r="K47" s="9"/>
      <c r="L47" s="9"/>
      <c r="M47" s="9"/>
      <c r="N47" s="9"/>
      <c r="O47" s="9"/>
      <c r="P47" s="9"/>
      <c r="Q47" s="9"/>
      <c r="R47" s="9"/>
      <c r="S47" s="9"/>
    </row>
    <row r="48" spans="1:19" ht="36" customHeight="1">
      <c r="A48" s="30" t="s">
        <v>247</v>
      </c>
      <c r="B48" s="31">
        <v>2023</v>
      </c>
      <c r="C48" s="31"/>
      <c r="D48" s="31"/>
      <c r="E48" s="31"/>
      <c r="F48" s="31"/>
      <c r="G48" s="31"/>
      <c r="H48" s="32"/>
      <c r="I48" s="9"/>
      <c r="J48" s="9"/>
      <c r="K48" s="9"/>
      <c r="L48" s="9"/>
      <c r="M48" s="9"/>
      <c r="N48" s="9"/>
      <c r="O48" s="9"/>
      <c r="P48" s="9"/>
      <c r="Q48" s="9"/>
      <c r="R48" s="9"/>
      <c r="S48" s="9"/>
    </row>
    <row r="49" spans="1:19" ht="14.25" customHeight="1">
      <c r="A49" s="34" t="s">
        <v>236</v>
      </c>
      <c r="B49" s="35">
        <f t="shared" ref="B49:B55" ca="1" si="8">SUM(C49:H49)</f>
        <v>0</v>
      </c>
      <c r="C49" s="36">
        <f ca="1">COUNTIFS(Seguimientos!$S:$S,C$2,Seguimientos!$F:$F,$A49,Seguimientos!$W:$W,$A$48,Seguimientos!$V:$V,$A$1,Seguimientos!$X:$X,B$48)</f>
        <v>0</v>
      </c>
      <c r="D49" s="36">
        <f>COUNTIFS(Seguimientos!$S:$S,D$2,Seguimientos!$F:$F,$A49,Seguimientos!$W:$W,$A$48,Seguimientos!$V:$V,$A$1,Seguimientos!$X:$X,B$48)</f>
        <v>0</v>
      </c>
      <c r="E49" s="36">
        <f>COUNTIFS(Seguimientos!$S:$S,E$2,Seguimientos!$F:$F,$A49,Seguimientos!$W:$W,$A$48,Seguimientos!$V:$V,$A$1,Seguimientos!$X:$X,B$48)</f>
        <v>0</v>
      </c>
      <c r="F49" s="36">
        <f>COUNTIFS(Seguimientos!$S:$S,F$2,Seguimientos!$F:$F,$A49,Seguimientos!$W:$W,$A$48,Seguimientos!$V:$V,$A$1,Seguimientos!$X:$X,B$48)</f>
        <v>0</v>
      </c>
      <c r="G49" s="36">
        <f>COUNTIFS(Seguimientos!$S:$S,G$2,Seguimientos!$F:$F,$A49,Seguimientos!$W:$W,$A$48,Seguimientos!$V:$V,$A$1,Seguimientos!$X:$X,B$48)</f>
        <v>0</v>
      </c>
      <c r="H49" s="37">
        <f>COUNTIFS(Seguimientos!$S:$S,H$11,Seguimientos!$F:$F,$A49,Seguimientos!$W:$W,$A$48,Seguimientos!$V:$V,$A$1,Seguimientos!$X:$X,B$48)</f>
        <v>0</v>
      </c>
      <c r="I49" s="9"/>
      <c r="J49" s="9"/>
      <c r="K49" s="9"/>
      <c r="L49" s="9"/>
      <c r="M49" s="9"/>
      <c r="N49" s="9"/>
      <c r="O49" s="9"/>
      <c r="P49" s="9"/>
      <c r="Q49" s="9"/>
      <c r="R49" s="9"/>
      <c r="S49" s="9"/>
    </row>
    <row r="50" spans="1:19" ht="14.25" customHeight="1">
      <c r="A50" s="34" t="s">
        <v>237</v>
      </c>
      <c r="B50" s="35">
        <f t="shared" ca="1" si="8"/>
        <v>0</v>
      </c>
      <c r="C50" s="36">
        <f ca="1">COUNTIFS(Seguimientos!$S:$S,C$2,Seguimientos!$F:$F,$A50,Seguimientos!$W:$W,$A$48,Seguimientos!$V:$V,$A$1,Seguimientos!$X:$X,B$48)</f>
        <v>0</v>
      </c>
      <c r="D50" s="36">
        <f>COUNTIFS(Seguimientos!$S:$S,D$2,Seguimientos!$F:$F,$A50,Seguimientos!$W:$W,$A$48,Seguimientos!$V:$V,$A$1,Seguimientos!$X:$X,B$48)</f>
        <v>0</v>
      </c>
      <c r="E50" s="36">
        <f>COUNTIFS(Seguimientos!$S:$S,E$2,Seguimientos!$F:$F,$A50,Seguimientos!$W:$W,$A$48,Seguimientos!$V:$V,$A$1,Seguimientos!$X:$X,B$48)</f>
        <v>0</v>
      </c>
      <c r="F50" s="36">
        <f>COUNTIFS(Seguimientos!$S:$S,F$2,Seguimientos!$F:$F,$A50,Seguimientos!$W:$W,$A$48,Seguimientos!$V:$V,$A$1,Seguimientos!$X:$X,B$48)</f>
        <v>0</v>
      </c>
      <c r="G50" s="36">
        <f>COUNTIFS(Seguimientos!$S:$S,G$2,Seguimientos!$F:$F,$A50,Seguimientos!$W:$W,$A$48,Seguimientos!$V:$V,$A$1,Seguimientos!$X:$X,B$48)</f>
        <v>0</v>
      </c>
      <c r="H50" s="37">
        <f>COUNTIFS(Seguimientos!$S:$S,H$11,Seguimientos!$F:$F,$A50,Seguimientos!$W:$W,$A$48,Seguimientos!$V:$V,$A$1,Seguimientos!$X:$X,B$48)</f>
        <v>0</v>
      </c>
      <c r="I50" s="9"/>
      <c r="J50" s="9"/>
      <c r="K50" s="9"/>
      <c r="L50" s="9"/>
      <c r="M50" s="9"/>
      <c r="N50" s="9"/>
      <c r="O50" s="9"/>
      <c r="P50" s="9"/>
      <c r="Q50" s="9"/>
      <c r="R50" s="9"/>
      <c r="S50" s="9"/>
    </row>
    <row r="51" spans="1:19" ht="14.25" customHeight="1">
      <c r="A51" s="34" t="s">
        <v>238</v>
      </c>
      <c r="B51" s="35">
        <f t="shared" ca="1" si="8"/>
        <v>0</v>
      </c>
      <c r="C51" s="36">
        <f ca="1">COUNTIFS(Seguimientos!$S:$S,C$2,Seguimientos!$F:$F,$A51,Seguimientos!$W:$W,$A$48,Seguimientos!$V:$V,$A$1,Seguimientos!$X:$X,B$48)</f>
        <v>0</v>
      </c>
      <c r="D51" s="36">
        <f>COUNTIFS(Seguimientos!$S:$S,D$2,Seguimientos!$F:$F,$A51,Seguimientos!$W:$W,$A$48,Seguimientos!$V:$V,$A$1,Seguimientos!$X:$X,B$48)</f>
        <v>0</v>
      </c>
      <c r="E51" s="36">
        <f>COUNTIFS(Seguimientos!$S:$S,E$2,Seguimientos!$F:$F,$A51,Seguimientos!$W:$W,$A$48,Seguimientos!$V:$V,$A$1,Seguimientos!$X:$X,B$48)</f>
        <v>0</v>
      </c>
      <c r="F51" s="36">
        <f>COUNTIFS(Seguimientos!$S:$S,F$2,Seguimientos!$F:$F,$A51,Seguimientos!$W:$W,$A$48,Seguimientos!$V:$V,$A$1,Seguimientos!$X:$X,B$48)</f>
        <v>0</v>
      </c>
      <c r="G51" s="36">
        <f>COUNTIFS(Seguimientos!$S:$S,G$2,Seguimientos!$F:$F,$A51,Seguimientos!$W:$W,$A$48,Seguimientos!$V:$V,$A$1,Seguimientos!$X:$X,B$48)</f>
        <v>0</v>
      </c>
      <c r="H51" s="37">
        <f>COUNTIFS(Seguimientos!$S:$S,H$11,Seguimientos!$F:$F,$A51,Seguimientos!$W:$W,$A$48,Seguimientos!$V:$V,$A$1,Seguimientos!$X:$X,B$48)</f>
        <v>0</v>
      </c>
      <c r="I51" s="9"/>
      <c r="J51" s="9"/>
      <c r="K51" s="9"/>
      <c r="L51" s="9"/>
      <c r="M51" s="9"/>
      <c r="N51" s="9"/>
      <c r="O51" s="9"/>
      <c r="P51" s="9"/>
      <c r="Q51" s="9"/>
      <c r="R51" s="9"/>
      <c r="S51" s="9"/>
    </row>
    <row r="52" spans="1:19" ht="14.25" customHeight="1">
      <c r="A52" s="34" t="s">
        <v>239</v>
      </c>
      <c r="B52" s="35">
        <f t="shared" ca="1" si="8"/>
        <v>0</v>
      </c>
      <c r="C52" s="36">
        <f ca="1">COUNTIFS(Seguimientos!$S:$S,C$2,Seguimientos!$F:$F,$A52,Seguimientos!$W:$W,$A$48,Seguimientos!$V:$V,$A$1,Seguimientos!$X:$X,B$48)</f>
        <v>0</v>
      </c>
      <c r="D52" s="36">
        <f>COUNTIFS(Seguimientos!$S:$S,D$2,Seguimientos!$F:$F,$A52,Seguimientos!$W:$W,$A$48,Seguimientos!$V:$V,$A$1,Seguimientos!$X:$X,B$48)</f>
        <v>0</v>
      </c>
      <c r="E52" s="36">
        <f>COUNTIFS(Seguimientos!$S:$S,E$2,Seguimientos!$F:$F,$A52,Seguimientos!$W:$W,$A$48,Seguimientos!$V:$V,$A$1,Seguimientos!$X:$X,B$48)</f>
        <v>0</v>
      </c>
      <c r="F52" s="36">
        <f>COUNTIFS(Seguimientos!$S:$S,F$2,Seguimientos!$F:$F,$A52,Seguimientos!$W:$W,$A$48,Seguimientos!$V:$V,$A$1,Seguimientos!$X:$X,B$48)</f>
        <v>0</v>
      </c>
      <c r="G52" s="36">
        <f>COUNTIFS(Seguimientos!$S:$S,G$2,Seguimientos!$F:$F,$A52,Seguimientos!$W:$W,$A$48,Seguimientos!$V:$V,$A$1,Seguimientos!$X:$X,B$48)</f>
        <v>0</v>
      </c>
      <c r="H52" s="37">
        <f>COUNTIFS(Seguimientos!$S:$S,H$11,Seguimientos!$F:$F,$A52,Seguimientos!$W:$W,$A$48,Seguimientos!$V:$V,$A$1,Seguimientos!$X:$X,B$48)</f>
        <v>0</v>
      </c>
      <c r="I52" s="9"/>
      <c r="J52" s="9"/>
      <c r="K52" s="9"/>
      <c r="L52" s="9"/>
      <c r="M52" s="9"/>
      <c r="N52" s="9"/>
      <c r="O52" s="9"/>
      <c r="P52" s="9"/>
      <c r="Q52" s="9"/>
      <c r="R52" s="9"/>
      <c r="S52" s="9"/>
    </row>
    <row r="53" spans="1:19" ht="14.25" customHeight="1">
      <c r="A53" s="34" t="s">
        <v>240</v>
      </c>
      <c r="B53" s="35">
        <f t="shared" ca="1" si="8"/>
        <v>0</v>
      </c>
      <c r="C53" s="36">
        <f ca="1">COUNTIFS(Seguimientos!$S:$S,C$2,Seguimientos!$F:$F,$A53,Seguimientos!$W:$W,$A$48,Seguimientos!$V:$V,$A$1,Seguimientos!$X:$X,B$48)</f>
        <v>0</v>
      </c>
      <c r="D53" s="36">
        <f>COUNTIFS(Seguimientos!$S:$S,D$2,Seguimientos!$F:$F,$A53,Seguimientos!$W:$W,$A$48,Seguimientos!$V:$V,$A$1,Seguimientos!$X:$X,B$48)</f>
        <v>0</v>
      </c>
      <c r="E53" s="36">
        <f>COUNTIFS(Seguimientos!$S:$S,E$2,Seguimientos!$F:$F,$A53,Seguimientos!$W:$W,$A$48,Seguimientos!$V:$V,$A$1,Seguimientos!$X:$X,B$48)</f>
        <v>0</v>
      </c>
      <c r="F53" s="36">
        <f>COUNTIFS(Seguimientos!$S:$S,F$2,Seguimientos!$F:$F,$A53,Seguimientos!$W:$W,$A$48,Seguimientos!$V:$V,$A$1,Seguimientos!$X:$X,B$48)</f>
        <v>0</v>
      </c>
      <c r="G53" s="36">
        <f>COUNTIFS(Seguimientos!$S:$S,G$2,Seguimientos!$F:$F,$A53,Seguimientos!$W:$W,$A$48,Seguimientos!$V:$V,$A$1,Seguimientos!$X:$X,B$48)</f>
        <v>0</v>
      </c>
      <c r="H53" s="37">
        <f>COUNTIFS(Seguimientos!$S:$S,H$11,Seguimientos!$F:$F,$A53,Seguimientos!$W:$W,$A$48,Seguimientos!$V:$V,$A$1,Seguimientos!$X:$X,B$48)</f>
        <v>0</v>
      </c>
      <c r="I53" s="9"/>
      <c r="J53" s="9"/>
      <c r="K53" s="9"/>
      <c r="L53" s="9"/>
      <c r="M53" s="9"/>
      <c r="N53" s="9"/>
      <c r="O53" s="9"/>
      <c r="P53" s="9"/>
      <c r="Q53" s="9"/>
      <c r="R53" s="9"/>
      <c r="S53" s="9"/>
    </row>
    <row r="54" spans="1:19" ht="14.25" customHeight="1">
      <c r="A54" s="34" t="s">
        <v>241</v>
      </c>
      <c r="B54" s="35">
        <f t="shared" ca="1" si="8"/>
        <v>0</v>
      </c>
      <c r="C54" s="36">
        <f ca="1">COUNTIFS(Seguimientos!$S:$S,C$2,Seguimientos!$F:$F,$A54,Seguimientos!$W:$W,$A$48,Seguimientos!$V:$V,$A$1,Seguimientos!$X:$X,B$48)</f>
        <v>0</v>
      </c>
      <c r="D54" s="36">
        <f>COUNTIFS(Seguimientos!$S:$S,D$2,Seguimientos!$F:$F,$A54,Seguimientos!$W:$W,$A$48,Seguimientos!$V:$V,$A$1,Seguimientos!$X:$X,B$48)</f>
        <v>0</v>
      </c>
      <c r="E54" s="36">
        <f>COUNTIFS(Seguimientos!$S:$S,E$2,Seguimientos!$F:$F,$A54,Seguimientos!$W:$W,$A$48,Seguimientos!$V:$V,$A$1,Seguimientos!$X:$X,B$48)</f>
        <v>0</v>
      </c>
      <c r="F54" s="36">
        <f>COUNTIFS(Seguimientos!$S:$S,F$2,Seguimientos!$F:$F,$A54,Seguimientos!$W:$W,$A$48,Seguimientos!$V:$V,$A$1,Seguimientos!$X:$X,B$48)</f>
        <v>0</v>
      </c>
      <c r="G54" s="36">
        <f>COUNTIFS(Seguimientos!$S:$S,G$2,Seguimientos!$F:$F,$A54,Seguimientos!$W:$W,$A$48,Seguimientos!$V:$V,$A$1,Seguimientos!$X:$X,B$48)</f>
        <v>0</v>
      </c>
      <c r="H54" s="37">
        <f>COUNTIFS(Seguimientos!$S:$S,H$11,Seguimientos!$F:$F,$A54,Seguimientos!$W:$W,$A$48,Seguimientos!$V:$V,$A$1,Seguimientos!$X:$X,B$48)</f>
        <v>0</v>
      </c>
      <c r="I54" s="9"/>
      <c r="J54" s="9"/>
      <c r="K54" s="9"/>
      <c r="L54" s="9"/>
      <c r="M54" s="9"/>
      <c r="N54" s="9"/>
      <c r="O54" s="9"/>
      <c r="P54" s="9"/>
      <c r="Q54" s="9"/>
      <c r="R54" s="9"/>
      <c r="S54" s="9"/>
    </row>
    <row r="55" spans="1:19" ht="14.25" customHeight="1">
      <c r="A55" s="34" t="s">
        <v>242</v>
      </c>
      <c r="B55" s="35">
        <f t="shared" ca="1" si="8"/>
        <v>0</v>
      </c>
      <c r="C55" s="36">
        <f ca="1">COUNTIFS(Seguimientos!$S:$S,C$2,Seguimientos!$F:$F,$A55,Seguimientos!$W:$W,$A$48,Seguimientos!$V:$V,$A$1,Seguimientos!$X:$X,B$48)</f>
        <v>0</v>
      </c>
      <c r="D55" s="36">
        <f>COUNTIFS(Seguimientos!$S:$S,D$2,Seguimientos!$F:$F,$A55,Seguimientos!$W:$W,$A$48,Seguimientos!$V:$V,$A$1,Seguimientos!$X:$X,B$48)</f>
        <v>0</v>
      </c>
      <c r="E55" s="36">
        <f>COUNTIFS(Seguimientos!$S:$S,E$2,Seguimientos!$F:$F,$A55,Seguimientos!$W:$W,$A$48,Seguimientos!$V:$V,$A$1,Seguimientos!$X:$X,B$48)</f>
        <v>0</v>
      </c>
      <c r="F55" s="36">
        <f>COUNTIFS(Seguimientos!$S:$S,F$2,Seguimientos!$F:$F,$A55,Seguimientos!$W:$W,$A$48,Seguimientos!$V:$V,$A$1,Seguimientos!$X:$X,B$48)</f>
        <v>0</v>
      </c>
      <c r="G55" s="36">
        <f>COUNTIFS(Seguimientos!$S:$S,G$2,Seguimientos!$F:$F,$A55,Seguimientos!$W:$W,$A$48,Seguimientos!$V:$V,$A$1,Seguimientos!$X:$X,B$48)</f>
        <v>0</v>
      </c>
      <c r="H55" s="37">
        <f>COUNTIFS(Seguimientos!$S:$S,H$11,Seguimientos!$F:$F,$A55,Seguimientos!$W:$W,$A$48,Seguimientos!$V:$V,$A$1,Seguimientos!$X:$X,B$48)</f>
        <v>0</v>
      </c>
      <c r="I55" s="9"/>
      <c r="J55" s="9"/>
      <c r="K55" s="9"/>
      <c r="L55" s="9"/>
      <c r="M55" s="9"/>
      <c r="N55" s="9"/>
      <c r="O55" s="9"/>
      <c r="P55" s="9"/>
      <c r="Q55" s="9"/>
      <c r="R55" s="9"/>
      <c r="S55" s="9"/>
    </row>
    <row r="56" spans="1:19" ht="12.75">
      <c r="A56" s="53" t="s">
        <v>243</v>
      </c>
      <c r="B56" s="38">
        <f t="shared" ref="B56:H56" ca="1" si="9">SUM(B49:B55)</f>
        <v>0</v>
      </c>
      <c r="C56" s="38">
        <f t="shared" ca="1" si="9"/>
        <v>0</v>
      </c>
      <c r="D56" s="38">
        <f t="shared" si="9"/>
        <v>0</v>
      </c>
      <c r="E56" s="38">
        <f t="shared" si="9"/>
        <v>0</v>
      </c>
      <c r="F56" s="38">
        <f t="shared" si="9"/>
        <v>0</v>
      </c>
      <c r="G56" s="38">
        <f t="shared" si="9"/>
        <v>0</v>
      </c>
      <c r="H56" s="39">
        <f t="shared" si="9"/>
        <v>0</v>
      </c>
      <c r="I56" s="9"/>
      <c r="J56" s="9"/>
      <c r="K56" s="9"/>
      <c r="L56" s="9"/>
      <c r="M56" s="9"/>
      <c r="N56" s="9"/>
      <c r="O56" s="9"/>
      <c r="P56" s="9"/>
      <c r="Q56" s="9"/>
      <c r="R56" s="9"/>
      <c r="S56" s="9"/>
    </row>
    <row r="57" spans="1:19" ht="36" customHeight="1">
      <c r="A57" s="30" t="s">
        <v>248</v>
      </c>
      <c r="B57" s="31">
        <v>2023</v>
      </c>
      <c r="C57" s="31"/>
      <c r="D57" s="31"/>
      <c r="E57" s="31"/>
      <c r="F57" s="31"/>
      <c r="G57" s="31"/>
      <c r="H57" s="32"/>
      <c r="I57" s="9"/>
      <c r="J57" s="9"/>
      <c r="K57" s="9"/>
      <c r="L57" s="9"/>
      <c r="M57" s="9"/>
      <c r="N57" s="9"/>
      <c r="O57" s="9"/>
      <c r="P57" s="9"/>
      <c r="Q57" s="9"/>
      <c r="R57" s="9"/>
      <c r="S57" s="9"/>
    </row>
    <row r="58" spans="1:19" ht="14.25" customHeight="1">
      <c r="A58" s="34" t="s">
        <v>236</v>
      </c>
      <c r="B58" s="35">
        <f t="shared" ref="B58:B64" ca="1" si="10">SUM(C58:H58)</f>
        <v>0</v>
      </c>
      <c r="C58" s="36">
        <f ca="1">COUNTIFS(Seguimientos!$S:$S,C$2,Seguimientos!$F:$F,$A58,Seguimientos!$W:$W,$A$57,Seguimientos!$V:$V,$A$1,Seguimientos!$X:$X,B$57)</f>
        <v>0</v>
      </c>
      <c r="D58" s="36">
        <f>COUNTIFS(Seguimientos!$S:$S,D$2,Seguimientos!$F:$F,$A58,Seguimientos!$W:$W,$A$57,Seguimientos!$V:$V,$A$1,Seguimientos!$X:$X,B$57)</f>
        <v>0</v>
      </c>
      <c r="E58" s="36">
        <f>COUNTIFS(Seguimientos!$S:$S,E$2,Seguimientos!$F:$F,$A58,Seguimientos!$W:$W,$A$57,Seguimientos!$V:$V,$A$1,Seguimientos!$X:$X,B$57)</f>
        <v>0</v>
      </c>
      <c r="F58" s="36">
        <f>COUNTIFS(Seguimientos!$S:$S,F$2,Seguimientos!$F:$F,$A58,Seguimientos!$W:$W,$A$57,Seguimientos!$V:$V,$A$1,Seguimientos!$X:$X,B$57)</f>
        <v>0</v>
      </c>
      <c r="G58" s="36">
        <f>COUNTIFS(Seguimientos!$S:$S,G$2,Seguimientos!$F:$F,$A58,Seguimientos!$W:$W,$A$57,Seguimientos!$V:$V,$A$1,Seguimientos!$X:$X,B$57)</f>
        <v>0</v>
      </c>
      <c r="H58" s="37">
        <f>COUNTIFS(Seguimientos!$S:$S,H$11,Seguimientos!$F:$F,$A58,Seguimientos!$W:$W,$A$57,Seguimientos!$V:$V,$A$1,Seguimientos!$X:$X,B$57)</f>
        <v>0</v>
      </c>
      <c r="I58" s="9"/>
      <c r="J58" s="9"/>
      <c r="K58" s="9"/>
      <c r="L58" s="9"/>
      <c r="M58" s="9"/>
      <c r="N58" s="9"/>
      <c r="O58" s="9"/>
      <c r="P58" s="9"/>
      <c r="Q58" s="9"/>
      <c r="R58" s="9"/>
      <c r="S58" s="9"/>
    </row>
    <row r="59" spans="1:19" ht="14.25" customHeight="1">
      <c r="A59" s="34" t="s">
        <v>237</v>
      </c>
      <c r="B59" s="35">
        <f t="shared" ca="1" si="10"/>
        <v>0</v>
      </c>
      <c r="C59" s="36">
        <f ca="1">COUNTIFS(Seguimientos!$S:$S,C$2,Seguimientos!$F:$F,$A59,Seguimientos!$W:$W,$A$57,Seguimientos!$V:$V,$A$1,Seguimientos!$X:$X,B$57)</f>
        <v>0</v>
      </c>
      <c r="D59" s="36">
        <f>COUNTIFS(Seguimientos!$S:$S,D$2,Seguimientos!$F:$F,$A59,Seguimientos!$W:$W,$A$57,Seguimientos!$V:$V,$A$1,Seguimientos!$X:$X,B$57)</f>
        <v>0</v>
      </c>
      <c r="E59" s="36">
        <f>COUNTIFS(Seguimientos!$S:$S,E$2,Seguimientos!$F:$F,$A59,Seguimientos!$W:$W,$A$57,Seguimientos!$V:$V,$A$1,Seguimientos!$X:$X,B$57)</f>
        <v>0</v>
      </c>
      <c r="F59" s="36">
        <f>COUNTIFS(Seguimientos!$S:$S,F$2,Seguimientos!$F:$F,$A59,Seguimientos!$W:$W,$A$57,Seguimientos!$V:$V,$A$1,Seguimientos!$X:$X,B$57)</f>
        <v>0</v>
      </c>
      <c r="G59" s="36">
        <f>COUNTIFS(Seguimientos!$S:$S,G$2,Seguimientos!$F:$F,$A59,Seguimientos!$W:$W,$A$57,Seguimientos!$V:$V,$A$1,Seguimientos!$X:$X,B$57)</f>
        <v>0</v>
      </c>
      <c r="H59" s="37">
        <f>COUNTIFS(Seguimientos!$S:$S,H$11,Seguimientos!$F:$F,$A59,Seguimientos!$W:$W,$A$57,Seguimientos!$V:$V,$A$1,Seguimientos!$X:$X,B$57)</f>
        <v>0</v>
      </c>
      <c r="I59" s="9"/>
      <c r="J59" s="9"/>
      <c r="K59" s="9"/>
      <c r="L59" s="9"/>
      <c r="M59" s="9"/>
      <c r="N59" s="9"/>
      <c r="O59" s="9"/>
      <c r="P59" s="9"/>
      <c r="Q59" s="9"/>
      <c r="R59" s="9"/>
      <c r="S59" s="9"/>
    </row>
    <row r="60" spans="1:19" ht="14.25" customHeight="1">
      <c r="A60" s="34" t="s">
        <v>238</v>
      </c>
      <c r="B60" s="35">
        <f t="shared" ca="1" si="10"/>
        <v>0</v>
      </c>
      <c r="C60" s="36">
        <f ca="1">COUNTIFS(Seguimientos!$S:$S,C$2,Seguimientos!$F:$F,$A60,Seguimientos!$W:$W,$A$57,Seguimientos!$V:$V,$A$1,Seguimientos!$X:$X,B$57)</f>
        <v>0</v>
      </c>
      <c r="D60" s="36">
        <f>COUNTIFS(Seguimientos!$S:$S,D$2,Seguimientos!$F:$F,$A60,Seguimientos!$W:$W,$A$57,Seguimientos!$V:$V,$A$1,Seguimientos!$X:$X,B$57)</f>
        <v>0</v>
      </c>
      <c r="E60" s="36">
        <f>COUNTIFS(Seguimientos!$S:$S,E$2,Seguimientos!$F:$F,$A60,Seguimientos!$W:$W,$A$57,Seguimientos!$V:$V,$A$1,Seguimientos!$X:$X,B$57)</f>
        <v>0</v>
      </c>
      <c r="F60" s="36">
        <f>COUNTIFS(Seguimientos!$S:$S,F$2,Seguimientos!$F:$F,$A60,Seguimientos!$W:$W,$A$57,Seguimientos!$V:$V,$A$1,Seguimientos!$X:$X,B$57)</f>
        <v>0</v>
      </c>
      <c r="G60" s="36">
        <f>COUNTIFS(Seguimientos!$S:$S,G$2,Seguimientos!$F:$F,$A60,Seguimientos!$W:$W,$A$57,Seguimientos!$V:$V,$A$1,Seguimientos!$X:$X,B$57)</f>
        <v>0</v>
      </c>
      <c r="H60" s="37">
        <f>COUNTIFS(Seguimientos!$S:$S,H$11,Seguimientos!$F:$F,$A60,Seguimientos!$W:$W,$A$57,Seguimientos!$V:$V,$A$1,Seguimientos!$X:$X,B$57)</f>
        <v>0</v>
      </c>
      <c r="I60" s="9"/>
      <c r="J60" s="9"/>
      <c r="K60" s="9"/>
      <c r="L60" s="9"/>
      <c r="M60" s="9"/>
      <c r="N60" s="9"/>
      <c r="O60" s="9"/>
      <c r="P60" s="9"/>
      <c r="Q60" s="9"/>
      <c r="R60" s="9"/>
      <c r="S60" s="9"/>
    </row>
    <row r="61" spans="1:19" ht="14.25" customHeight="1">
      <c r="A61" s="34" t="s">
        <v>239</v>
      </c>
      <c r="B61" s="35">
        <f t="shared" ca="1" si="10"/>
        <v>0</v>
      </c>
      <c r="C61" s="36">
        <f ca="1">COUNTIFS(Seguimientos!$S:$S,C$2,Seguimientos!$F:$F,$A61,Seguimientos!$W:$W,$A$57,Seguimientos!$V:$V,$A$1,Seguimientos!$X:$X,B$57)</f>
        <v>0</v>
      </c>
      <c r="D61" s="36">
        <f>COUNTIFS(Seguimientos!$S:$S,D$2,Seguimientos!$F:$F,$A61,Seguimientos!$W:$W,$A$57,Seguimientos!$V:$V,$A$1,Seguimientos!$X:$X,B$57)</f>
        <v>0</v>
      </c>
      <c r="E61" s="36">
        <f>COUNTIFS(Seguimientos!$S:$S,E$2,Seguimientos!$F:$F,$A61,Seguimientos!$W:$W,$A$57,Seguimientos!$V:$V,$A$1,Seguimientos!$X:$X,B$57)</f>
        <v>0</v>
      </c>
      <c r="F61" s="36">
        <f>COUNTIFS(Seguimientos!$S:$S,F$2,Seguimientos!$F:$F,$A61,Seguimientos!$W:$W,$A$57,Seguimientos!$V:$V,$A$1,Seguimientos!$X:$X,B$57)</f>
        <v>0</v>
      </c>
      <c r="G61" s="36">
        <f>COUNTIFS(Seguimientos!$S:$S,G$2,Seguimientos!$F:$F,$A61,Seguimientos!$W:$W,$A$57,Seguimientos!$V:$V,$A$1,Seguimientos!$X:$X,B$57)</f>
        <v>0</v>
      </c>
      <c r="H61" s="37">
        <f>COUNTIFS(Seguimientos!$S:$S,H$11,Seguimientos!$F:$F,$A61,Seguimientos!$W:$W,$A$57,Seguimientos!$V:$V,$A$1,Seguimientos!$X:$X,B$57)</f>
        <v>0</v>
      </c>
      <c r="I61" s="9"/>
      <c r="J61" s="9"/>
      <c r="K61" s="9"/>
      <c r="L61" s="9"/>
      <c r="M61" s="9"/>
      <c r="N61" s="9"/>
      <c r="O61" s="9"/>
      <c r="P61" s="9"/>
      <c r="Q61" s="9"/>
      <c r="R61" s="9"/>
      <c r="S61" s="9"/>
    </row>
    <row r="62" spans="1:19" ht="14.25" customHeight="1">
      <c r="A62" s="34" t="s">
        <v>240</v>
      </c>
      <c r="B62" s="35">
        <f t="shared" ca="1" si="10"/>
        <v>0</v>
      </c>
      <c r="C62" s="36">
        <f ca="1">COUNTIFS(Seguimientos!$S:$S,C$2,Seguimientos!$F:$F,$A62,Seguimientos!$W:$W,$A$57,Seguimientos!$V:$V,$A$1,Seguimientos!$X:$X,B$57)</f>
        <v>0</v>
      </c>
      <c r="D62" s="36">
        <f>COUNTIFS(Seguimientos!$S:$S,D$2,Seguimientos!$F:$F,$A62,Seguimientos!$W:$W,$A$57,Seguimientos!$V:$V,$A$1,Seguimientos!$X:$X,B$57)</f>
        <v>0</v>
      </c>
      <c r="E62" s="36">
        <f>COUNTIFS(Seguimientos!$S:$S,E$2,Seguimientos!$F:$F,$A62,Seguimientos!$W:$W,$A$57,Seguimientos!$V:$V,$A$1,Seguimientos!$X:$X,B$57)</f>
        <v>0</v>
      </c>
      <c r="F62" s="36">
        <f>COUNTIFS(Seguimientos!$S:$S,F$2,Seguimientos!$F:$F,$A62,Seguimientos!$W:$W,$A$57,Seguimientos!$V:$V,$A$1,Seguimientos!$X:$X,B$57)</f>
        <v>0</v>
      </c>
      <c r="G62" s="36">
        <f>COUNTIFS(Seguimientos!$S:$S,G$2,Seguimientos!$F:$F,$A62,Seguimientos!$W:$W,$A$57,Seguimientos!$V:$V,$A$1,Seguimientos!$X:$X,B$57)</f>
        <v>0</v>
      </c>
      <c r="H62" s="37">
        <f>COUNTIFS(Seguimientos!$S:$S,H$11,Seguimientos!$F:$F,$A62,Seguimientos!$W:$W,$A$57,Seguimientos!$V:$V,$A$1,Seguimientos!$X:$X,B$57)</f>
        <v>0</v>
      </c>
      <c r="I62" s="9"/>
      <c r="J62" s="9"/>
      <c r="K62" s="9"/>
      <c r="L62" s="9"/>
      <c r="M62" s="9"/>
      <c r="N62" s="9"/>
      <c r="O62" s="9"/>
      <c r="P62" s="9"/>
      <c r="Q62" s="9"/>
      <c r="R62" s="9"/>
      <c r="S62" s="9"/>
    </row>
    <row r="63" spans="1:19" ht="14.25" customHeight="1">
      <c r="A63" s="34" t="s">
        <v>241</v>
      </c>
      <c r="B63" s="35">
        <f t="shared" ca="1" si="10"/>
        <v>0</v>
      </c>
      <c r="C63" s="36">
        <f ca="1">COUNTIFS(Seguimientos!$S:$S,C$2,Seguimientos!$F:$F,$A63,Seguimientos!$W:$W,$A$57,Seguimientos!$V:$V,$A$1,Seguimientos!$X:$X,B$57)</f>
        <v>0</v>
      </c>
      <c r="D63" s="36">
        <f>COUNTIFS(Seguimientos!$S:$S,D$2,Seguimientos!$F:$F,$A63,Seguimientos!$W:$W,$A$57,Seguimientos!$V:$V,$A$1,Seguimientos!$X:$X,B$57)</f>
        <v>0</v>
      </c>
      <c r="E63" s="36">
        <f>COUNTIFS(Seguimientos!$S:$S,E$2,Seguimientos!$F:$F,$A63,Seguimientos!$W:$W,$A$57,Seguimientos!$V:$V,$A$1,Seguimientos!$X:$X,B$57)</f>
        <v>0</v>
      </c>
      <c r="F63" s="36">
        <f>COUNTIFS(Seguimientos!$S:$S,F$2,Seguimientos!$F:$F,$A63,Seguimientos!$W:$W,$A$57,Seguimientos!$V:$V,$A$1,Seguimientos!$X:$X,B$57)</f>
        <v>0</v>
      </c>
      <c r="G63" s="36">
        <f>COUNTIFS(Seguimientos!$S:$S,G$2,Seguimientos!$F:$F,$A63,Seguimientos!$W:$W,$A$57,Seguimientos!$V:$V,$A$1,Seguimientos!$X:$X,B$57)</f>
        <v>0</v>
      </c>
      <c r="H63" s="37">
        <f>COUNTIFS(Seguimientos!$S:$S,H$11,Seguimientos!$F:$F,$A63,Seguimientos!$W:$W,$A$57,Seguimientos!$V:$V,$A$1,Seguimientos!$X:$X,B$57)</f>
        <v>0</v>
      </c>
      <c r="I63" s="9"/>
      <c r="J63" s="9"/>
      <c r="K63" s="9"/>
      <c r="L63" s="9"/>
      <c r="M63" s="9"/>
      <c r="N63" s="9"/>
      <c r="O63" s="9"/>
      <c r="P63" s="9"/>
      <c r="Q63" s="9"/>
      <c r="R63" s="9"/>
      <c r="S63" s="9"/>
    </row>
    <row r="64" spans="1:19" ht="14.25" customHeight="1">
      <c r="A64" s="34" t="s">
        <v>242</v>
      </c>
      <c r="B64" s="35">
        <f t="shared" ca="1" si="10"/>
        <v>0</v>
      </c>
      <c r="C64" s="36">
        <f ca="1">COUNTIFS(Seguimientos!$S:$S,C$2,Seguimientos!$F:$F,$A64,Seguimientos!$W:$W,$A$57,Seguimientos!$V:$V,$A$1,Seguimientos!$X:$X,B$57)</f>
        <v>0</v>
      </c>
      <c r="D64" s="36">
        <f>COUNTIFS(Seguimientos!$S:$S,D$2,Seguimientos!$F:$F,$A64,Seguimientos!$W:$W,$A$57,Seguimientos!$V:$V,$A$1,Seguimientos!$X:$X,B$57)</f>
        <v>0</v>
      </c>
      <c r="E64" s="36">
        <f>COUNTIFS(Seguimientos!$S:$S,E$2,Seguimientos!$F:$F,$A64,Seguimientos!$W:$W,$A$57,Seguimientos!$V:$V,$A$1,Seguimientos!$X:$X,B$57)</f>
        <v>0</v>
      </c>
      <c r="F64" s="36">
        <f>COUNTIFS(Seguimientos!$S:$S,F$2,Seguimientos!$F:$F,$A64,Seguimientos!$W:$W,$A$57,Seguimientos!$V:$V,$A$1,Seguimientos!$X:$X,B$57)</f>
        <v>0</v>
      </c>
      <c r="G64" s="36">
        <f>COUNTIFS(Seguimientos!$S:$S,G$2,Seguimientos!$F:$F,$A64,Seguimientos!$W:$W,$A$57,Seguimientos!$V:$V,$A$1,Seguimientos!$X:$X,B$57)</f>
        <v>0</v>
      </c>
      <c r="H64" s="37">
        <f>COUNTIFS(Seguimientos!$S:$S,H$11,Seguimientos!$F:$F,$A64,Seguimientos!$W:$W,$A$57,Seguimientos!$V:$V,$A$1,Seguimientos!$X:$X,B$57)</f>
        <v>0</v>
      </c>
      <c r="I64" s="9"/>
      <c r="J64" s="9"/>
      <c r="K64" s="9"/>
      <c r="L64" s="9"/>
      <c r="M64" s="9"/>
      <c r="N64" s="9"/>
      <c r="O64" s="9"/>
      <c r="P64" s="9"/>
      <c r="Q64" s="9"/>
      <c r="R64" s="9"/>
      <c r="S64" s="9"/>
    </row>
    <row r="65" spans="1:19" ht="12.75">
      <c r="A65" s="53" t="s">
        <v>243</v>
      </c>
      <c r="B65" s="38">
        <f t="shared" ref="B65:H65" ca="1" si="11">SUM(B58:B64)</f>
        <v>0</v>
      </c>
      <c r="C65" s="38">
        <f t="shared" ca="1" si="11"/>
        <v>0</v>
      </c>
      <c r="D65" s="38">
        <f t="shared" si="11"/>
        <v>0</v>
      </c>
      <c r="E65" s="38">
        <f t="shared" si="11"/>
        <v>0</v>
      </c>
      <c r="F65" s="38">
        <f t="shared" si="11"/>
        <v>0</v>
      </c>
      <c r="G65" s="38">
        <f t="shared" si="11"/>
        <v>0</v>
      </c>
      <c r="H65" s="39">
        <f t="shared" si="11"/>
        <v>0</v>
      </c>
      <c r="I65" s="9"/>
      <c r="J65" s="9"/>
      <c r="K65" s="9"/>
      <c r="L65" s="9"/>
      <c r="M65" s="9"/>
      <c r="N65" s="9"/>
      <c r="O65" s="9"/>
      <c r="P65" s="9"/>
      <c r="Q65" s="9"/>
      <c r="R65" s="9"/>
      <c r="S65" s="9"/>
    </row>
    <row r="66" spans="1:19" ht="36" customHeight="1">
      <c r="A66" s="30" t="s">
        <v>249</v>
      </c>
      <c r="B66" s="31">
        <v>2023</v>
      </c>
      <c r="C66" s="31"/>
      <c r="D66" s="31"/>
      <c r="E66" s="31"/>
      <c r="F66" s="31"/>
      <c r="G66" s="31"/>
      <c r="H66" s="32"/>
      <c r="I66" s="9"/>
      <c r="J66" s="9"/>
      <c r="K66" s="9"/>
      <c r="L66" s="9"/>
      <c r="M66" s="9"/>
      <c r="N66" s="9"/>
      <c r="O66" s="9"/>
      <c r="P66" s="9"/>
      <c r="Q66" s="9"/>
      <c r="R66" s="9"/>
      <c r="S66" s="9"/>
    </row>
    <row r="67" spans="1:19" ht="14.25" customHeight="1">
      <c r="A67" s="34" t="s">
        <v>236</v>
      </c>
      <c r="B67" s="35">
        <f t="shared" ref="B67:B73" ca="1" si="12">SUM(C67:H67)</f>
        <v>0</v>
      </c>
      <c r="C67" s="36">
        <f ca="1">COUNTIFS(Seguimientos!$S:$S,C$2,Seguimientos!$F:$F,$A67,Seguimientos!$W:$W,$A$66,Seguimientos!$V:$V,$A$1,Seguimientos!$X:$X,B$66)</f>
        <v>0</v>
      </c>
      <c r="D67" s="36">
        <f>COUNTIFS(Seguimientos!$S:$S,D$2,Seguimientos!$F:$F,$A67,Seguimientos!$W:$W,$A$66,Seguimientos!$V:$V,$A$1,Seguimientos!$X:$X,B$66)</f>
        <v>0</v>
      </c>
      <c r="E67" s="36">
        <f>COUNTIFS(Seguimientos!$S:$S,E$2,Seguimientos!$F:$F,$A67,Seguimientos!$W:$W,$A$66,Seguimientos!$V:$V,$A$1,Seguimientos!$X:$X,B$66)</f>
        <v>0</v>
      </c>
      <c r="F67" s="36">
        <f>COUNTIFS(Seguimientos!$S:$S,F$2,Seguimientos!$F:$F,$A67,Seguimientos!$W:$W,$A$66,Seguimientos!$V:$V,$A$1,Seguimientos!$X:$X,B$66)</f>
        <v>0</v>
      </c>
      <c r="G67" s="36">
        <f>COUNTIFS(Seguimientos!$S:$S,G$2,Seguimientos!$F:$F,$A67,Seguimientos!$W:$W,$A$66,Seguimientos!$V:$V,$A$1,Seguimientos!$X:$X,B$66)</f>
        <v>0</v>
      </c>
      <c r="H67" s="37">
        <f>COUNTIFS(Seguimientos!$S:$S,H$11,Seguimientos!$F:$F,$A67,Seguimientos!$W:$W,$A$66,Seguimientos!$V:$V,$A$1,Seguimientos!$X:$X,B$66)</f>
        <v>0</v>
      </c>
      <c r="I67" s="9"/>
      <c r="J67" s="9"/>
      <c r="K67" s="9"/>
      <c r="L67" s="9"/>
      <c r="M67" s="9"/>
      <c r="N67" s="9"/>
      <c r="O67" s="9"/>
      <c r="P67" s="9"/>
      <c r="Q67" s="9"/>
      <c r="R67" s="9"/>
      <c r="S67" s="9"/>
    </row>
    <row r="68" spans="1:19" ht="14.25" customHeight="1">
      <c r="A68" s="34" t="s">
        <v>237</v>
      </c>
      <c r="B68" s="35">
        <f t="shared" ca="1" si="12"/>
        <v>0</v>
      </c>
      <c r="C68" s="36">
        <f ca="1">COUNTIFS(Seguimientos!$S:$S,C$2,Seguimientos!$F:$F,$A68,Seguimientos!$W:$W,$A$66,Seguimientos!$V:$V,$A$1,Seguimientos!$X:$X,B$66)</f>
        <v>0</v>
      </c>
      <c r="D68" s="36">
        <f>COUNTIFS(Seguimientos!$S:$S,D$2,Seguimientos!$F:$F,$A68,Seguimientos!$W:$W,$A$66,Seguimientos!$V:$V,$A$1,Seguimientos!$X:$X,B$66)</f>
        <v>0</v>
      </c>
      <c r="E68" s="36">
        <f>COUNTIFS(Seguimientos!$S:$S,E$2,Seguimientos!$F:$F,$A68,Seguimientos!$W:$W,$A$66,Seguimientos!$V:$V,$A$1,Seguimientos!$X:$X,B$66)</f>
        <v>0</v>
      </c>
      <c r="F68" s="36">
        <f>COUNTIFS(Seguimientos!$S:$S,F$2,Seguimientos!$F:$F,$A68,Seguimientos!$W:$W,$A$66,Seguimientos!$V:$V,$A$1,Seguimientos!$X:$X,B$66)</f>
        <v>0</v>
      </c>
      <c r="G68" s="36">
        <f>COUNTIFS(Seguimientos!$S:$S,G$2,Seguimientos!$F:$F,$A68,Seguimientos!$W:$W,$A$66,Seguimientos!$V:$V,$A$1,Seguimientos!$X:$X,B$66)</f>
        <v>0</v>
      </c>
      <c r="H68" s="37">
        <f>COUNTIFS(Seguimientos!$S:$S,H$11,Seguimientos!$F:$F,$A68,Seguimientos!$W:$W,$A$66,Seguimientos!$V:$V,$A$1,Seguimientos!$X:$X,B$66)</f>
        <v>0</v>
      </c>
      <c r="I68" s="9"/>
      <c r="J68" s="9"/>
      <c r="K68" s="9"/>
      <c r="L68" s="9"/>
      <c r="M68" s="9"/>
      <c r="N68" s="9"/>
      <c r="O68" s="9"/>
      <c r="P68" s="9"/>
      <c r="Q68" s="9"/>
      <c r="R68" s="9"/>
      <c r="S68" s="9"/>
    </row>
    <row r="69" spans="1:19" ht="14.25" customHeight="1">
      <c r="A69" s="34" t="s">
        <v>238</v>
      </c>
      <c r="B69" s="35">
        <f t="shared" ca="1" si="12"/>
        <v>0</v>
      </c>
      <c r="C69" s="36">
        <f ca="1">COUNTIFS(Seguimientos!$S:$S,C$2,Seguimientos!$F:$F,$A69,Seguimientos!$W:$W,$A$66,Seguimientos!$V:$V,$A$1,Seguimientos!$X:$X,B$66)</f>
        <v>0</v>
      </c>
      <c r="D69" s="36">
        <f>COUNTIFS(Seguimientos!$S:$S,D$2,Seguimientos!$F:$F,$A69,Seguimientos!$W:$W,$A$66,Seguimientos!$V:$V,$A$1,Seguimientos!$X:$X,B$66)</f>
        <v>0</v>
      </c>
      <c r="E69" s="36">
        <f>COUNTIFS(Seguimientos!$S:$S,E$2,Seguimientos!$F:$F,$A69,Seguimientos!$W:$W,$A$66,Seguimientos!$V:$V,$A$1,Seguimientos!$X:$X,B$66)</f>
        <v>0</v>
      </c>
      <c r="F69" s="36">
        <f>COUNTIFS(Seguimientos!$S:$S,F$2,Seguimientos!$F:$F,$A69,Seguimientos!$W:$W,$A$66,Seguimientos!$V:$V,$A$1,Seguimientos!$X:$X,B$66)</f>
        <v>0</v>
      </c>
      <c r="G69" s="36">
        <f>COUNTIFS(Seguimientos!$S:$S,G$2,Seguimientos!$F:$F,$A69,Seguimientos!$W:$W,$A$66,Seguimientos!$V:$V,$A$1,Seguimientos!$X:$X,B$66)</f>
        <v>0</v>
      </c>
      <c r="H69" s="37">
        <f>COUNTIFS(Seguimientos!$S:$S,H$11,Seguimientos!$F:$F,$A69,Seguimientos!$W:$W,$A$66,Seguimientos!$V:$V,$A$1,Seguimientos!$X:$X,B$66)</f>
        <v>0</v>
      </c>
      <c r="I69" s="9"/>
      <c r="J69" s="9"/>
      <c r="K69" s="9"/>
      <c r="L69" s="9"/>
      <c r="M69" s="9"/>
      <c r="N69" s="9"/>
      <c r="O69" s="9"/>
      <c r="P69" s="9"/>
      <c r="Q69" s="9"/>
      <c r="R69" s="9"/>
      <c r="S69" s="9"/>
    </row>
    <row r="70" spans="1:19" ht="14.25" customHeight="1">
      <c r="A70" s="34" t="s">
        <v>239</v>
      </c>
      <c r="B70" s="35">
        <f t="shared" ca="1" si="12"/>
        <v>0</v>
      </c>
      <c r="C70" s="36">
        <f ca="1">COUNTIFS(Seguimientos!$S:$S,C$2,Seguimientos!$F:$F,$A70,Seguimientos!$W:$W,$A$66,Seguimientos!$V:$V,$A$1,Seguimientos!$X:$X,B$66)</f>
        <v>0</v>
      </c>
      <c r="D70" s="36">
        <f>COUNTIFS(Seguimientos!$S:$S,D$2,Seguimientos!$F:$F,$A70,Seguimientos!$W:$W,$A$66,Seguimientos!$V:$V,$A$1,Seguimientos!$X:$X,B$66)</f>
        <v>0</v>
      </c>
      <c r="E70" s="36">
        <f>COUNTIFS(Seguimientos!$S:$S,E$2,Seguimientos!$F:$F,$A70,Seguimientos!$W:$W,$A$66,Seguimientos!$V:$V,$A$1,Seguimientos!$X:$X,B$66)</f>
        <v>0</v>
      </c>
      <c r="F70" s="36">
        <f>COUNTIFS(Seguimientos!$S:$S,F$2,Seguimientos!$F:$F,$A70,Seguimientos!$W:$W,$A$66,Seguimientos!$V:$V,$A$1,Seguimientos!$X:$X,B$66)</f>
        <v>0</v>
      </c>
      <c r="G70" s="36">
        <f>COUNTIFS(Seguimientos!$S:$S,G$2,Seguimientos!$F:$F,$A70,Seguimientos!$W:$W,$A$66,Seguimientos!$V:$V,$A$1,Seguimientos!$X:$X,B$66)</f>
        <v>0</v>
      </c>
      <c r="H70" s="37">
        <f>COUNTIFS(Seguimientos!$S:$S,H$11,Seguimientos!$F:$F,$A70,Seguimientos!$W:$W,$A$66,Seguimientos!$V:$V,$A$1,Seguimientos!$X:$X,B$66)</f>
        <v>0</v>
      </c>
      <c r="I70" s="9"/>
      <c r="J70" s="9"/>
      <c r="K70" s="9"/>
      <c r="L70" s="9"/>
      <c r="M70" s="9"/>
      <c r="N70" s="9"/>
      <c r="O70" s="9"/>
      <c r="P70" s="9"/>
      <c r="Q70" s="9"/>
      <c r="R70" s="9"/>
      <c r="S70" s="9"/>
    </row>
    <row r="71" spans="1:19" ht="14.25" customHeight="1">
      <c r="A71" s="34" t="s">
        <v>240</v>
      </c>
      <c r="B71" s="35">
        <f t="shared" ca="1" si="12"/>
        <v>0</v>
      </c>
      <c r="C71" s="36">
        <f ca="1">COUNTIFS(Seguimientos!$S:$S,C$2,Seguimientos!$F:$F,$A71,Seguimientos!$W:$W,$A$66,Seguimientos!$V:$V,$A$1,Seguimientos!$X:$X,B$66)</f>
        <v>0</v>
      </c>
      <c r="D71" s="36">
        <f>COUNTIFS(Seguimientos!$S:$S,D$2,Seguimientos!$F:$F,$A71,Seguimientos!$W:$W,$A$66,Seguimientos!$V:$V,$A$1,Seguimientos!$X:$X,B$66)</f>
        <v>0</v>
      </c>
      <c r="E71" s="36">
        <f>COUNTIFS(Seguimientos!$S:$S,E$2,Seguimientos!$F:$F,$A71,Seguimientos!$W:$W,$A$66,Seguimientos!$V:$V,$A$1,Seguimientos!$X:$X,B$66)</f>
        <v>0</v>
      </c>
      <c r="F71" s="36">
        <f>COUNTIFS(Seguimientos!$S:$S,F$2,Seguimientos!$F:$F,$A71,Seguimientos!$W:$W,$A$66,Seguimientos!$V:$V,$A$1,Seguimientos!$X:$X,B$66)</f>
        <v>0</v>
      </c>
      <c r="G71" s="36">
        <f>COUNTIFS(Seguimientos!$S:$S,G$2,Seguimientos!$F:$F,$A71,Seguimientos!$W:$W,$A$66,Seguimientos!$V:$V,$A$1,Seguimientos!$X:$X,B$66)</f>
        <v>0</v>
      </c>
      <c r="H71" s="37">
        <f>COUNTIFS(Seguimientos!$S:$S,H$11,Seguimientos!$F:$F,$A71,Seguimientos!$W:$W,$A$66,Seguimientos!$V:$V,$A$1,Seguimientos!$X:$X,B$66)</f>
        <v>0</v>
      </c>
      <c r="I71" s="9"/>
      <c r="J71" s="9"/>
      <c r="K71" s="9"/>
      <c r="L71" s="9"/>
      <c r="M71" s="9"/>
      <c r="N71" s="9"/>
      <c r="O71" s="9"/>
      <c r="P71" s="9"/>
      <c r="Q71" s="9"/>
      <c r="R71" s="9"/>
      <c r="S71" s="9"/>
    </row>
    <row r="72" spans="1:19" ht="14.25" customHeight="1">
      <c r="A72" s="34" t="s">
        <v>241</v>
      </c>
      <c r="B72" s="35">
        <f t="shared" ca="1" si="12"/>
        <v>0</v>
      </c>
      <c r="C72" s="36">
        <f ca="1">COUNTIFS(Seguimientos!$S:$S,C$2,Seguimientos!$F:$F,$A72,Seguimientos!$W:$W,$A$66,Seguimientos!$V:$V,$A$1,Seguimientos!$X:$X,B$66)</f>
        <v>0</v>
      </c>
      <c r="D72" s="36">
        <f>COUNTIFS(Seguimientos!$S:$S,D$2,Seguimientos!$F:$F,$A72,Seguimientos!$W:$W,$A$66,Seguimientos!$V:$V,$A$1,Seguimientos!$X:$X,B$66)</f>
        <v>0</v>
      </c>
      <c r="E72" s="36">
        <f>COUNTIFS(Seguimientos!$S:$S,E$2,Seguimientos!$F:$F,$A72,Seguimientos!$W:$W,$A$66,Seguimientos!$V:$V,$A$1,Seguimientos!$X:$X,B$66)</f>
        <v>0</v>
      </c>
      <c r="F72" s="36">
        <f>COUNTIFS(Seguimientos!$S:$S,F$2,Seguimientos!$F:$F,$A72,Seguimientos!$W:$W,$A$66,Seguimientos!$V:$V,$A$1,Seguimientos!$X:$X,B$66)</f>
        <v>0</v>
      </c>
      <c r="G72" s="36">
        <f>COUNTIFS(Seguimientos!$S:$S,G$2,Seguimientos!$F:$F,$A72,Seguimientos!$W:$W,$A$66,Seguimientos!$V:$V,$A$1,Seguimientos!$X:$X,B$66)</f>
        <v>0</v>
      </c>
      <c r="H72" s="37">
        <f>COUNTIFS(Seguimientos!$S:$S,H$11,Seguimientos!$F:$F,$A72,Seguimientos!$W:$W,$A$66,Seguimientos!$V:$V,$A$1,Seguimientos!$X:$X,B$66)</f>
        <v>0</v>
      </c>
      <c r="I72" s="9"/>
      <c r="J72" s="9"/>
      <c r="K72" s="9"/>
      <c r="L72" s="9"/>
      <c r="M72" s="9"/>
      <c r="N72" s="9"/>
      <c r="O72" s="9"/>
      <c r="P72" s="9"/>
      <c r="Q72" s="9"/>
      <c r="R72" s="9"/>
      <c r="S72" s="9"/>
    </row>
    <row r="73" spans="1:19" ht="14.25" customHeight="1">
      <c r="A73" s="34" t="s">
        <v>242</v>
      </c>
      <c r="B73" s="35">
        <f t="shared" ca="1" si="12"/>
        <v>0</v>
      </c>
      <c r="C73" s="36">
        <f ca="1">COUNTIFS(Seguimientos!$S:$S,C$2,Seguimientos!$F:$F,$A73,Seguimientos!$W:$W,$A$66,Seguimientos!$V:$V,$A$1,Seguimientos!$X:$X,B$66)</f>
        <v>0</v>
      </c>
      <c r="D73" s="36">
        <f>COUNTIFS(Seguimientos!$S:$S,D$2,Seguimientos!$F:$F,$A73,Seguimientos!$W:$W,$A$66,Seguimientos!$V:$V,$A$1,Seguimientos!$X:$X,B$66)</f>
        <v>0</v>
      </c>
      <c r="E73" s="36">
        <f>COUNTIFS(Seguimientos!$S:$S,E$2,Seguimientos!$F:$F,$A73,Seguimientos!$W:$W,$A$66,Seguimientos!$V:$V,$A$1,Seguimientos!$X:$X,B$66)</f>
        <v>0</v>
      </c>
      <c r="F73" s="36">
        <f>COUNTIFS(Seguimientos!$S:$S,F$2,Seguimientos!$F:$F,$A73,Seguimientos!$W:$W,$A$66,Seguimientos!$V:$V,$A$1,Seguimientos!$X:$X,B$66)</f>
        <v>0</v>
      </c>
      <c r="G73" s="36">
        <f>COUNTIFS(Seguimientos!$S:$S,G$2,Seguimientos!$F:$F,$A73,Seguimientos!$W:$W,$A$66,Seguimientos!$V:$V,$A$1,Seguimientos!$X:$X,B$66)</f>
        <v>0</v>
      </c>
      <c r="H73" s="37">
        <f>COUNTIFS(Seguimientos!$S:$S,H$11,Seguimientos!$F:$F,$A73,Seguimientos!$W:$W,$A$66,Seguimientos!$V:$V,$A$1,Seguimientos!$X:$X,B$66)</f>
        <v>0</v>
      </c>
      <c r="I73" s="9"/>
      <c r="J73" s="9"/>
      <c r="K73" s="9"/>
      <c r="L73" s="9"/>
      <c r="M73" s="9"/>
      <c r="N73" s="9"/>
      <c r="O73" s="9"/>
      <c r="P73" s="9"/>
      <c r="Q73" s="9"/>
      <c r="R73" s="9"/>
      <c r="S73" s="9"/>
    </row>
    <row r="74" spans="1:19" ht="12.75">
      <c r="A74" s="53" t="s">
        <v>243</v>
      </c>
      <c r="B74" s="38">
        <f t="shared" ref="B74:H74" ca="1" si="13">SUM(B67:B73)</f>
        <v>0</v>
      </c>
      <c r="C74" s="38">
        <f t="shared" ca="1" si="13"/>
        <v>0</v>
      </c>
      <c r="D74" s="38">
        <f t="shared" si="13"/>
        <v>0</v>
      </c>
      <c r="E74" s="38">
        <f t="shared" si="13"/>
        <v>0</v>
      </c>
      <c r="F74" s="38">
        <f t="shared" si="13"/>
        <v>0</v>
      </c>
      <c r="G74" s="38">
        <f t="shared" si="13"/>
        <v>0</v>
      </c>
      <c r="H74" s="39">
        <f t="shared" si="13"/>
        <v>0</v>
      </c>
      <c r="I74" s="9"/>
      <c r="J74" s="9"/>
      <c r="K74" s="9"/>
      <c r="L74" s="9"/>
      <c r="M74" s="9"/>
      <c r="N74" s="9"/>
      <c r="O74" s="9"/>
      <c r="P74" s="9"/>
      <c r="Q74" s="9"/>
      <c r="R74" s="9"/>
      <c r="S74" s="9"/>
    </row>
    <row r="75" spans="1:19" ht="36" customHeight="1">
      <c r="A75" s="30" t="s">
        <v>250</v>
      </c>
      <c r="B75" s="31">
        <v>2023</v>
      </c>
      <c r="C75" s="31"/>
      <c r="D75" s="31"/>
      <c r="E75" s="31"/>
      <c r="F75" s="31"/>
      <c r="G75" s="31"/>
      <c r="H75" s="32"/>
      <c r="I75" s="40"/>
      <c r="J75" s="9"/>
      <c r="K75" s="9"/>
      <c r="L75" s="9"/>
      <c r="M75" s="9"/>
      <c r="N75" s="9"/>
      <c r="O75" s="9"/>
      <c r="P75" s="9"/>
      <c r="Q75" s="9"/>
      <c r="R75" s="9"/>
      <c r="S75" s="9"/>
    </row>
    <row r="76" spans="1:19" ht="14.25" customHeight="1">
      <c r="A76" s="34" t="s">
        <v>236</v>
      </c>
      <c r="B76" s="35">
        <f t="shared" ref="B76:B82" ca="1" si="14">SUM(C76:H76)</f>
        <v>0</v>
      </c>
      <c r="C76" s="36">
        <f ca="1">COUNTIFS(Seguimientos!$S:$S,C$2,Seguimientos!$F:$F,$A76,Seguimientos!$W:$W,$A$75,Seguimientos!$V:$V,$A$1,Seguimientos!$X:$X,B$75)</f>
        <v>0</v>
      </c>
      <c r="D76" s="36">
        <f>COUNTIFS(Seguimientos!$S:$S,D$2,Seguimientos!$F:$F,$A76,Seguimientos!$W:$W,$A$75,Seguimientos!$V:$V,$A$1,Seguimientos!$X:$X,B$75)</f>
        <v>0</v>
      </c>
      <c r="E76" s="36">
        <f>COUNTIFS(Seguimientos!$S:$S,E$2,Seguimientos!$F:$F,$A76,Seguimientos!$W:$W,$A$75,Seguimientos!$V:$V,$A$1,Seguimientos!$X:$X,B$75)</f>
        <v>0</v>
      </c>
      <c r="F76" s="36">
        <f>COUNTIFS(Seguimientos!$S:$S,F$2,Seguimientos!$F:$F,$A76,Seguimientos!$W:$W,$A$75,Seguimientos!$V:$V,$A$1,Seguimientos!$X:$X,B$75)</f>
        <v>0</v>
      </c>
      <c r="G76" s="36">
        <f>COUNTIFS(Seguimientos!$S:$S,G$2,Seguimientos!$F:$F,$A76,Seguimientos!$W:$W,$A$75,Seguimientos!$V:$V,$A$1,Seguimientos!$X:$X,B$75)</f>
        <v>0</v>
      </c>
      <c r="H76" s="37">
        <f>COUNTIFS(Seguimientos!$S:$S,H$11,Seguimientos!$F:$F,$A76,Seguimientos!$W:$W,$A$75,Seguimientos!$V:$V,$A$1,Seguimientos!$X:$X,B$75)</f>
        <v>0</v>
      </c>
      <c r="I76" s="9"/>
      <c r="J76" s="9"/>
      <c r="K76" s="9"/>
      <c r="L76" s="9"/>
      <c r="M76" s="9"/>
      <c r="N76" s="9"/>
      <c r="O76" s="9"/>
      <c r="P76" s="9"/>
      <c r="Q76" s="9"/>
      <c r="R76" s="9"/>
      <c r="S76" s="9"/>
    </row>
    <row r="77" spans="1:19" ht="14.25" customHeight="1">
      <c r="A77" s="34" t="s">
        <v>237</v>
      </c>
      <c r="B77" s="35">
        <f t="shared" ca="1" si="14"/>
        <v>0</v>
      </c>
      <c r="C77" s="36">
        <f ca="1">COUNTIFS(Seguimientos!$S:$S,C$2,Seguimientos!$F:$F,$A77,Seguimientos!$W:$W,$A$75,Seguimientos!$V:$V,$A$1,Seguimientos!$X:$X,B$75)</f>
        <v>0</v>
      </c>
      <c r="D77" s="36">
        <f>COUNTIFS(Seguimientos!$S:$S,D$2,Seguimientos!$F:$F,$A77,Seguimientos!$W:$W,$A$75,Seguimientos!$V:$V,$A$1,Seguimientos!$X:$X,B$75)</f>
        <v>0</v>
      </c>
      <c r="E77" s="36">
        <f>COUNTIFS(Seguimientos!$S:$S,E$2,Seguimientos!$F:$F,$A77,Seguimientos!$W:$W,$A$75,Seguimientos!$V:$V,$A$1,Seguimientos!$X:$X,B$75)</f>
        <v>0</v>
      </c>
      <c r="F77" s="36">
        <f>COUNTIFS(Seguimientos!$S:$S,F$2,Seguimientos!$F:$F,$A77,Seguimientos!$W:$W,$A$75,Seguimientos!$V:$V,$A$1,Seguimientos!$X:$X,B$75)</f>
        <v>0</v>
      </c>
      <c r="G77" s="36">
        <f>COUNTIFS(Seguimientos!$S:$S,G$2,Seguimientos!$F:$F,$A77,Seguimientos!$W:$W,$A$75,Seguimientos!$V:$V,$A$1,Seguimientos!$X:$X,B$75)</f>
        <v>0</v>
      </c>
      <c r="H77" s="37">
        <f>COUNTIFS(Seguimientos!$S:$S,H$11,Seguimientos!$F:$F,$A77,Seguimientos!$W:$W,$A$75,Seguimientos!$V:$V,$A$1,Seguimientos!$X:$X,B$75)</f>
        <v>0</v>
      </c>
      <c r="I77" s="9"/>
      <c r="J77" s="9"/>
      <c r="K77" s="9"/>
      <c r="L77" s="9"/>
      <c r="M77" s="9"/>
      <c r="N77" s="9"/>
      <c r="O77" s="9"/>
      <c r="P77" s="9"/>
      <c r="Q77" s="9"/>
      <c r="R77" s="9"/>
      <c r="S77" s="9"/>
    </row>
    <row r="78" spans="1:19" ht="14.25" customHeight="1">
      <c r="A78" s="34" t="s">
        <v>238</v>
      </c>
      <c r="B78" s="35">
        <f t="shared" ca="1" si="14"/>
        <v>0</v>
      </c>
      <c r="C78" s="36">
        <f ca="1">COUNTIFS(Seguimientos!$S:$S,C$2,Seguimientos!$F:$F,$A78,Seguimientos!$W:$W,$A$75,Seguimientos!$V:$V,$A$1,Seguimientos!$X:$X,B$75)</f>
        <v>0</v>
      </c>
      <c r="D78" s="36">
        <f>COUNTIFS(Seguimientos!$S:$S,D$2,Seguimientos!$F:$F,$A78,Seguimientos!$W:$W,$A$75,Seguimientos!$V:$V,$A$1,Seguimientos!$X:$X,B$75)</f>
        <v>0</v>
      </c>
      <c r="E78" s="36">
        <f>COUNTIFS(Seguimientos!$S:$S,E$2,Seguimientos!$F:$F,$A78,Seguimientos!$W:$W,$A$75,Seguimientos!$V:$V,$A$1,Seguimientos!$X:$X,B$75)</f>
        <v>0</v>
      </c>
      <c r="F78" s="36">
        <f>COUNTIFS(Seguimientos!$S:$S,F$2,Seguimientos!$F:$F,$A78,Seguimientos!$W:$W,$A$75,Seguimientos!$V:$V,$A$1,Seguimientos!$X:$X,B$75)</f>
        <v>0</v>
      </c>
      <c r="G78" s="36">
        <f>COUNTIFS(Seguimientos!$S:$S,G$2,Seguimientos!$F:$F,$A78,Seguimientos!$W:$W,$A$75,Seguimientos!$V:$V,$A$1,Seguimientos!$X:$X,B$75)</f>
        <v>0</v>
      </c>
      <c r="H78" s="37">
        <f>COUNTIFS(Seguimientos!$S:$S,H$11,Seguimientos!$F:$F,$A78,Seguimientos!$W:$W,$A$75,Seguimientos!$V:$V,$A$1,Seguimientos!$X:$X,B$75)</f>
        <v>0</v>
      </c>
      <c r="I78" s="9"/>
      <c r="J78" s="9"/>
      <c r="K78" s="9"/>
      <c r="L78" s="9"/>
      <c r="M78" s="9"/>
      <c r="N78" s="9"/>
      <c r="O78" s="9"/>
      <c r="P78" s="9"/>
      <c r="Q78" s="9"/>
      <c r="R78" s="9"/>
      <c r="S78" s="9"/>
    </row>
    <row r="79" spans="1:19" ht="14.25" customHeight="1">
      <c r="A79" s="34" t="s">
        <v>239</v>
      </c>
      <c r="B79" s="35">
        <f t="shared" ca="1" si="14"/>
        <v>0</v>
      </c>
      <c r="C79" s="36">
        <f ca="1">COUNTIFS(Seguimientos!$S:$S,C$2,Seguimientos!$F:$F,$A79,Seguimientos!$W:$W,$A$75,Seguimientos!$V:$V,$A$1,Seguimientos!$X:$X,B$75)</f>
        <v>0</v>
      </c>
      <c r="D79" s="36">
        <f>COUNTIFS(Seguimientos!$S:$S,D$2,Seguimientos!$F:$F,$A79,Seguimientos!$W:$W,$A$75,Seguimientos!$V:$V,$A$1,Seguimientos!$X:$X,B$75)</f>
        <v>0</v>
      </c>
      <c r="E79" s="36">
        <f>COUNTIFS(Seguimientos!$S:$S,E$2,Seguimientos!$F:$F,$A79,Seguimientos!$W:$W,$A$75,Seguimientos!$V:$V,$A$1,Seguimientos!$X:$X,B$75)</f>
        <v>0</v>
      </c>
      <c r="F79" s="36">
        <f>COUNTIFS(Seguimientos!$S:$S,F$2,Seguimientos!$F:$F,$A79,Seguimientos!$W:$W,$A$75,Seguimientos!$V:$V,$A$1,Seguimientos!$X:$X,B$75)</f>
        <v>0</v>
      </c>
      <c r="G79" s="36">
        <f>COUNTIFS(Seguimientos!$S:$S,G$2,Seguimientos!$F:$F,$A79,Seguimientos!$W:$W,$A$75,Seguimientos!$V:$V,$A$1,Seguimientos!$X:$X,B$75)</f>
        <v>0</v>
      </c>
      <c r="H79" s="37">
        <f>COUNTIFS(Seguimientos!$S:$S,H$11,Seguimientos!$F:$F,$A79,Seguimientos!$W:$W,$A$75,Seguimientos!$V:$V,$A$1,Seguimientos!$X:$X,B$75)</f>
        <v>0</v>
      </c>
      <c r="I79" s="9"/>
      <c r="J79" s="9"/>
      <c r="K79" s="9"/>
      <c r="L79" s="9"/>
      <c r="M79" s="9"/>
      <c r="N79" s="9"/>
      <c r="O79" s="9"/>
      <c r="P79" s="9"/>
      <c r="Q79" s="9"/>
      <c r="R79" s="9"/>
      <c r="S79" s="9"/>
    </row>
    <row r="80" spans="1:19" ht="14.25" customHeight="1">
      <c r="A80" s="34" t="s">
        <v>240</v>
      </c>
      <c r="B80" s="35">
        <f t="shared" ca="1" si="14"/>
        <v>0</v>
      </c>
      <c r="C80" s="36">
        <f ca="1">COUNTIFS(Seguimientos!$S:$S,C$2,Seguimientos!$F:$F,$A80,Seguimientos!$W:$W,$A$75,Seguimientos!$V:$V,$A$1,Seguimientos!$X:$X,B$75)</f>
        <v>0</v>
      </c>
      <c r="D80" s="36">
        <f>COUNTIFS(Seguimientos!$S:$S,D$2,Seguimientos!$F:$F,$A80,Seguimientos!$W:$W,$A$75,Seguimientos!$V:$V,$A$1,Seguimientos!$X:$X,B$75)</f>
        <v>0</v>
      </c>
      <c r="E80" s="36">
        <f>COUNTIFS(Seguimientos!$S:$S,E$2,Seguimientos!$F:$F,$A80,Seguimientos!$W:$W,$A$75,Seguimientos!$V:$V,$A$1,Seguimientos!$X:$X,B$75)</f>
        <v>0</v>
      </c>
      <c r="F80" s="36">
        <f>COUNTIFS(Seguimientos!$S:$S,F$2,Seguimientos!$F:$F,$A80,Seguimientos!$W:$W,$A$75,Seguimientos!$V:$V,$A$1,Seguimientos!$X:$X,B$75)</f>
        <v>0</v>
      </c>
      <c r="G80" s="36">
        <f>COUNTIFS(Seguimientos!$S:$S,G$2,Seguimientos!$F:$F,$A80,Seguimientos!$W:$W,$A$75,Seguimientos!$V:$V,$A$1,Seguimientos!$X:$X,B$75)</f>
        <v>0</v>
      </c>
      <c r="H80" s="37">
        <f>COUNTIFS(Seguimientos!$S:$S,H$11,Seguimientos!$F:$F,$A80,Seguimientos!$W:$W,$A$75,Seguimientos!$V:$V,$A$1,Seguimientos!$X:$X,B$75)</f>
        <v>0</v>
      </c>
      <c r="I80" s="9"/>
      <c r="J80" s="9"/>
      <c r="K80" s="9"/>
      <c r="L80" s="9"/>
      <c r="M80" s="9"/>
      <c r="N80" s="9"/>
      <c r="O80" s="9"/>
      <c r="P80" s="9"/>
      <c r="Q80" s="9"/>
      <c r="R80" s="9"/>
      <c r="S80" s="9"/>
    </row>
    <row r="81" spans="1:19" ht="14.25" customHeight="1">
      <c r="A81" s="34" t="s">
        <v>241</v>
      </c>
      <c r="B81" s="35">
        <f t="shared" ca="1" si="14"/>
        <v>0</v>
      </c>
      <c r="C81" s="36">
        <f ca="1">COUNTIFS(Seguimientos!$S:$S,C$2,Seguimientos!$F:$F,$A81,Seguimientos!$W:$W,$A$75,Seguimientos!$V:$V,$A$1,Seguimientos!$X:$X,B$75)</f>
        <v>0</v>
      </c>
      <c r="D81" s="36">
        <f>COUNTIFS(Seguimientos!$S:$S,D$2,Seguimientos!$F:$F,$A81,Seguimientos!$W:$W,$A$75,Seguimientos!$V:$V,$A$1,Seguimientos!$X:$X,B$75)</f>
        <v>0</v>
      </c>
      <c r="E81" s="36">
        <f>COUNTIFS(Seguimientos!$S:$S,E$2,Seguimientos!$F:$F,$A81,Seguimientos!$W:$W,$A$75,Seguimientos!$V:$V,$A$1,Seguimientos!$X:$X,B$75)</f>
        <v>0</v>
      </c>
      <c r="F81" s="36">
        <f>COUNTIFS(Seguimientos!$S:$S,F$2,Seguimientos!$F:$F,$A81,Seguimientos!$W:$W,$A$75,Seguimientos!$V:$V,$A$1,Seguimientos!$X:$X,B$75)</f>
        <v>0</v>
      </c>
      <c r="G81" s="36">
        <f>COUNTIFS(Seguimientos!$S:$S,G$2,Seguimientos!$F:$F,$A81,Seguimientos!$W:$W,$A$75,Seguimientos!$V:$V,$A$1,Seguimientos!$X:$X,B$75)</f>
        <v>0</v>
      </c>
      <c r="H81" s="37">
        <f>COUNTIFS(Seguimientos!$S:$S,H$11,Seguimientos!$F:$F,$A81,Seguimientos!$W:$W,$A$75,Seguimientos!$V:$V,$A$1,Seguimientos!$X:$X,B$75)</f>
        <v>0</v>
      </c>
      <c r="I81" s="9"/>
      <c r="J81" s="9"/>
      <c r="K81" s="9"/>
      <c r="L81" s="9"/>
      <c r="M81" s="9"/>
      <c r="N81" s="9"/>
      <c r="O81" s="9"/>
      <c r="P81" s="9"/>
      <c r="Q81" s="9"/>
      <c r="R81" s="9"/>
      <c r="S81" s="9"/>
    </row>
    <row r="82" spans="1:19" ht="14.25" customHeight="1">
      <c r="A82" s="34" t="s">
        <v>242</v>
      </c>
      <c r="B82" s="35">
        <f t="shared" ca="1" si="14"/>
        <v>0</v>
      </c>
      <c r="C82" s="36">
        <f ca="1">COUNTIFS(Seguimientos!$S:$S,C$2,Seguimientos!$F:$F,$A82,Seguimientos!$W:$W,$A$75,Seguimientos!$V:$V,$A$1,Seguimientos!$X:$X,B$75)</f>
        <v>0</v>
      </c>
      <c r="D82" s="36">
        <f>COUNTIFS(Seguimientos!$S:$S,D$2,Seguimientos!$F:$F,$A82,Seguimientos!$W:$W,$A$75,Seguimientos!$V:$V,$A$1,Seguimientos!$X:$X,B$75)</f>
        <v>0</v>
      </c>
      <c r="E82" s="36">
        <f>COUNTIFS(Seguimientos!$S:$S,E$2,Seguimientos!$F:$F,$A82,Seguimientos!$W:$W,$A$75,Seguimientos!$V:$V,$A$1,Seguimientos!$X:$X,B$75)</f>
        <v>0</v>
      </c>
      <c r="F82" s="36">
        <f>COUNTIFS(Seguimientos!$S:$S,F$2,Seguimientos!$F:$F,$A82,Seguimientos!$W:$W,$A$75,Seguimientos!$V:$V,$A$1,Seguimientos!$X:$X,B$75)</f>
        <v>0</v>
      </c>
      <c r="G82" s="36">
        <f>COUNTIFS(Seguimientos!$S:$S,G$2,Seguimientos!$F:$F,$A82,Seguimientos!$W:$W,$A$75,Seguimientos!$V:$V,$A$1,Seguimientos!$X:$X,B$75)</f>
        <v>0</v>
      </c>
      <c r="H82" s="37">
        <f>COUNTIFS(Seguimientos!$S:$S,H$11,Seguimientos!$F:$F,$A82,Seguimientos!$W:$W,$A$75,Seguimientos!$V:$V,$A$1,Seguimientos!$X:$X,B$75)</f>
        <v>0</v>
      </c>
      <c r="I82" s="9"/>
      <c r="J82" s="9"/>
      <c r="K82" s="9"/>
      <c r="L82" s="9"/>
      <c r="M82" s="9"/>
      <c r="N82" s="9"/>
      <c r="O82" s="9"/>
      <c r="P82" s="9"/>
      <c r="Q82" s="9"/>
      <c r="R82" s="9"/>
      <c r="S82" s="9"/>
    </row>
    <row r="83" spans="1:19" ht="12.75">
      <c r="A83" s="53" t="s">
        <v>243</v>
      </c>
      <c r="B83" s="38">
        <f t="shared" ref="B83:H83" ca="1" si="15">SUM(B76:B82)</f>
        <v>0</v>
      </c>
      <c r="C83" s="38">
        <f t="shared" ca="1" si="15"/>
        <v>0</v>
      </c>
      <c r="D83" s="38">
        <f t="shared" si="15"/>
        <v>0</v>
      </c>
      <c r="E83" s="38">
        <f t="shared" si="15"/>
        <v>0</v>
      </c>
      <c r="F83" s="38">
        <f t="shared" si="15"/>
        <v>0</v>
      </c>
      <c r="G83" s="38">
        <f t="shared" si="15"/>
        <v>0</v>
      </c>
      <c r="H83" s="39">
        <f t="shared" si="15"/>
        <v>0</v>
      </c>
      <c r="I83" s="9"/>
      <c r="J83" s="9"/>
      <c r="K83" s="9"/>
      <c r="L83" s="9"/>
      <c r="M83" s="9"/>
      <c r="N83" s="9"/>
      <c r="O83" s="9"/>
      <c r="P83" s="9"/>
      <c r="Q83" s="9"/>
      <c r="R83" s="9"/>
      <c r="S83" s="9"/>
    </row>
    <row r="84" spans="1:19" ht="36" customHeight="1">
      <c r="A84" s="30" t="s">
        <v>251</v>
      </c>
      <c r="B84" s="31">
        <v>2023</v>
      </c>
      <c r="C84" s="31"/>
      <c r="D84" s="31"/>
      <c r="E84" s="31"/>
      <c r="F84" s="31"/>
      <c r="G84" s="31"/>
      <c r="H84" s="32"/>
      <c r="I84" s="9"/>
      <c r="J84" s="9"/>
      <c r="K84" s="9"/>
      <c r="L84" s="9"/>
      <c r="M84" s="9"/>
      <c r="N84" s="9"/>
      <c r="O84" s="9"/>
      <c r="P84" s="9"/>
      <c r="Q84" s="9"/>
      <c r="R84" s="9"/>
      <c r="S84" s="9"/>
    </row>
    <row r="85" spans="1:19" ht="14.25" customHeight="1">
      <c r="A85" s="34" t="s">
        <v>236</v>
      </c>
      <c r="B85" s="35">
        <f t="shared" ref="B85:B91" ca="1" si="16">SUM(C85:H85)</f>
        <v>0</v>
      </c>
      <c r="C85" s="36">
        <f ca="1">COUNTIFS(Seguimientos!$S:$S,C$2,Seguimientos!$F:$F,$A85,Seguimientos!$W:$W,$A$84,Seguimientos!$V:$V,$A$1,Seguimientos!$X:$X,B$84)</f>
        <v>0</v>
      </c>
      <c r="D85" s="36">
        <f>COUNTIFS(Seguimientos!$S:$S,D$2,Seguimientos!$F:$F,$A85,Seguimientos!$W:$W,$A$84,Seguimientos!$V:$V,$A$1,Seguimientos!$X:$X,B$84)</f>
        <v>0</v>
      </c>
      <c r="E85" s="36">
        <f>COUNTIFS(Seguimientos!$S:$S,E$2,Seguimientos!$F:$F,$A85,Seguimientos!$W:$W,$A$84,Seguimientos!$V:$V,$A$1,Seguimientos!$X:$X,B$84)</f>
        <v>0</v>
      </c>
      <c r="F85" s="36">
        <f>COUNTIFS(Seguimientos!$S:$S,F$2,Seguimientos!$F:$F,$A85,Seguimientos!$W:$W,$A$84,Seguimientos!$V:$V,$A$1,Seguimientos!$X:$X,B$84)</f>
        <v>0</v>
      </c>
      <c r="G85" s="36">
        <f>COUNTIFS(Seguimientos!$S:$S,G$2,Seguimientos!$F:$F,$A85,Seguimientos!$W:$W,$A$84,Seguimientos!$V:$V,$A$1,Seguimientos!$X:$X,B$84)</f>
        <v>0</v>
      </c>
      <c r="H85" s="37">
        <f>COUNTIFS(Seguimientos!$S:$S,H$11,Seguimientos!$F:$F,$A85,Seguimientos!$W:$W,$A$84,Seguimientos!$V:$V,$A$1,Seguimientos!$X:$X,B$84)</f>
        <v>0</v>
      </c>
      <c r="I85" s="9"/>
      <c r="J85" s="9"/>
      <c r="K85" s="9"/>
      <c r="L85" s="9"/>
      <c r="M85" s="9"/>
      <c r="N85" s="9"/>
      <c r="O85" s="9"/>
      <c r="P85" s="9"/>
      <c r="Q85" s="9"/>
      <c r="R85" s="9"/>
      <c r="S85" s="9"/>
    </row>
    <row r="86" spans="1:19" ht="14.25" customHeight="1">
      <c r="A86" s="34" t="s">
        <v>237</v>
      </c>
      <c r="B86" s="35">
        <f t="shared" ca="1" si="16"/>
        <v>0</v>
      </c>
      <c r="C86" s="36">
        <f ca="1">COUNTIFS(Seguimientos!$S:$S,C$2,Seguimientos!$F:$F,$A86,Seguimientos!$W:$W,$A$84,Seguimientos!$V:$V,$A$1,Seguimientos!$X:$X,B$84)</f>
        <v>0</v>
      </c>
      <c r="D86" s="36">
        <f>COUNTIFS(Seguimientos!$S:$S,D$2,Seguimientos!$F:$F,$A86,Seguimientos!$W:$W,$A$84,Seguimientos!$V:$V,$A$1,Seguimientos!$X:$X,B$84)</f>
        <v>0</v>
      </c>
      <c r="E86" s="36">
        <f>COUNTIFS(Seguimientos!$S:$S,E$2,Seguimientos!$F:$F,$A86,Seguimientos!$W:$W,$A$84,Seguimientos!$V:$V,$A$1,Seguimientos!$X:$X,B$84)</f>
        <v>0</v>
      </c>
      <c r="F86" s="36">
        <f>COUNTIFS(Seguimientos!$S:$S,F$2,Seguimientos!$F:$F,$A86,Seguimientos!$W:$W,$A$84,Seguimientos!$V:$V,$A$1,Seguimientos!$X:$X,B$84)</f>
        <v>0</v>
      </c>
      <c r="G86" s="36">
        <f>COUNTIFS(Seguimientos!$S:$S,G$2,Seguimientos!$F:$F,$A86,Seguimientos!$W:$W,$A$84,Seguimientos!$V:$V,$A$1,Seguimientos!$X:$X,B$84)</f>
        <v>0</v>
      </c>
      <c r="H86" s="37">
        <f>COUNTIFS(Seguimientos!$S:$S,H$11,Seguimientos!$F:$F,$A86,Seguimientos!$W:$W,$A$84,Seguimientos!$V:$V,$A$1,Seguimientos!$X:$X,B$84)</f>
        <v>0</v>
      </c>
      <c r="I86" s="9"/>
      <c r="J86" s="9"/>
      <c r="K86" s="9"/>
      <c r="L86" s="9"/>
      <c r="M86" s="9"/>
      <c r="N86" s="9"/>
      <c r="O86" s="9"/>
      <c r="P86" s="9"/>
      <c r="Q86" s="9"/>
      <c r="R86" s="9"/>
      <c r="S86" s="9"/>
    </row>
    <row r="87" spans="1:19" ht="14.25" customHeight="1">
      <c r="A87" s="34" t="s">
        <v>238</v>
      </c>
      <c r="B87" s="35">
        <f t="shared" ca="1" si="16"/>
        <v>0</v>
      </c>
      <c r="C87" s="36">
        <f ca="1">COUNTIFS(Seguimientos!$S:$S,C$2,Seguimientos!$F:$F,$A87,Seguimientos!$W:$W,$A$84,Seguimientos!$V:$V,$A$1,Seguimientos!$X:$X,B$84)</f>
        <v>0</v>
      </c>
      <c r="D87" s="36">
        <f>COUNTIFS(Seguimientos!$S:$S,D$2,Seguimientos!$F:$F,$A87,Seguimientos!$W:$W,$A$84,Seguimientos!$V:$V,$A$1,Seguimientos!$X:$X,B$84)</f>
        <v>0</v>
      </c>
      <c r="E87" s="36">
        <f>COUNTIFS(Seguimientos!$S:$S,E$2,Seguimientos!$F:$F,$A87,Seguimientos!$W:$W,$A$84,Seguimientos!$V:$V,$A$1,Seguimientos!$X:$X,B$84)</f>
        <v>0</v>
      </c>
      <c r="F87" s="36">
        <f>COUNTIFS(Seguimientos!$S:$S,F$2,Seguimientos!$F:$F,$A87,Seguimientos!$W:$W,$A$84,Seguimientos!$V:$V,$A$1,Seguimientos!$X:$X,B$84)</f>
        <v>0</v>
      </c>
      <c r="G87" s="36">
        <f>COUNTIFS(Seguimientos!$S:$S,G$2,Seguimientos!$F:$F,$A87,Seguimientos!$W:$W,$A$84,Seguimientos!$V:$V,$A$1,Seguimientos!$X:$X,B$84)</f>
        <v>0</v>
      </c>
      <c r="H87" s="37">
        <f>COUNTIFS(Seguimientos!$S:$S,H$11,Seguimientos!$F:$F,$A87,Seguimientos!$W:$W,$A$84,Seguimientos!$V:$V,$A$1,Seguimientos!$X:$X,B$84)</f>
        <v>0</v>
      </c>
      <c r="I87" s="9"/>
      <c r="J87" s="9"/>
      <c r="K87" s="9"/>
      <c r="L87" s="9"/>
      <c r="M87" s="9"/>
      <c r="N87" s="9"/>
      <c r="O87" s="9"/>
      <c r="P87" s="9"/>
      <c r="Q87" s="9"/>
      <c r="R87" s="9"/>
      <c r="S87" s="9"/>
    </row>
    <row r="88" spans="1:19" ht="14.25" customHeight="1">
      <c r="A88" s="34" t="s">
        <v>239</v>
      </c>
      <c r="B88" s="35">
        <f t="shared" ca="1" si="16"/>
        <v>0</v>
      </c>
      <c r="C88" s="36">
        <f ca="1">COUNTIFS(Seguimientos!$S:$S,C$2,Seguimientos!$F:$F,$A88,Seguimientos!$W:$W,$A$84,Seguimientos!$V:$V,$A$1,Seguimientos!$X:$X,B$84)</f>
        <v>0</v>
      </c>
      <c r="D88" s="36">
        <f>COUNTIFS(Seguimientos!$S:$S,D$2,Seguimientos!$F:$F,$A88,Seguimientos!$W:$W,$A$84,Seguimientos!$V:$V,$A$1,Seguimientos!$X:$X,B$84)</f>
        <v>0</v>
      </c>
      <c r="E88" s="36">
        <f>COUNTIFS(Seguimientos!$S:$S,E$2,Seguimientos!$F:$F,$A88,Seguimientos!$W:$W,$A$84,Seguimientos!$V:$V,$A$1,Seguimientos!$X:$X,B$84)</f>
        <v>0</v>
      </c>
      <c r="F88" s="36">
        <f>COUNTIFS(Seguimientos!$S:$S,F$2,Seguimientos!$F:$F,$A88,Seguimientos!$W:$W,$A$84,Seguimientos!$V:$V,$A$1,Seguimientos!$X:$X,B$84)</f>
        <v>0</v>
      </c>
      <c r="G88" s="36">
        <f>COUNTIFS(Seguimientos!$S:$S,G$2,Seguimientos!$F:$F,$A88,Seguimientos!$W:$W,$A$84,Seguimientos!$V:$V,$A$1,Seguimientos!$X:$X,B$84)</f>
        <v>0</v>
      </c>
      <c r="H88" s="37">
        <f>COUNTIFS(Seguimientos!$S:$S,H$11,Seguimientos!$F:$F,$A88,Seguimientos!$W:$W,$A$84,Seguimientos!$V:$V,$A$1,Seguimientos!$X:$X,B$84)</f>
        <v>0</v>
      </c>
      <c r="I88" s="9"/>
      <c r="J88" s="9"/>
      <c r="K88" s="9"/>
      <c r="L88" s="9"/>
      <c r="M88" s="9"/>
      <c r="N88" s="9"/>
      <c r="O88" s="9"/>
      <c r="P88" s="9"/>
      <c r="Q88" s="9"/>
      <c r="R88" s="9"/>
      <c r="S88" s="9"/>
    </row>
    <row r="89" spans="1:19" ht="14.25" customHeight="1">
      <c r="A89" s="34" t="s">
        <v>240</v>
      </c>
      <c r="B89" s="35">
        <f t="shared" ca="1" si="16"/>
        <v>0</v>
      </c>
      <c r="C89" s="36">
        <f ca="1">COUNTIFS(Seguimientos!$S:$S,C$2,Seguimientos!$F:$F,$A89,Seguimientos!$W:$W,$A$84,Seguimientos!$V:$V,$A$1,Seguimientos!$X:$X,B$84)</f>
        <v>0</v>
      </c>
      <c r="D89" s="36">
        <f>COUNTIFS(Seguimientos!$S:$S,D$2,Seguimientos!$F:$F,$A89,Seguimientos!$W:$W,$A$84,Seguimientos!$V:$V,$A$1,Seguimientos!$X:$X,B$84)</f>
        <v>0</v>
      </c>
      <c r="E89" s="36">
        <f>COUNTIFS(Seguimientos!$S:$S,E$2,Seguimientos!$F:$F,$A89,Seguimientos!$W:$W,$A$84,Seguimientos!$V:$V,$A$1,Seguimientos!$X:$X,B$84)</f>
        <v>0</v>
      </c>
      <c r="F89" s="36">
        <f>COUNTIFS(Seguimientos!$S:$S,F$2,Seguimientos!$F:$F,$A89,Seguimientos!$W:$W,$A$84,Seguimientos!$V:$V,$A$1,Seguimientos!$X:$X,B$84)</f>
        <v>0</v>
      </c>
      <c r="G89" s="36">
        <f>COUNTIFS(Seguimientos!$S:$S,G$2,Seguimientos!$F:$F,$A89,Seguimientos!$W:$W,$A$84,Seguimientos!$V:$V,$A$1,Seguimientos!$X:$X,B$84)</f>
        <v>0</v>
      </c>
      <c r="H89" s="37">
        <f>COUNTIFS(Seguimientos!$S:$S,H$11,Seguimientos!$F:$F,$A89,Seguimientos!$W:$W,$A$84,Seguimientos!$V:$V,$A$1,Seguimientos!$X:$X,B$84)</f>
        <v>0</v>
      </c>
      <c r="I89" s="9"/>
      <c r="J89" s="9"/>
      <c r="K89" s="9"/>
      <c r="L89" s="9"/>
      <c r="M89" s="9"/>
      <c r="N89" s="9"/>
      <c r="O89" s="9"/>
      <c r="P89" s="9"/>
      <c r="Q89" s="9"/>
      <c r="R89" s="9"/>
      <c r="S89" s="9"/>
    </row>
    <row r="90" spans="1:19" ht="14.25" customHeight="1">
      <c r="A90" s="34" t="s">
        <v>241</v>
      </c>
      <c r="B90" s="35">
        <f t="shared" ca="1" si="16"/>
        <v>0</v>
      </c>
      <c r="C90" s="36">
        <f ca="1">COUNTIFS(Seguimientos!$S:$S,C$2,Seguimientos!$F:$F,$A90,Seguimientos!$W:$W,$A$84,Seguimientos!$V:$V,$A$1,Seguimientos!$X:$X,B$84)</f>
        <v>0</v>
      </c>
      <c r="D90" s="36">
        <f>COUNTIFS(Seguimientos!$S:$S,D$2,Seguimientos!$F:$F,$A90,Seguimientos!$W:$W,$A$84,Seguimientos!$V:$V,$A$1,Seguimientos!$X:$X,B$84)</f>
        <v>0</v>
      </c>
      <c r="E90" s="36">
        <f>COUNTIFS(Seguimientos!$S:$S,E$2,Seguimientos!$F:$F,$A90,Seguimientos!$W:$W,$A$84,Seguimientos!$V:$V,$A$1,Seguimientos!$X:$X,B$84)</f>
        <v>0</v>
      </c>
      <c r="F90" s="36">
        <f>COUNTIFS(Seguimientos!$S:$S,F$2,Seguimientos!$F:$F,$A90,Seguimientos!$W:$W,$A$84,Seguimientos!$V:$V,$A$1,Seguimientos!$X:$X,B$84)</f>
        <v>0</v>
      </c>
      <c r="G90" s="36">
        <f>COUNTIFS(Seguimientos!$S:$S,G$2,Seguimientos!$F:$F,$A90,Seguimientos!$W:$W,$A$84,Seguimientos!$V:$V,$A$1,Seguimientos!$X:$X,B$84)</f>
        <v>0</v>
      </c>
      <c r="H90" s="37">
        <f>COUNTIFS(Seguimientos!$S:$S,H$11,Seguimientos!$F:$F,$A90,Seguimientos!$W:$W,$A$84,Seguimientos!$V:$V,$A$1,Seguimientos!$X:$X,B$84)</f>
        <v>0</v>
      </c>
      <c r="I90" s="9"/>
      <c r="J90" s="9"/>
      <c r="K90" s="9"/>
      <c r="L90" s="9"/>
      <c r="M90" s="9"/>
      <c r="N90" s="9"/>
      <c r="O90" s="9"/>
      <c r="P90" s="9"/>
      <c r="Q90" s="9"/>
      <c r="R90" s="9"/>
      <c r="S90" s="9"/>
    </row>
    <row r="91" spans="1:19" ht="14.25" customHeight="1">
      <c r="A91" s="34" t="s">
        <v>242</v>
      </c>
      <c r="B91" s="35">
        <f t="shared" ca="1" si="16"/>
        <v>0</v>
      </c>
      <c r="C91" s="36">
        <f ca="1">COUNTIFS(Seguimientos!$S:$S,C$2,Seguimientos!$F:$F,$A91,Seguimientos!$W:$W,$A$84,Seguimientos!$V:$V,$A$1,Seguimientos!$X:$X,B$84)</f>
        <v>0</v>
      </c>
      <c r="D91" s="36">
        <f>COUNTIFS(Seguimientos!$S:$S,D$2,Seguimientos!$F:$F,$A91,Seguimientos!$W:$W,$A$84,Seguimientos!$V:$V,$A$1,Seguimientos!$X:$X,B$84)</f>
        <v>0</v>
      </c>
      <c r="E91" s="36">
        <f>COUNTIFS(Seguimientos!$S:$S,E$2,Seguimientos!$F:$F,$A91,Seguimientos!$W:$W,$A$84,Seguimientos!$V:$V,$A$1,Seguimientos!$X:$X,B$84)</f>
        <v>0</v>
      </c>
      <c r="F91" s="36">
        <f>COUNTIFS(Seguimientos!$S:$S,F$2,Seguimientos!$F:$F,$A91,Seguimientos!$W:$W,$A$84,Seguimientos!$V:$V,$A$1,Seguimientos!$X:$X,B$84)</f>
        <v>0</v>
      </c>
      <c r="G91" s="36">
        <f>COUNTIFS(Seguimientos!$S:$S,G$2,Seguimientos!$F:$F,$A91,Seguimientos!$W:$W,$A$84,Seguimientos!$V:$V,$A$1,Seguimientos!$X:$X,B$84)</f>
        <v>0</v>
      </c>
      <c r="H91" s="37">
        <f>COUNTIFS(Seguimientos!$S:$S,H$11,Seguimientos!$F:$F,$A91,Seguimientos!$W:$W,$A$84,Seguimientos!$V:$V,$A$1,Seguimientos!$X:$X,B$84)</f>
        <v>0</v>
      </c>
      <c r="I91" s="9"/>
      <c r="J91" s="9"/>
      <c r="K91" s="9"/>
      <c r="L91" s="9"/>
      <c r="M91" s="9"/>
      <c r="N91" s="9"/>
      <c r="O91" s="9"/>
      <c r="P91" s="9"/>
      <c r="Q91" s="9"/>
      <c r="R91" s="9"/>
      <c r="S91" s="9"/>
    </row>
    <row r="92" spans="1:19" ht="12.75">
      <c r="A92" s="53" t="s">
        <v>243</v>
      </c>
      <c r="B92" s="38">
        <f t="shared" ref="B92:H92" ca="1" si="17">SUM(B85:B91)</f>
        <v>0</v>
      </c>
      <c r="C92" s="38">
        <f t="shared" ca="1" si="17"/>
        <v>0</v>
      </c>
      <c r="D92" s="38">
        <f t="shared" si="17"/>
        <v>0</v>
      </c>
      <c r="E92" s="38">
        <f t="shared" si="17"/>
        <v>0</v>
      </c>
      <c r="F92" s="38">
        <f t="shared" si="17"/>
        <v>0</v>
      </c>
      <c r="G92" s="38">
        <f t="shared" si="17"/>
        <v>0</v>
      </c>
      <c r="H92" s="39">
        <f t="shared" si="17"/>
        <v>0</v>
      </c>
      <c r="I92" s="9"/>
      <c r="J92" s="9"/>
      <c r="K92" s="9"/>
      <c r="L92" s="9"/>
      <c r="M92" s="9"/>
      <c r="N92" s="9"/>
      <c r="O92" s="9"/>
      <c r="P92" s="9"/>
      <c r="Q92" s="9"/>
      <c r="R92" s="9"/>
      <c r="S92" s="9"/>
    </row>
    <row r="93" spans="1:19">
      <c r="A93" s="30" t="s">
        <v>252</v>
      </c>
      <c r="B93" s="31">
        <v>2024</v>
      </c>
      <c r="C93" s="31"/>
      <c r="D93" s="31"/>
      <c r="E93" s="31"/>
      <c r="F93" s="31"/>
      <c r="G93" s="31"/>
      <c r="H93" s="32"/>
      <c r="I93" s="9"/>
      <c r="J93" s="9"/>
      <c r="K93" s="9"/>
      <c r="L93" s="9"/>
      <c r="M93" s="9"/>
      <c r="N93" s="9"/>
      <c r="O93" s="9"/>
      <c r="P93" s="9"/>
      <c r="Q93" s="9"/>
      <c r="R93" s="9"/>
      <c r="S93" s="9"/>
    </row>
    <row r="94" spans="1:19" ht="12.75">
      <c r="A94" s="34" t="s">
        <v>236</v>
      </c>
      <c r="B94" s="35">
        <f t="shared" ref="B94:B100" ca="1" si="18">SUM(C94:H94)</f>
        <v>0</v>
      </c>
      <c r="C94" s="36">
        <f ca="1">COUNTIFS(Seguimientos!$S:$S,C$2,Seguimientos!$F:$F,$A94,Seguimientos!$W:$W,$A93,Seguimientos!$V:$V,$A$1,Seguimientos!$X:$X,B93)</f>
        <v>0</v>
      </c>
      <c r="D94" s="36">
        <f>COUNTIFS(Seguimientos!$S:$S,D$2,Seguimientos!$F:$F,$A94,Seguimientos!$W:$W,$A93,Seguimientos!$V:$V,$A$1,Seguimientos!$X:$X,B93)</f>
        <v>0</v>
      </c>
      <c r="E94" s="36">
        <f>COUNTIFS(Seguimientos!$S:$S,E$2,Seguimientos!$F:$F,$A94,Seguimientos!$W:$W,$A93,Seguimientos!$V:$V,$A$1,Seguimientos!$X:$X,B93)</f>
        <v>0</v>
      </c>
      <c r="F94" s="36">
        <f>COUNTIFS(Seguimientos!$S:$S,F$2,Seguimientos!$F:$F,$A94,Seguimientos!$W:$W,$A93,Seguimientos!$V:$V,$A$1,Seguimientos!$X:$X,B93)</f>
        <v>0</v>
      </c>
      <c r="G94" s="36">
        <f>COUNTIFS(Seguimientos!$S:$S,G$2,Seguimientos!$F:$F,$A94,Seguimientos!$W:$W,$A93,Seguimientos!$V:$V,$A$1,Seguimientos!$X:$X,B93)</f>
        <v>0</v>
      </c>
      <c r="H94" s="37">
        <f>COUNTIFS(Seguimientos!$S:$S,H$11,Seguimientos!$F:$F,$A94,Seguimientos!$W:$W,$A93,Seguimientos!$V:$V,$A$1,Seguimientos!$X:$X,B93)</f>
        <v>0</v>
      </c>
      <c r="I94" s="9"/>
      <c r="J94" s="9"/>
      <c r="K94" s="9"/>
      <c r="L94" s="9"/>
      <c r="M94" s="9"/>
      <c r="N94" s="9"/>
      <c r="O94" s="9"/>
      <c r="P94" s="9"/>
      <c r="Q94" s="9"/>
      <c r="R94" s="9"/>
      <c r="S94" s="9"/>
    </row>
    <row r="95" spans="1:19" ht="12.75">
      <c r="A95" s="34" t="s">
        <v>237</v>
      </c>
      <c r="B95" s="35">
        <f t="shared" ca="1" si="18"/>
        <v>0</v>
      </c>
      <c r="C95" s="36">
        <f ca="1">COUNTIFS(Seguimientos!$S:$S,C$2,Seguimientos!$F:$F,$A95,Seguimientos!$W:$W,$A93,Seguimientos!$V:$V,$A$1,Seguimientos!$X:$X,B93)</f>
        <v>0</v>
      </c>
      <c r="D95" s="36">
        <f>COUNTIFS(Seguimientos!$S:$S,D$2,Seguimientos!$F:$F,$A95,Seguimientos!$W:$W,$A93,Seguimientos!$V:$V,$A$1,Seguimientos!$X:$X,B93)</f>
        <v>0</v>
      </c>
      <c r="E95" s="36">
        <f>COUNTIFS(Seguimientos!$S:$S,E$2,Seguimientos!$F:$F,$A95,Seguimientos!$W:$W,$A93,Seguimientos!$V:$V,$A$1,Seguimientos!$X:$X,B93)</f>
        <v>0</v>
      </c>
      <c r="F95" s="36">
        <f>COUNTIFS(Seguimientos!$S:$S,F$2,Seguimientos!$F:$F,$A95,Seguimientos!$W:$W,$A93,Seguimientos!$V:$V,$A$1,Seguimientos!$X:$X,B93)</f>
        <v>0</v>
      </c>
      <c r="G95" s="36">
        <f>COUNTIFS(Seguimientos!$S:$S,G$2,Seguimientos!$F:$F,$A95,Seguimientos!$W:$W,$A93,Seguimientos!$V:$V,$A$1,Seguimientos!$X:$X,B93)</f>
        <v>0</v>
      </c>
      <c r="H95" s="37">
        <f>COUNTIFS(Seguimientos!$S:$S,H$11,Seguimientos!$F:$F,$A95,Seguimientos!$W:$W,$A93,Seguimientos!$V:$V,$A$1,Seguimientos!$X:$X,B93)</f>
        <v>0</v>
      </c>
      <c r="I95" s="9"/>
      <c r="J95" s="9"/>
      <c r="K95" s="9"/>
      <c r="L95" s="9"/>
      <c r="M95" s="9"/>
      <c r="N95" s="9"/>
      <c r="O95" s="9"/>
      <c r="P95" s="9"/>
      <c r="Q95" s="9"/>
      <c r="R95" s="9"/>
      <c r="S95" s="9"/>
    </row>
    <row r="96" spans="1:19" ht="12.75">
      <c r="A96" s="34" t="s">
        <v>238</v>
      </c>
      <c r="B96" s="35">
        <f t="shared" ca="1" si="18"/>
        <v>0</v>
      </c>
      <c r="C96" s="36">
        <f ca="1">COUNTIFS(Seguimientos!$S:$S,C$2,Seguimientos!$F:$F,$A96,Seguimientos!$W:$W,$A93,Seguimientos!$V:$V,$A$1,Seguimientos!$X:$X,B93)</f>
        <v>0</v>
      </c>
      <c r="D96" s="36">
        <f>COUNTIFS(Seguimientos!$S:$S,D$2,Seguimientos!$F:$F,$A96,Seguimientos!$W:$W,$A93,Seguimientos!$V:$V,$A$1,Seguimientos!$X:$X,B93)</f>
        <v>0</v>
      </c>
      <c r="E96" s="36">
        <f>COUNTIFS(Seguimientos!$S:$S,E$2,Seguimientos!$F:$F,$A96,Seguimientos!$W:$W,$A93,Seguimientos!$V:$V,$A$1,Seguimientos!$X:$X,B93)</f>
        <v>0</v>
      </c>
      <c r="F96" s="36">
        <f>COUNTIFS(Seguimientos!$S:$S,F$2,Seguimientos!$F:$F,$A96,Seguimientos!$W:$W,$A93,Seguimientos!$V:$V,$A$1,Seguimientos!$X:$X,B93)</f>
        <v>0</v>
      </c>
      <c r="G96" s="36">
        <f>COUNTIFS(Seguimientos!$S:$S,G$2,Seguimientos!$F:$F,$A96,Seguimientos!$W:$W,$A93,Seguimientos!$V:$V,$A$1,Seguimientos!$X:$X,B93)</f>
        <v>0</v>
      </c>
      <c r="H96" s="37">
        <f>COUNTIFS(Seguimientos!$S:$S,H$11,Seguimientos!$F:$F,$A96,Seguimientos!$W:$W,$A93,Seguimientos!$V:$V,$A$1,Seguimientos!$X:$X,B93)</f>
        <v>0</v>
      </c>
      <c r="I96" s="9"/>
      <c r="J96" s="9"/>
      <c r="K96" s="9"/>
      <c r="L96" s="9"/>
      <c r="M96" s="9"/>
      <c r="N96" s="9"/>
      <c r="O96" s="9"/>
      <c r="P96" s="9"/>
      <c r="Q96" s="9"/>
      <c r="R96" s="9"/>
      <c r="S96" s="9"/>
    </row>
    <row r="97" spans="1:19" ht="12.75">
      <c r="A97" s="34" t="s">
        <v>239</v>
      </c>
      <c r="B97" s="35">
        <f t="shared" ca="1" si="18"/>
        <v>0</v>
      </c>
      <c r="C97" s="36">
        <f ca="1">COUNTIFS(Seguimientos!$S:$S,C$2,Seguimientos!$F:$F,$A97,Seguimientos!$W:$W,$A93,Seguimientos!$V:$V,$A$1,Seguimientos!$X:$X,B93)</f>
        <v>0</v>
      </c>
      <c r="D97" s="36">
        <f>COUNTIFS(Seguimientos!$S:$S,D$2,Seguimientos!$F:$F,$A97,Seguimientos!$W:$W,$A93,Seguimientos!$V:$V,$A$1,Seguimientos!$X:$X,B93)</f>
        <v>0</v>
      </c>
      <c r="E97" s="36">
        <f>COUNTIFS(Seguimientos!$S:$S,E$2,Seguimientos!$F:$F,$A97,Seguimientos!$W:$W,$A93,Seguimientos!$V:$V,$A$1,Seguimientos!$X:$X,B93)</f>
        <v>0</v>
      </c>
      <c r="F97" s="36">
        <f>COUNTIFS(Seguimientos!$S:$S,F$2,Seguimientos!$F:$F,$A97,Seguimientos!$W:$W,$A93,Seguimientos!$V:$V,$A$1,Seguimientos!$X:$X,B93)</f>
        <v>0</v>
      </c>
      <c r="G97" s="36">
        <f>COUNTIFS(Seguimientos!$S:$S,G$2,Seguimientos!$F:$F,$A97,Seguimientos!$W:$W,$A93,Seguimientos!$V:$V,$A$1,Seguimientos!$X:$X,B93)</f>
        <v>0</v>
      </c>
      <c r="H97" s="37">
        <f>COUNTIFS(Seguimientos!$S:$S,H$11,Seguimientos!$F:$F,$A97,Seguimientos!$W:$W,$A93,Seguimientos!$V:$V,$A$1,Seguimientos!$X:$X,B93)</f>
        <v>0</v>
      </c>
      <c r="I97" s="9"/>
      <c r="J97" s="9"/>
      <c r="K97" s="9"/>
      <c r="L97" s="9"/>
      <c r="M97" s="9"/>
      <c r="N97" s="9"/>
      <c r="O97" s="9"/>
      <c r="P97" s="9"/>
      <c r="Q97" s="9"/>
      <c r="R97" s="9"/>
      <c r="S97" s="9"/>
    </row>
    <row r="98" spans="1:19" ht="12.75">
      <c r="A98" s="34" t="s">
        <v>240</v>
      </c>
      <c r="B98" s="35">
        <f t="shared" ca="1" si="18"/>
        <v>0</v>
      </c>
      <c r="C98" s="36">
        <f ca="1">COUNTIFS(Seguimientos!$S:$S,C$2,Seguimientos!$F:$F,$A98,Seguimientos!$W:$W,$A93,Seguimientos!$V:$V,$A$1,Seguimientos!$X:$X,B93)</f>
        <v>0</v>
      </c>
      <c r="D98" s="36">
        <f>COUNTIFS(Seguimientos!$S:$S,D$2,Seguimientos!$F:$F,$A98,Seguimientos!$W:$W,$A93,Seguimientos!$V:$V,$A$1,Seguimientos!$X:$X,B93)</f>
        <v>0</v>
      </c>
      <c r="E98" s="36">
        <f>COUNTIFS(Seguimientos!$S:$S,E$2,Seguimientos!$F:$F,$A98,Seguimientos!$W:$W,$A93,Seguimientos!$V:$V,$A$1,Seguimientos!$X:$X,B93)</f>
        <v>0</v>
      </c>
      <c r="F98" s="36">
        <f>COUNTIFS(Seguimientos!$S:$S,F$2,Seguimientos!$F:$F,$A98,Seguimientos!$W:$W,$A93,Seguimientos!$V:$V,$A$1,Seguimientos!$X:$X,B93)</f>
        <v>0</v>
      </c>
      <c r="G98" s="36">
        <f>COUNTIFS(Seguimientos!$S:$S,G$2,Seguimientos!$F:$F,$A98,Seguimientos!$W:$W,$A93,Seguimientos!$V:$V,$A$1,Seguimientos!$X:$X,B93)</f>
        <v>0</v>
      </c>
      <c r="H98" s="37">
        <f>COUNTIFS(Seguimientos!$S:$S,H$11,Seguimientos!$F:$F,$A98,Seguimientos!$W:$W,$A93,Seguimientos!$V:$V,$A$1,Seguimientos!$X:$X,B93)</f>
        <v>0</v>
      </c>
      <c r="I98" s="9"/>
      <c r="J98" s="9"/>
      <c r="K98" s="9"/>
      <c r="L98" s="9"/>
      <c r="M98" s="9"/>
      <c r="N98" s="9"/>
      <c r="O98" s="9"/>
      <c r="P98" s="9"/>
      <c r="Q98" s="9"/>
      <c r="R98" s="9"/>
      <c r="S98" s="9"/>
    </row>
    <row r="99" spans="1:19" ht="12.75">
      <c r="A99" s="34" t="s">
        <v>241</v>
      </c>
      <c r="B99" s="35">
        <f t="shared" ca="1" si="18"/>
        <v>0</v>
      </c>
      <c r="C99" s="36">
        <f ca="1">COUNTIFS(Seguimientos!$S:$S,C$2,Seguimientos!$F:$F,$A99,Seguimientos!$W:$W,$A93,Seguimientos!$V:$V,$A$1,Seguimientos!$X:$X,B93)</f>
        <v>0</v>
      </c>
      <c r="D99" s="36">
        <f>COUNTIFS(Seguimientos!$S:$S,D$2,Seguimientos!$F:$F,$A99,Seguimientos!$W:$W,$A93,Seguimientos!$V:$V,$A$1,Seguimientos!$X:$X,B93)</f>
        <v>0</v>
      </c>
      <c r="E99" s="36">
        <f>COUNTIFS(Seguimientos!$S:$S,E$2,Seguimientos!$F:$F,$A99,Seguimientos!$W:$W,$A93,Seguimientos!$V:$V,$A$1,Seguimientos!$X:$X,B93)</f>
        <v>0</v>
      </c>
      <c r="F99" s="36">
        <f>COUNTIFS(Seguimientos!$S:$S,F$2,Seguimientos!$F:$F,$A99,Seguimientos!$W:$W,$A93,Seguimientos!$V:$V,$A$1,Seguimientos!$X:$X,B93)</f>
        <v>0</v>
      </c>
      <c r="G99" s="36">
        <f>COUNTIFS(Seguimientos!$S:$S,G$2,Seguimientos!$F:$F,$A99,Seguimientos!$W:$W,$A93,Seguimientos!$V:$V,$A$1,Seguimientos!$X:$X,B93)</f>
        <v>0</v>
      </c>
      <c r="H99" s="37">
        <f>COUNTIFS(Seguimientos!$S:$S,H$11,Seguimientos!$F:$F,$A99,Seguimientos!$W:$W,$A93,Seguimientos!$V:$V,$A$1,Seguimientos!$X:$X,B93)</f>
        <v>0</v>
      </c>
      <c r="I99" s="9"/>
      <c r="J99" s="9"/>
      <c r="K99" s="9"/>
      <c r="L99" s="9"/>
      <c r="M99" s="9"/>
      <c r="N99" s="9"/>
      <c r="O99" s="9"/>
      <c r="P99" s="9"/>
      <c r="Q99" s="9"/>
      <c r="R99" s="9"/>
      <c r="S99" s="9"/>
    </row>
    <row r="100" spans="1:19" ht="12.75">
      <c r="A100" s="34" t="s">
        <v>242</v>
      </c>
      <c r="B100" s="35">
        <f t="shared" ca="1" si="18"/>
        <v>0</v>
      </c>
      <c r="C100" s="36">
        <f ca="1">COUNTIFS(Seguimientos!$S:$S,C$2,Seguimientos!$F:$F,$A100,Seguimientos!$W:$W,$A93,Seguimientos!$V:$V,$A$1,Seguimientos!$X:$X,B93)</f>
        <v>0</v>
      </c>
      <c r="D100" s="36">
        <f>COUNTIFS(Seguimientos!$S:$S,D$2,Seguimientos!$F:$F,$A100,Seguimientos!$W:$W,$A93,Seguimientos!$V:$V,$A$1,Seguimientos!$X:$X,B93)</f>
        <v>0</v>
      </c>
      <c r="E100" s="36">
        <f>COUNTIFS(Seguimientos!$S:$S,E$2,Seguimientos!$F:$F,$A100,Seguimientos!$W:$W,$A93,Seguimientos!$V:$V,$A$1,Seguimientos!$X:$X,B93)</f>
        <v>0</v>
      </c>
      <c r="F100" s="36">
        <f>COUNTIFS(Seguimientos!$S:$S,F$2,Seguimientos!$F:$F,$A100,Seguimientos!$W:$W,$A93,Seguimientos!$V:$V,$A$1,Seguimientos!$X:$X,B93)</f>
        <v>0</v>
      </c>
      <c r="G100" s="36">
        <f>COUNTIFS(Seguimientos!$S:$S,G$2,Seguimientos!$F:$F,$A100,Seguimientos!$W:$W,$A93,Seguimientos!$V:$V,$A$1,Seguimientos!$X:$X,B93)</f>
        <v>0</v>
      </c>
      <c r="H100" s="37">
        <f>COUNTIFS(Seguimientos!$S:$S,H$11,Seguimientos!$F:$F,$A100,Seguimientos!$W:$W,$A93,Seguimientos!$V:$V,$A$1,Seguimientos!$X:$X,B93)</f>
        <v>0</v>
      </c>
      <c r="I100" s="9"/>
      <c r="J100" s="9"/>
      <c r="K100" s="9"/>
      <c r="L100" s="9"/>
      <c r="M100" s="9"/>
      <c r="N100" s="9"/>
      <c r="O100" s="9"/>
      <c r="P100" s="9"/>
      <c r="Q100" s="9"/>
      <c r="R100" s="9"/>
      <c r="S100" s="9"/>
    </row>
    <row r="101" spans="1:19" ht="12.75">
      <c r="A101" s="53" t="s">
        <v>243</v>
      </c>
      <c r="B101" s="38">
        <f t="shared" ref="B101:H101" ca="1" si="19">SUM(B94:B100)</f>
        <v>0</v>
      </c>
      <c r="C101" s="38">
        <f t="shared" ca="1" si="19"/>
        <v>0</v>
      </c>
      <c r="D101" s="38">
        <f t="shared" si="19"/>
        <v>0</v>
      </c>
      <c r="E101" s="38">
        <f t="shared" si="19"/>
        <v>0</v>
      </c>
      <c r="F101" s="38">
        <f t="shared" si="19"/>
        <v>0</v>
      </c>
      <c r="G101" s="38">
        <f t="shared" si="19"/>
        <v>0</v>
      </c>
      <c r="H101" s="39">
        <f t="shared" si="19"/>
        <v>0</v>
      </c>
      <c r="I101" s="9"/>
      <c r="J101" s="9"/>
      <c r="K101" s="9"/>
      <c r="L101" s="9"/>
      <c r="M101" s="9"/>
      <c r="N101" s="9"/>
      <c r="O101" s="9"/>
      <c r="P101" s="9"/>
      <c r="Q101" s="9"/>
      <c r="R101" s="9"/>
      <c r="S101" s="9"/>
    </row>
    <row r="102" spans="1:19">
      <c r="A102" s="30" t="s">
        <v>253</v>
      </c>
      <c r="B102" s="31">
        <v>2024</v>
      </c>
      <c r="C102" s="31"/>
      <c r="D102" s="31"/>
      <c r="E102" s="31"/>
      <c r="F102" s="31"/>
      <c r="G102" s="31"/>
      <c r="H102" s="32"/>
      <c r="I102" s="9"/>
      <c r="J102" s="9"/>
      <c r="K102" s="9"/>
      <c r="L102" s="9"/>
      <c r="M102" s="9"/>
      <c r="N102" s="9"/>
      <c r="O102" s="9"/>
      <c r="P102" s="9"/>
      <c r="Q102" s="9"/>
      <c r="R102" s="9"/>
      <c r="S102" s="9"/>
    </row>
    <row r="103" spans="1:19" ht="12.75">
      <c r="A103" s="34" t="s">
        <v>236</v>
      </c>
      <c r="B103" s="35">
        <f t="shared" ref="B103:B109" ca="1" si="20">SUM(C103:H103)</f>
        <v>0</v>
      </c>
      <c r="C103" s="36">
        <f ca="1">COUNTIFS(Seguimientos!$S:$S,C$2,Seguimientos!$F:$F,$A103,Seguimientos!$W:$W,$A102,Seguimientos!$V:$V,$A$1,Seguimientos!$X:$X,B102)</f>
        <v>0</v>
      </c>
      <c r="D103" s="36">
        <f>COUNTIFS(Seguimientos!$S:$S,D$2,Seguimientos!$F:$F,$A103,Seguimientos!$W:$W,$A102,Seguimientos!$V:$V,$A$1,Seguimientos!$X:$X,B102)</f>
        <v>0</v>
      </c>
      <c r="E103" s="36">
        <f>COUNTIFS(Seguimientos!$S:$S,E$2,Seguimientos!$F:$F,$A103,Seguimientos!$W:$W,$A102,Seguimientos!$V:$V,$A$1,Seguimientos!$X:$X,B102)</f>
        <v>0</v>
      </c>
      <c r="F103" s="36">
        <f>COUNTIFS(Seguimientos!$S:$S,F$2,Seguimientos!$F:$F,$A103,Seguimientos!$W:$W,$A102,Seguimientos!$V:$V,$A$1,Seguimientos!$X:$X,B102)</f>
        <v>0</v>
      </c>
      <c r="G103" s="36">
        <f>COUNTIFS(Seguimientos!$S:$S,G$2,Seguimientos!$F:$F,$A103,Seguimientos!$W:$W,$A102,Seguimientos!$V:$V,$A$1,Seguimientos!$X:$X,B102)</f>
        <v>0</v>
      </c>
      <c r="H103" s="37">
        <f>COUNTIFS(Seguimientos!$S:$S,H$11,Seguimientos!$F:$F,$A103,Seguimientos!$W:$W,$A102,Seguimientos!$V:$V,$A$1,Seguimientos!$X:$X,B102)</f>
        <v>0</v>
      </c>
      <c r="I103" s="9"/>
      <c r="J103" s="9"/>
      <c r="K103" s="9"/>
      <c r="L103" s="9"/>
      <c r="M103" s="9"/>
      <c r="N103" s="9"/>
      <c r="O103" s="9"/>
      <c r="P103" s="9"/>
      <c r="Q103" s="9"/>
      <c r="R103" s="9"/>
      <c r="S103" s="9"/>
    </row>
    <row r="104" spans="1:19" ht="12.75">
      <c r="A104" s="34" t="s">
        <v>237</v>
      </c>
      <c r="B104" s="35">
        <f t="shared" ca="1" si="20"/>
        <v>0</v>
      </c>
      <c r="C104" s="36">
        <f ca="1">COUNTIFS(Seguimientos!$S:$S,C$2,Seguimientos!$F:$F,$A104,Seguimientos!$W:$W,$A102,Seguimientos!$V:$V,$A$1,Seguimientos!$X:$X,B102)</f>
        <v>0</v>
      </c>
      <c r="D104" s="36">
        <f>COUNTIFS(Seguimientos!$S:$S,D$2,Seguimientos!$F:$F,$A104,Seguimientos!$W:$W,$A102,Seguimientos!$V:$V,$A$1,Seguimientos!$X:$X,B102)</f>
        <v>0</v>
      </c>
      <c r="E104" s="36">
        <f>COUNTIFS(Seguimientos!$S:$S,E$2,Seguimientos!$F:$F,$A104,Seguimientos!$W:$W,$A102,Seguimientos!$V:$V,$A$1,Seguimientos!$X:$X,B102)</f>
        <v>0</v>
      </c>
      <c r="F104" s="36">
        <f>COUNTIFS(Seguimientos!$S:$S,F$2,Seguimientos!$F:$F,$A104,Seguimientos!$W:$W,$A102,Seguimientos!$V:$V,$A$1,Seguimientos!$X:$X,B102)</f>
        <v>0</v>
      </c>
      <c r="G104" s="36">
        <f>COUNTIFS(Seguimientos!$S:$S,G$2,Seguimientos!$F:$F,$A104,Seguimientos!$W:$W,$A102,Seguimientos!$V:$V,$A$1,Seguimientos!$X:$X,B102)</f>
        <v>0</v>
      </c>
      <c r="H104" s="37">
        <f>COUNTIFS(Seguimientos!$S:$S,H$11,Seguimientos!$F:$F,$A104,Seguimientos!$W:$W,$A102,Seguimientos!$V:$V,$A$1,Seguimientos!$X:$X,B102)</f>
        <v>0</v>
      </c>
      <c r="I104" s="9"/>
      <c r="J104" s="9"/>
      <c r="K104" s="9"/>
      <c r="L104" s="9"/>
      <c r="M104" s="9"/>
      <c r="N104" s="9"/>
      <c r="O104" s="9"/>
      <c r="P104" s="9"/>
      <c r="Q104" s="9"/>
      <c r="R104" s="9"/>
      <c r="S104" s="9"/>
    </row>
    <row r="105" spans="1:19" ht="12.75">
      <c r="A105" s="34" t="s">
        <v>238</v>
      </c>
      <c r="B105" s="35">
        <f t="shared" ca="1" si="20"/>
        <v>0</v>
      </c>
      <c r="C105" s="36">
        <f ca="1">COUNTIFS(Seguimientos!$S:$S,C$2,Seguimientos!$F:$F,$A105,Seguimientos!$W:$W,$A102,Seguimientos!$V:$V,$A$1,Seguimientos!$X:$X,B102)</f>
        <v>0</v>
      </c>
      <c r="D105" s="36">
        <f>COUNTIFS(Seguimientos!$S:$S,D$2,Seguimientos!$F:$F,$A105,Seguimientos!$W:$W,$A102,Seguimientos!$V:$V,$A$1,Seguimientos!$X:$X,B102)</f>
        <v>0</v>
      </c>
      <c r="E105" s="36">
        <f>COUNTIFS(Seguimientos!$S:$S,E$2,Seguimientos!$F:$F,$A105,Seguimientos!$W:$W,$A102,Seguimientos!$V:$V,$A$1,Seguimientos!$X:$X,B102)</f>
        <v>0</v>
      </c>
      <c r="F105" s="36">
        <f>COUNTIFS(Seguimientos!$S:$S,F$2,Seguimientos!$F:$F,$A105,Seguimientos!$W:$W,$A102,Seguimientos!$V:$V,$A$1,Seguimientos!$X:$X,B102)</f>
        <v>0</v>
      </c>
      <c r="G105" s="36">
        <f>COUNTIFS(Seguimientos!$S:$S,G$2,Seguimientos!$F:$F,$A105,Seguimientos!$W:$W,$A102,Seguimientos!$V:$V,$A$1,Seguimientos!$X:$X,B102)</f>
        <v>0</v>
      </c>
      <c r="H105" s="37">
        <f>COUNTIFS(Seguimientos!$S:$S,H$11,Seguimientos!$F:$F,$A105,Seguimientos!$W:$W,$A102,Seguimientos!$V:$V,$A$1,Seguimientos!$X:$X,B102)</f>
        <v>0</v>
      </c>
      <c r="I105" s="9"/>
      <c r="J105" s="9"/>
      <c r="K105" s="9"/>
      <c r="L105" s="9"/>
      <c r="M105" s="9"/>
      <c r="N105" s="9"/>
      <c r="O105" s="9"/>
      <c r="P105" s="9"/>
      <c r="Q105" s="9"/>
      <c r="R105" s="9"/>
      <c r="S105" s="9"/>
    </row>
    <row r="106" spans="1:19" ht="12.75">
      <c r="A106" s="34" t="s">
        <v>239</v>
      </c>
      <c r="B106" s="35">
        <f t="shared" ca="1" si="20"/>
        <v>0</v>
      </c>
      <c r="C106" s="36">
        <f ca="1">COUNTIFS(Seguimientos!$S:$S,C$2,Seguimientos!$F:$F,$A106,Seguimientos!$W:$W,$A102,Seguimientos!$V:$V,$A$1,Seguimientos!$X:$X,B102)</f>
        <v>0</v>
      </c>
      <c r="D106" s="36">
        <f>COUNTIFS(Seguimientos!$S:$S,D$2,Seguimientos!$F:$F,$A106,Seguimientos!$W:$W,$A102,Seguimientos!$V:$V,$A$1,Seguimientos!$X:$X,B102)</f>
        <v>0</v>
      </c>
      <c r="E106" s="36">
        <f>COUNTIFS(Seguimientos!$S:$S,E$2,Seguimientos!$F:$F,$A106,Seguimientos!$W:$W,$A102,Seguimientos!$V:$V,$A$1,Seguimientos!$X:$X,B102)</f>
        <v>0</v>
      </c>
      <c r="F106" s="36">
        <f>COUNTIFS(Seguimientos!$S:$S,F$2,Seguimientos!$F:$F,$A106,Seguimientos!$W:$W,$A102,Seguimientos!$V:$V,$A$1,Seguimientos!$X:$X,B102)</f>
        <v>0</v>
      </c>
      <c r="G106" s="36">
        <f>COUNTIFS(Seguimientos!$S:$S,G$2,Seguimientos!$F:$F,$A106,Seguimientos!$W:$W,$A102,Seguimientos!$V:$V,$A$1,Seguimientos!$X:$X,B102)</f>
        <v>0</v>
      </c>
      <c r="H106" s="37">
        <f>COUNTIFS(Seguimientos!$S:$S,H$11,Seguimientos!$F:$F,$A106,Seguimientos!$W:$W,$A102,Seguimientos!$V:$V,$A$1,Seguimientos!$X:$X,B102)</f>
        <v>0</v>
      </c>
      <c r="I106" s="9"/>
      <c r="J106" s="9"/>
      <c r="K106" s="9"/>
      <c r="L106" s="9"/>
      <c r="M106" s="9"/>
      <c r="N106" s="9"/>
      <c r="O106" s="9"/>
      <c r="P106" s="9"/>
      <c r="Q106" s="9"/>
      <c r="R106" s="9"/>
      <c r="S106" s="9"/>
    </row>
    <row r="107" spans="1:19" ht="12.75">
      <c r="A107" s="34" t="s">
        <v>240</v>
      </c>
      <c r="B107" s="35">
        <f t="shared" ca="1" si="20"/>
        <v>0</v>
      </c>
      <c r="C107" s="36">
        <f ca="1">COUNTIFS(Seguimientos!$S:$S,C$2,Seguimientos!$F:$F,$A107,Seguimientos!$W:$W,$A102,Seguimientos!$V:$V,$A$1,Seguimientos!$X:$X,B102)</f>
        <v>0</v>
      </c>
      <c r="D107" s="36">
        <f>COUNTIFS(Seguimientos!$S:$S,D$2,Seguimientos!$F:$F,$A107,Seguimientos!$W:$W,$A102,Seguimientos!$V:$V,$A$1,Seguimientos!$X:$X,B102)</f>
        <v>0</v>
      </c>
      <c r="E107" s="36">
        <f>COUNTIFS(Seguimientos!$S:$S,E$2,Seguimientos!$F:$F,$A107,Seguimientos!$W:$W,$A102,Seguimientos!$V:$V,$A$1,Seguimientos!$X:$X,B102)</f>
        <v>0</v>
      </c>
      <c r="F107" s="36">
        <f>COUNTIFS(Seguimientos!$S:$S,F$2,Seguimientos!$F:$F,$A107,Seguimientos!$W:$W,$A102,Seguimientos!$V:$V,$A$1,Seguimientos!$X:$X,B102)</f>
        <v>0</v>
      </c>
      <c r="G107" s="36">
        <f>COUNTIFS(Seguimientos!$S:$S,G$2,Seguimientos!$F:$F,$A107,Seguimientos!$W:$W,$A102,Seguimientos!$V:$V,$A$1,Seguimientos!$X:$X,B102)</f>
        <v>0</v>
      </c>
      <c r="H107" s="37">
        <f>COUNTIFS(Seguimientos!$S:$S,H$11,Seguimientos!$F:$F,$A107,Seguimientos!$W:$W,$A102,Seguimientos!$V:$V,$A$1,Seguimientos!$X:$X,B102)</f>
        <v>0</v>
      </c>
      <c r="I107" s="9"/>
      <c r="J107" s="9"/>
      <c r="K107" s="9"/>
      <c r="L107" s="9"/>
      <c r="M107" s="9"/>
      <c r="N107" s="9"/>
      <c r="O107" s="9"/>
      <c r="P107" s="9"/>
      <c r="Q107" s="9"/>
      <c r="R107" s="9"/>
      <c r="S107" s="9"/>
    </row>
    <row r="108" spans="1:19" ht="12.75">
      <c r="A108" s="34" t="s">
        <v>241</v>
      </c>
      <c r="B108" s="35">
        <f t="shared" ca="1" si="20"/>
        <v>0</v>
      </c>
      <c r="C108" s="36">
        <f ca="1">COUNTIFS(Seguimientos!$S:$S,C$2,Seguimientos!$F:$F,$A108,Seguimientos!$W:$W,$A102,Seguimientos!$V:$V,$A$1,Seguimientos!$X:$X,B102)</f>
        <v>0</v>
      </c>
      <c r="D108" s="36">
        <f>COUNTIFS(Seguimientos!$S:$S,D$2,Seguimientos!$F:$F,$A108,Seguimientos!$W:$W,$A102,Seguimientos!$V:$V,$A$1,Seguimientos!$X:$X,B102)</f>
        <v>0</v>
      </c>
      <c r="E108" s="36">
        <f>COUNTIFS(Seguimientos!$S:$S,E$2,Seguimientos!$F:$F,$A108,Seguimientos!$W:$W,$A102,Seguimientos!$V:$V,$A$1,Seguimientos!$X:$X,B102)</f>
        <v>0</v>
      </c>
      <c r="F108" s="36">
        <f>COUNTIFS(Seguimientos!$S:$S,F$2,Seguimientos!$F:$F,$A108,Seguimientos!$W:$W,$A102,Seguimientos!$V:$V,$A$1,Seguimientos!$X:$X,B102)</f>
        <v>0</v>
      </c>
      <c r="G108" s="36">
        <f>COUNTIFS(Seguimientos!$S:$S,G$2,Seguimientos!$F:$F,$A108,Seguimientos!$W:$W,$A102,Seguimientos!$V:$V,$A$1,Seguimientos!$X:$X,B102)</f>
        <v>0</v>
      </c>
      <c r="H108" s="37">
        <f>COUNTIFS(Seguimientos!$S:$S,H$11,Seguimientos!$F:$F,$A108,Seguimientos!$W:$W,$A102,Seguimientos!$V:$V,$A$1,Seguimientos!$X:$X,B102)</f>
        <v>0</v>
      </c>
      <c r="I108" s="9"/>
      <c r="J108" s="9"/>
      <c r="K108" s="9"/>
      <c r="L108" s="9"/>
      <c r="M108" s="9"/>
      <c r="N108" s="9"/>
      <c r="O108" s="9"/>
      <c r="P108" s="9"/>
      <c r="Q108" s="9"/>
      <c r="R108" s="9"/>
      <c r="S108" s="9"/>
    </row>
    <row r="109" spans="1:19" ht="12.75">
      <c r="A109" s="34" t="s">
        <v>242</v>
      </c>
      <c r="B109" s="35">
        <f t="shared" ca="1" si="20"/>
        <v>0</v>
      </c>
      <c r="C109" s="36">
        <f ca="1">COUNTIFS(Seguimientos!$S:$S,C$2,Seguimientos!$F:$F,$A109,Seguimientos!$W:$W,$A102,Seguimientos!$V:$V,$A$1,Seguimientos!$X:$X,B102)</f>
        <v>0</v>
      </c>
      <c r="D109" s="36">
        <f>COUNTIFS(Seguimientos!$S:$S,D$2,Seguimientos!$F:$F,$A109,Seguimientos!$W:$W,$A102,Seguimientos!$V:$V,$A$1,Seguimientos!$X:$X,B102)</f>
        <v>0</v>
      </c>
      <c r="E109" s="36">
        <f>COUNTIFS(Seguimientos!$S:$S,E$2,Seguimientos!$F:$F,$A109,Seguimientos!$W:$W,$A102,Seguimientos!$V:$V,$A$1,Seguimientos!$X:$X,B102)</f>
        <v>0</v>
      </c>
      <c r="F109" s="36">
        <f>COUNTIFS(Seguimientos!$S:$S,F$2,Seguimientos!$F:$F,$A109,Seguimientos!$W:$W,$A102,Seguimientos!$V:$V,$A$1,Seguimientos!$X:$X,B102)</f>
        <v>0</v>
      </c>
      <c r="G109" s="36">
        <f>COUNTIFS(Seguimientos!$S:$S,G$2,Seguimientos!$F:$F,$A109,Seguimientos!$W:$W,$A102,Seguimientos!$V:$V,$A$1,Seguimientos!$X:$X,B102)</f>
        <v>0</v>
      </c>
      <c r="H109" s="37">
        <f>COUNTIFS(Seguimientos!$S:$S,H$11,Seguimientos!$F:$F,$A109,Seguimientos!$W:$W,$A102,Seguimientos!$V:$V,$A$1,Seguimientos!$X:$X,B102)</f>
        <v>0</v>
      </c>
      <c r="I109" s="9"/>
      <c r="J109" s="9"/>
      <c r="K109" s="9"/>
      <c r="L109" s="9"/>
      <c r="M109" s="9"/>
      <c r="N109" s="9"/>
      <c r="O109" s="9"/>
      <c r="P109" s="9"/>
      <c r="Q109" s="9"/>
      <c r="R109" s="9"/>
      <c r="S109" s="9"/>
    </row>
    <row r="110" spans="1:19" ht="12.75">
      <c r="A110" s="53" t="s">
        <v>243</v>
      </c>
      <c r="B110" s="38">
        <f t="shared" ref="B110:H110" ca="1" si="21">SUM(B103:B109)</f>
        <v>0</v>
      </c>
      <c r="C110" s="38">
        <f t="shared" ca="1" si="21"/>
        <v>0</v>
      </c>
      <c r="D110" s="38">
        <f t="shared" si="21"/>
        <v>0</v>
      </c>
      <c r="E110" s="38">
        <f t="shared" si="21"/>
        <v>0</v>
      </c>
      <c r="F110" s="38">
        <f t="shared" si="21"/>
        <v>0</v>
      </c>
      <c r="G110" s="38">
        <f t="shared" si="21"/>
        <v>0</v>
      </c>
      <c r="H110" s="39">
        <f t="shared" si="21"/>
        <v>0</v>
      </c>
      <c r="I110" s="9"/>
      <c r="J110" s="9"/>
      <c r="K110" s="9"/>
      <c r="L110" s="9"/>
      <c r="M110" s="9"/>
      <c r="N110" s="9"/>
      <c r="O110" s="9"/>
      <c r="P110" s="9"/>
      <c r="Q110" s="9"/>
      <c r="R110" s="9"/>
      <c r="S110" s="9"/>
    </row>
    <row r="111" spans="1:19">
      <c r="A111" s="30" t="s">
        <v>254</v>
      </c>
      <c r="B111" s="31">
        <v>2024</v>
      </c>
      <c r="C111" s="31"/>
      <c r="D111" s="31"/>
      <c r="E111" s="31"/>
      <c r="F111" s="31"/>
      <c r="G111" s="31"/>
      <c r="H111" s="32"/>
      <c r="I111" s="9"/>
      <c r="J111" s="9"/>
      <c r="K111" s="9"/>
      <c r="L111" s="9"/>
      <c r="M111" s="9"/>
      <c r="N111" s="9"/>
      <c r="O111" s="9"/>
      <c r="P111" s="9"/>
      <c r="Q111" s="9"/>
      <c r="R111" s="9"/>
      <c r="S111" s="9"/>
    </row>
    <row r="112" spans="1:19" ht="12.75">
      <c r="A112" s="34" t="s">
        <v>236</v>
      </c>
      <c r="B112" s="35">
        <f t="shared" ref="B112:B118" ca="1" si="22">SUM(C112:H112)</f>
        <v>0</v>
      </c>
      <c r="C112" s="36">
        <f ca="1">COUNTIFS(Seguimientos!$S:$S,C$2,Seguimientos!$F:$F,$A112,Seguimientos!$W:$W,$A111,Seguimientos!$V:$V,$A$1,Seguimientos!$X:$X,B111)</f>
        <v>0</v>
      </c>
      <c r="D112" s="36">
        <f>COUNTIFS(Seguimientos!$S:$S,D$2,Seguimientos!$F:$F,$A112,Seguimientos!$W:$W,$A111,Seguimientos!$V:$V,$A$1,Seguimientos!$X:$X,B111)</f>
        <v>0</v>
      </c>
      <c r="E112" s="36">
        <f>COUNTIFS(Seguimientos!$S:$S,E$2,Seguimientos!$F:$F,$A112,Seguimientos!$W:$W,$A111,Seguimientos!$V:$V,$A$1,Seguimientos!$X:$X,B111)</f>
        <v>0</v>
      </c>
      <c r="F112" s="36">
        <f>COUNTIFS(Seguimientos!$S:$S,F$2,Seguimientos!$F:$F,$A112,Seguimientos!$W:$W,$A111,Seguimientos!$V:$V,$A$1,Seguimientos!$X:$X,B111)</f>
        <v>0</v>
      </c>
      <c r="G112" s="36">
        <f>COUNTIFS(Seguimientos!$S:$S,G$2,Seguimientos!$F:$F,$A112,Seguimientos!$W:$W,$A111,Seguimientos!$V:$V,$A$1,Seguimientos!$X:$X,B111)</f>
        <v>0</v>
      </c>
      <c r="H112" s="37">
        <f>COUNTIFS(Seguimientos!$S:$S,H$11,Seguimientos!$F:$F,$A112,Seguimientos!$W:$W,$A111,Seguimientos!$V:$V,$A$1,Seguimientos!$X:$X,B111)</f>
        <v>0</v>
      </c>
      <c r="I112" s="9"/>
      <c r="J112" s="9"/>
      <c r="K112" s="9"/>
      <c r="L112" s="9"/>
      <c r="M112" s="9"/>
      <c r="N112" s="9"/>
      <c r="O112" s="9"/>
      <c r="P112" s="9"/>
      <c r="Q112" s="9"/>
      <c r="R112" s="9"/>
      <c r="S112" s="9"/>
    </row>
    <row r="113" spans="1:19" ht="12.75">
      <c r="A113" s="34" t="s">
        <v>237</v>
      </c>
      <c r="B113" s="35">
        <f t="shared" ca="1" si="22"/>
        <v>0</v>
      </c>
      <c r="C113" s="36">
        <f ca="1">COUNTIFS(Seguimientos!$S:$S,C$2,Seguimientos!$F:$F,$A113,Seguimientos!$W:$W,$A111,Seguimientos!$V:$V,$A$1,Seguimientos!$X:$X,B111)</f>
        <v>0</v>
      </c>
      <c r="D113" s="36">
        <f>COUNTIFS(Seguimientos!$S:$S,D$2,Seguimientos!$F:$F,$A113,Seguimientos!$W:$W,$A111,Seguimientos!$V:$V,$A$1,Seguimientos!$X:$X,B111)</f>
        <v>0</v>
      </c>
      <c r="E113" s="36">
        <f>COUNTIFS(Seguimientos!$S:$S,E$2,Seguimientos!$F:$F,$A113,Seguimientos!$W:$W,$A111,Seguimientos!$V:$V,$A$1,Seguimientos!$X:$X,B111)</f>
        <v>0</v>
      </c>
      <c r="F113" s="36">
        <f>COUNTIFS(Seguimientos!$S:$S,F$2,Seguimientos!$F:$F,$A113,Seguimientos!$W:$W,$A111,Seguimientos!$V:$V,$A$1,Seguimientos!$X:$X,B111)</f>
        <v>0</v>
      </c>
      <c r="G113" s="36">
        <f>COUNTIFS(Seguimientos!$S:$S,G$2,Seguimientos!$F:$F,$A113,Seguimientos!$W:$W,$A111,Seguimientos!$V:$V,$A$1,Seguimientos!$X:$X,B111)</f>
        <v>0</v>
      </c>
      <c r="H113" s="37">
        <f>COUNTIFS(Seguimientos!$S:$S,H$11,Seguimientos!$F:$F,$A113,Seguimientos!$W:$W,$A111,Seguimientos!$V:$V,$A$1,Seguimientos!$X:$X,B111)</f>
        <v>0</v>
      </c>
      <c r="I113" s="9"/>
      <c r="J113" s="9"/>
      <c r="K113" s="9"/>
      <c r="L113" s="9"/>
      <c r="M113" s="9"/>
      <c r="N113" s="9"/>
      <c r="O113" s="9"/>
      <c r="P113" s="9"/>
      <c r="Q113" s="9"/>
      <c r="R113" s="9"/>
      <c r="S113" s="9"/>
    </row>
    <row r="114" spans="1:19" ht="12.75">
      <c r="A114" s="34" t="s">
        <v>238</v>
      </c>
      <c r="B114" s="35">
        <f t="shared" ca="1" si="22"/>
        <v>0</v>
      </c>
      <c r="C114" s="36">
        <f ca="1">COUNTIFS(Seguimientos!$S:$S,C$2,Seguimientos!$F:$F,$A114,Seguimientos!$W:$W,$A111,Seguimientos!$V:$V,$A$1,Seguimientos!$X:$X,B111)</f>
        <v>0</v>
      </c>
      <c r="D114" s="36">
        <f>COUNTIFS(Seguimientos!$S:$S,D$2,Seguimientos!$F:$F,$A114,Seguimientos!$W:$W,$A111,Seguimientos!$V:$V,$A$1,Seguimientos!$X:$X,B111)</f>
        <v>0</v>
      </c>
      <c r="E114" s="36">
        <f>COUNTIFS(Seguimientos!$S:$S,E$2,Seguimientos!$F:$F,$A114,Seguimientos!$W:$W,$A111,Seguimientos!$V:$V,$A$1,Seguimientos!$X:$X,B111)</f>
        <v>0</v>
      </c>
      <c r="F114" s="36">
        <f>COUNTIFS(Seguimientos!$S:$S,F$2,Seguimientos!$F:$F,$A114,Seguimientos!$W:$W,$A111,Seguimientos!$V:$V,$A$1,Seguimientos!$X:$X,B111)</f>
        <v>0</v>
      </c>
      <c r="G114" s="36">
        <f>COUNTIFS(Seguimientos!$S:$S,G$2,Seguimientos!$F:$F,$A114,Seguimientos!$W:$W,$A111,Seguimientos!$V:$V,$A$1,Seguimientos!$X:$X,B111)</f>
        <v>0</v>
      </c>
      <c r="H114" s="37">
        <f>COUNTIFS(Seguimientos!$S:$S,H$11,Seguimientos!$F:$F,$A114,Seguimientos!$W:$W,$A111,Seguimientos!$V:$V,$A$1,Seguimientos!$X:$X,B111)</f>
        <v>0</v>
      </c>
      <c r="I114" s="9"/>
      <c r="J114" s="9"/>
      <c r="K114" s="9"/>
      <c r="L114" s="9"/>
      <c r="M114" s="9"/>
      <c r="N114" s="9"/>
      <c r="O114" s="9"/>
      <c r="P114" s="9"/>
      <c r="Q114" s="9"/>
      <c r="R114" s="9"/>
      <c r="S114" s="9"/>
    </row>
    <row r="115" spans="1:19" ht="12.75">
      <c r="A115" s="34" t="s">
        <v>239</v>
      </c>
      <c r="B115" s="35">
        <f t="shared" ca="1" si="22"/>
        <v>0</v>
      </c>
      <c r="C115" s="36">
        <f ca="1">COUNTIFS(Seguimientos!$S:$S,C$2,Seguimientos!$F:$F,$A115,Seguimientos!$W:$W,$A111,Seguimientos!$V:$V,$A$1,Seguimientos!$X:$X,B111)</f>
        <v>0</v>
      </c>
      <c r="D115" s="36">
        <f>COUNTIFS(Seguimientos!$S:$S,D$2,Seguimientos!$F:$F,$A115,Seguimientos!$W:$W,$A111,Seguimientos!$V:$V,$A$1,Seguimientos!$X:$X,B111)</f>
        <v>0</v>
      </c>
      <c r="E115" s="36">
        <f>COUNTIFS(Seguimientos!$S:$S,E$2,Seguimientos!$F:$F,$A115,Seguimientos!$W:$W,$A111,Seguimientos!$V:$V,$A$1,Seguimientos!$X:$X,B111)</f>
        <v>0</v>
      </c>
      <c r="F115" s="36">
        <f>COUNTIFS(Seguimientos!$S:$S,F$2,Seguimientos!$F:$F,$A115,Seguimientos!$W:$W,$A111,Seguimientos!$V:$V,$A$1,Seguimientos!$X:$X,B111)</f>
        <v>0</v>
      </c>
      <c r="G115" s="36">
        <f>COUNTIFS(Seguimientos!$S:$S,G$2,Seguimientos!$F:$F,$A115,Seguimientos!$W:$W,$A111,Seguimientos!$V:$V,$A$1,Seguimientos!$X:$X,B111)</f>
        <v>0</v>
      </c>
      <c r="H115" s="37">
        <f>COUNTIFS(Seguimientos!$S:$S,H$11,Seguimientos!$F:$F,$A115,Seguimientos!$W:$W,$A111,Seguimientos!$V:$V,$A$1,Seguimientos!$X:$X,B111)</f>
        <v>0</v>
      </c>
      <c r="I115" s="9"/>
      <c r="J115" s="9"/>
      <c r="K115" s="9"/>
      <c r="L115" s="9"/>
      <c r="M115" s="9"/>
      <c r="N115" s="9"/>
      <c r="O115" s="9"/>
      <c r="P115" s="9"/>
      <c r="Q115" s="9"/>
      <c r="R115" s="9"/>
      <c r="S115" s="9"/>
    </row>
    <row r="116" spans="1:19" ht="12.75">
      <c r="A116" s="34" t="s">
        <v>240</v>
      </c>
      <c r="B116" s="35">
        <f t="shared" ca="1" si="22"/>
        <v>0</v>
      </c>
      <c r="C116" s="36">
        <f ca="1">COUNTIFS(Seguimientos!$S:$S,C$2,Seguimientos!$F:$F,$A116,Seguimientos!$W:$W,$A111,Seguimientos!$V:$V,$A$1,Seguimientos!$X:$X,B111)</f>
        <v>0</v>
      </c>
      <c r="D116" s="36">
        <f>COUNTIFS(Seguimientos!$S:$S,D$2,Seguimientos!$F:$F,$A116,Seguimientos!$W:$W,$A111,Seguimientos!$V:$V,$A$1,Seguimientos!$X:$X,B111)</f>
        <v>0</v>
      </c>
      <c r="E116" s="36">
        <f>COUNTIFS(Seguimientos!$S:$S,E$2,Seguimientos!$F:$F,$A116,Seguimientos!$W:$W,$A111,Seguimientos!$V:$V,$A$1,Seguimientos!$X:$X,B111)</f>
        <v>0</v>
      </c>
      <c r="F116" s="36">
        <f>COUNTIFS(Seguimientos!$S:$S,F$2,Seguimientos!$F:$F,$A116,Seguimientos!$W:$W,$A111,Seguimientos!$V:$V,$A$1,Seguimientos!$X:$X,B111)</f>
        <v>0</v>
      </c>
      <c r="G116" s="36">
        <f>COUNTIFS(Seguimientos!$S:$S,G$2,Seguimientos!$F:$F,$A116,Seguimientos!$W:$W,$A111,Seguimientos!$V:$V,$A$1,Seguimientos!$X:$X,B111)</f>
        <v>0</v>
      </c>
      <c r="H116" s="37">
        <f>COUNTIFS(Seguimientos!$S:$S,H$11,Seguimientos!$F:$F,$A116,Seguimientos!$W:$W,$A111,Seguimientos!$V:$V,$A$1,Seguimientos!$X:$X,B111)</f>
        <v>0</v>
      </c>
      <c r="I116" s="9"/>
      <c r="J116" s="9"/>
      <c r="K116" s="9"/>
      <c r="L116" s="9"/>
      <c r="M116" s="9"/>
      <c r="N116" s="9"/>
      <c r="O116" s="9"/>
      <c r="P116" s="9"/>
      <c r="Q116" s="9"/>
      <c r="R116" s="9"/>
      <c r="S116" s="9"/>
    </row>
    <row r="117" spans="1:19" ht="12.75">
      <c r="A117" s="34" t="s">
        <v>241</v>
      </c>
      <c r="B117" s="35">
        <f t="shared" ca="1" si="22"/>
        <v>0</v>
      </c>
      <c r="C117" s="36">
        <f ca="1">COUNTIFS(Seguimientos!$S:$S,C$2,Seguimientos!$F:$F,$A117,Seguimientos!$W:$W,$A111,Seguimientos!$V:$V,$A$1,Seguimientos!$X:$X,B111)</f>
        <v>0</v>
      </c>
      <c r="D117" s="36">
        <f>COUNTIFS(Seguimientos!$S:$S,D$2,Seguimientos!$F:$F,$A117,Seguimientos!$W:$W,$A111,Seguimientos!$V:$V,$A$1,Seguimientos!$X:$X,B111)</f>
        <v>0</v>
      </c>
      <c r="E117" s="36">
        <f>COUNTIFS(Seguimientos!$S:$S,E$2,Seguimientos!$F:$F,$A117,Seguimientos!$W:$W,$A111,Seguimientos!$V:$V,$A$1,Seguimientos!$X:$X,B111)</f>
        <v>0</v>
      </c>
      <c r="F117" s="36">
        <f>COUNTIFS(Seguimientos!$S:$S,F$2,Seguimientos!$F:$F,$A117,Seguimientos!$W:$W,$A111,Seguimientos!$V:$V,$A$1,Seguimientos!$X:$X,B111)</f>
        <v>0</v>
      </c>
      <c r="G117" s="36">
        <f>COUNTIFS(Seguimientos!$S:$S,G$2,Seguimientos!$F:$F,$A117,Seguimientos!$W:$W,$A111,Seguimientos!$V:$V,$A$1,Seguimientos!$X:$X,B111)</f>
        <v>0</v>
      </c>
      <c r="H117" s="37">
        <f>COUNTIFS(Seguimientos!$S:$S,H$11,Seguimientos!$F:$F,$A117,Seguimientos!$W:$W,$A111,Seguimientos!$V:$V,$A$1,Seguimientos!$X:$X,B111)</f>
        <v>0</v>
      </c>
      <c r="I117" s="9"/>
      <c r="J117" s="9"/>
      <c r="K117" s="9"/>
      <c r="L117" s="9"/>
      <c r="M117" s="9"/>
      <c r="N117" s="9"/>
      <c r="O117" s="9"/>
      <c r="P117" s="9"/>
      <c r="Q117" s="9"/>
      <c r="R117" s="9"/>
      <c r="S117" s="9"/>
    </row>
    <row r="118" spans="1:19" ht="12.75">
      <c r="A118" s="34" t="s">
        <v>242</v>
      </c>
      <c r="B118" s="35">
        <f t="shared" ca="1" si="22"/>
        <v>0</v>
      </c>
      <c r="C118" s="36">
        <f ca="1">COUNTIFS(Seguimientos!$S:$S,C$2,Seguimientos!$F:$F,$A118,Seguimientos!$W:$W,$A111,Seguimientos!$V:$V,$A$1,Seguimientos!$X:$X,B111)</f>
        <v>0</v>
      </c>
      <c r="D118" s="36">
        <f>COUNTIFS(Seguimientos!$S:$S,D$2,Seguimientos!$F:$F,$A118,Seguimientos!$W:$W,$A111,Seguimientos!$V:$V,$A$1,Seguimientos!$X:$X,B111)</f>
        <v>0</v>
      </c>
      <c r="E118" s="36">
        <f>COUNTIFS(Seguimientos!$S:$S,E$2,Seguimientos!$F:$F,$A118,Seguimientos!$W:$W,$A111,Seguimientos!$V:$V,$A$1,Seguimientos!$X:$X,B111)</f>
        <v>0</v>
      </c>
      <c r="F118" s="36">
        <f>COUNTIFS(Seguimientos!$S:$S,F$2,Seguimientos!$F:$F,$A118,Seguimientos!$W:$W,$A111,Seguimientos!$V:$V,$A$1,Seguimientos!$X:$X,B111)</f>
        <v>0</v>
      </c>
      <c r="G118" s="36">
        <f>COUNTIFS(Seguimientos!$S:$S,G$2,Seguimientos!$F:$F,$A118,Seguimientos!$W:$W,$A111,Seguimientos!$V:$V,$A$1,Seguimientos!$X:$X,B111)</f>
        <v>0</v>
      </c>
      <c r="H118" s="37">
        <f>COUNTIFS(Seguimientos!$S:$S,H$11,Seguimientos!$F:$F,$A118,Seguimientos!$W:$W,$A111,Seguimientos!$V:$V,$A$1,Seguimientos!$X:$X,B111)</f>
        <v>0</v>
      </c>
      <c r="I118" s="9"/>
      <c r="J118" s="9"/>
      <c r="K118" s="9"/>
      <c r="L118" s="9"/>
      <c r="M118" s="9"/>
      <c r="N118" s="9"/>
      <c r="O118" s="9"/>
      <c r="P118" s="9"/>
      <c r="Q118" s="9"/>
      <c r="R118" s="9"/>
      <c r="S118" s="9"/>
    </row>
    <row r="119" spans="1:19" ht="12.75">
      <c r="A119" s="53" t="s">
        <v>243</v>
      </c>
      <c r="B119" s="38">
        <f t="shared" ref="B119:H119" ca="1" si="23">SUM(B112:B118)</f>
        <v>0</v>
      </c>
      <c r="C119" s="38">
        <f t="shared" ca="1" si="23"/>
        <v>0</v>
      </c>
      <c r="D119" s="38">
        <f t="shared" si="23"/>
        <v>0</v>
      </c>
      <c r="E119" s="38">
        <f t="shared" si="23"/>
        <v>0</v>
      </c>
      <c r="F119" s="38">
        <f t="shared" si="23"/>
        <v>0</v>
      </c>
      <c r="G119" s="38">
        <f t="shared" si="23"/>
        <v>0</v>
      </c>
      <c r="H119" s="39">
        <f t="shared" si="23"/>
        <v>0</v>
      </c>
      <c r="I119" s="9"/>
      <c r="J119" s="9"/>
      <c r="K119" s="9"/>
      <c r="L119" s="9"/>
      <c r="M119" s="9"/>
      <c r="N119" s="9"/>
      <c r="O119" s="9"/>
      <c r="P119" s="9"/>
      <c r="Q119" s="9"/>
      <c r="R119" s="9"/>
      <c r="S119" s="9"/>
    </row>
    <row r="120" spans="1:19">
      <c r="A120" s="30" t="s">
        <v>235</v>
      </c>
      <c r="B120" s="31">
        <v>2024</v>
      </c>
      <c r="C120" s="31"/>
      <c r="D120" s="31"/>
      <c r="E120" s="31"/>
      <c r="F120" s="31"/>
      <c r="G120" s="31"/>
      <c r="H120" s="32"/>
      <c r="I120" s="9"/>
      <c r="J120" s="9"/>
      <c r="K120" s="9"/>
      <c r="L120" s="9"/>
      <c r="M120" s="9"/>
      <c r="N120" s="9"/>
      <c r="O120" s="9"/>
      <c r="P120" s="9"/>
      <c r="Q120" s="9"/>
      <c r="R120" s="9"/>
      <c r="S120" s="9"/>
    </row>
    <row r="121" spans="1:19" ht="12.75">
      <c r="A121" s="34" t="s">
        <v>236</v>
      </c>
      <c r="B121" s="35">
        <f t="shared" ref="B121:B127" ca="1" si="24">SUM(C121:H121)</f>
        <v>0</v>
      </c>
      <c r="C121" s="36">
        <f ca="1">COUNTIFS(Seguimientos!$S:$S,C$2,Seguimientos!$F:$F,$A121,Seguimientos!$W:$W,$A120,Seguimientos!$V:$V,$A$1,Seguimientos!$X:$X,B120)</f>
        <v>0</v>
      </c>
      <c r="D121" s="36">
        <f>COUNTIFS(Seguimientos!$S:$S,D$2,Seguimientos!$F:$F,$A121,Seguimientos!$W:$W,$A120,Seguimientos!$V:$V,$A$1,Seguimientos!$X:$X,B120)</f>
        <v>0</v>
      </c>
      <c r="E121" s="36">
        <f>COUNTIFS(Seguimientos!$S:$S,E$2,Seguimientos!$F:$F,$A121,Seguimientos!$W:$W,$A120,Seguimientos!$V:$V,$A$1,Seguimientos!$X:$X,B120)</f>
        <v>0</v>
      </c>
      <c r="F121" s="36">
        <f>COUNTIFS(Seguimientos!$S:$S,F$2,Seguimientos!$F:$F,$A121,Seguimientos!$W:$W,$A120,Seguimientos!$V:$V,$A$1,Seguimientos!$X:$X,B120)</f>
        <v>0</v>
      </c>
      <c r="G121" s="36">
        <f>COUNTIFS(Seguimientos!$S:$S,G$2,Seguimientos!$F:$F,$A121,Seguimientos!$W:$W,$A120,Seguimientos!$V:$V,$A$1,Seguimientos!$X:$X,B120)</f>
        <v>0</v>
      </c>
      <c r="H121" s="37">
        <f>COUNTIFS(Seguimientos!$S:$S,H$11,Seguimientos!$F:$F,$A121,Seguimientos!$W:$W,$A120,Seguimientos!$V:$V,$A$1,Seguimientos!$X:$X,B120)</f>
        <v>0</v>
      </c>
      <c r="I121" s="9"/>
      <c r="J121" s="9"/>
      <c r="K121" s="9"/>
      <c r="L121" s="9"/>
      <c r="M121" s="9"/>
      <c r="N121" s="9"/>
      <c r="O121" s="9"/>
      <c r="P121" s="9"/>
      <c r="Q121" s="9"/>
      <c r="R121" s="9"/>
      <c r="S121" s="9"/>
    </row>
    <row r="122" spans="1:19" ht="12.75">
      <c r="A122" s="34" t="s">
        <v>237</v>
      </c>
      <c r="B122" s="35">
        <f t="shared" ca="1" si="24"/>
        <v>0</v>
      </c>
      <c r="C122" s="36">
        <f ca="1">COUNTIFS(Seguimientos!$S:$S,C$2,Seguimientos!$F:$F,$A122,Seguimientos!$W:$W,$A120,Seguimientos!$V:$V,$A$1,Seguimientos!$X:$X,B120)</f>
        <v>0</v>
      </c>
      <c r="D122" s="36">
        <f>COUNTIFS(Seguimientos!$S:$S,D$2,Seguimientos!$F:$F,$A122,Seguimientos!$W:$W,$A120,Seguimientos!$V:$V,$A$1,Seguimientos!$X:$X,B120)</f>
        <v>0</v>
      </c>
      <c r="E122" s="36">
        <f>COUNTIFS(Seguimientos!$S:$S,E$2,Seguimientos!$F:$F,$A122,Seguimientos!$W:$W,$A120,Seguimientos!$V:$V,$A$1,Seguimientos!$X:$X,B120)</f>
        <v>0</v>
      </c>
      <c r="F122" s="36">
        <f>COUNTIFS(Seguimientos!$S:$S,F$2,Seguimientos!$F:$F,$A122,Seguimientos!$W:$W,$A120,Seguimientos!$V:$V,$A$1,Seguimientos!$X:$X,B120)</f>
        <v>0</v>
      </c>
      <c r="G122" s="36">
        <f>COUNTIFS(Seguimientos!$S:$S,G$2,Seguimientos!$F:$F,$A122,Seguimientos!$W:$W,$A120,Seguimientos!$V:$V,$A$1,Seguimientos!$X:$X,B120)</f>
        <v>0</v>
      </c>
      <c r="H122" s="37">
        <f>COUNTIFS(Seguimientos!$S:$S,H$11,Seguimientos!$F:$F,$A122,Seguimientos!$W:$W,$A120,Seguimientos!$V:$V,$A$1,Seguimientos!$X:$X,B120)</f>
        <v>0</v>
      </c>
      <c r="I122" s="9"/>
      <c r="J122" s="9"/>
      <c r="K122" s="9"/>
      <c r="L122" s="9"/>
      <c r="M122" s="9"/>
      <c r="N122" s="9"/>
      <c r="O122" s="9"/>
      <c r="P122" s="9"/>
      <c r="Q122" s="9"/>
      <c r="R122" s="9"/>
      <c r="S122" s="9"/>
    </row>
    <row r="123" spans="1:19" ht="12.75">
      <c r="A123" s="34" t="s">
        <v>238</v>
      </c>
      <c r="B123" s="35">
        <f t="shared" ca="1" si="24"/>
        <v>0</v>
      </c>
      <c r="C123" s="36">
        <f ca="1">COUNTIFS(Seguimientos!$S:$S,C$2,Seguimientos!$F:$F,$A123,Seguimientos!$W:$W,$A120,Seguimientos!$V:$V,$A$1,Seguimientos!$X:$X,B120)</f>
        <v>0</v>
      </c>
      <c r="D123" s="36">
        <f>COUNTIFS(Seguimientos!$S:$S,D$2,Seguimientos!$F:$F,$A123,Seguimientos!$W:$W,$A120,Seguimientos!$V:$V,$A$1,Seguimientos!$X:$X,B120)</f>
        <v>0</v>
      </c>
      <c r="E123" s="36">
        <f>COUNTIFS(Seguimientos!$S:$S,E$2,Seguimientos!$F:$F,$A123,Seguimientos!$W:$W,$A120,Seguimientos!$V:$V,$A$1,Seguimientos!$X:$X,B120)</f>
        <v>0</v>
      </c>
      <c r="F123" s="36">
        <f>COUNTIFS(Seguimientos!$S:$S,F$2,Seguimientos!$F:$F,$A123,Seguimientos!$W:$W,$A120,Seguimientos!$V:$V,$A$1,Seguimientos!$X:$X,B120)</f>
        <v>0</v>
      </c>
      <c r="G123" s="36">
        <f>COUNTIFS(Seguimientos!$S:$S,G$2,Seguimientos!$F:$F,$A123,Seguimientos!$W:$W,$A120,Seguimientos!$V:$V,$A$1,Seguimientos!$X:$X,B120)</f>
        <v>0</v>
      </c>
      <c r="H123" s="37">
        <f>COUNTIFS(Seguimientos!$S:$S,H$11,Seguimientos!$F:$F,$A123,Seguimientos!$W:$W,$A120,Seguimientos!$V:$V,$A$1,Seguimientos!$X:$X,B120)</f>
        <v>0</v>
      </c>
      <c r="I123" s="9"/>
      <c r="J123" s="9"/>
      <c r="K123" s="9"/>
      <c r="L123" s="9"/>
      <c r="M123" s="9"/>
      <c r="N123" s="9"/>
      <c r="O123" s="9"/>
      <c r="P123" s="9"/>
      <c r="Q123" s="9"/>
      <c r="R123" s="9"/>
      <c r="S123" s="9"/>
    </row>
    <row r="124" spans="1:19" ht="12.75">
      <c r="A124" s="34" t="s">
        <v>239</v>
      </c>
      <c r="B124" s="35">
        <f t="shared" ca="1" si="24"/>
        <v>0</v>
      </c>
      <c r="C124" s="36">
        <f ca="1">COUNTIFS(Seguimientos!$S:$S,C$2,Seguimientos!$F:$F,$A124,Seguimientos!$W:$W,$A120,Seguimientos!$V:$V,$A$1,Seguimientos!$X:$X,B120)</f>
        <v>0</v>
      </c>
      <c r="D124" s="36">
        <f>COUNTIFS(Seguimientos!$S:$S,D$2,Seguimientos!$F:$F,$A124,Seguimientos!$W:$W,$A120,Seguimientos!$V:$V,$A$1,Seguimientos!$X:$X,B120)</f>
        <v>0</v>
      </c>
      <c r="E124" s="36">
        <f>COUNTIFS(Seguimientos!$S:$S,E$2,Seguimientos!$F:$F,$A124,Seguimientos!$W:$W,$A120,Seguimientos!$V:$V,$A$1,Seguimientos!$X:$X,B120)</f>
        <v>0</v>
      </c>
      <c r="F124" s="36">
        <f>COUNTIFS(Seguimientos!$S:$S,F$2,Seguimientos!$F:$F,$A124,Seguimientos!$W:$W,$A120,Seguimientos!$V:$V,$A$1,Seguimientos!$X:$X,B120)</f>
        <v>0</v>
      </c>
      <c r="G124" s="36">
        <f>COUNTIFS(Seguimientos!$S:$S,G$2,Seguimientos!$F:$F,$A124,Seguimientos!$W:$W,$A120,Seguimientos!$V:$V,$A$1,Seguimientos!$X:$X,B120)</f>
        <v>0</v>
      </c>
      <c r="H124" s="37">
        <f>COUNTIFS(Seguimientos!$S:$S,H$11,Seguimientos!$F:$F,$A124,Seguimientos!$W:$W,$A120,Seguimientos!$V:$V,$A$1,Seguimientos!$X:$X,B120)</f>
        <v>0</v>
      </c>
      <c r="I124" s="9"/>
      <c r="J124" s="9"/>
      <c r="K124" s="9"/>
      <c r="L124" s="9"/>
      <c r="M124" s="9"/>
      <c r="N124" s="9"/>
      <c r="O124" s="9"/>
      <c r="P124" s="9"/>
      <c r="Q124" s="9"/>
      <c r="R124" s="9"/>
      <c r="S124" s="9"/>
    </row>
    <row r="125" spans="1:19" ht="12.75">
      <c r="A125" s="34" t="s">
        <v>240</v>
      </c>
      <c r="B125" s="35">
        <f t="shared" ca="1" si="24"/>
        <v>0</v>
      </c>
      <c r="C125" s="36">
        <f ca="1">COUNTIFS(Seguimientos!$S:$S,C$2,Seguimientos!$F:$F,$A125,Seguimientos!$W:$W,$A120,Seguimientos!$V:$V,$A$1,Seguimientos!$X:$X,B120)</f>
        <v>0</v>
      </c>
      <c r="D125" s="36">
        <f>COUNTIFS(Seguimientos!$S:$S,D$2,Seguimientos!$F:$F,$A125,Seguimientos!$W:$W,$A120,Seguimientos!$V:$V,$A$1,Seguimientos!$X:$X,B120)</f>
        <v>0</v>
      </c>
      <c r="E125" s="36">
        <f>COUNTIFS(Seguimientos!$S:$S,E$2,Seguimientos!$F:$F,$A125,Seguimientos!$W:$W,$A120,Seguimientos!$V:$V,$A$1,Seguimientos!$X:$X,B120)</f>
        <v>0</v>
      </c>
      <c r="F125" s="36">
        <f>COUNTIFS(Seguimientos!$S:$S,F$2,Seguimientos!$F:$F,$A125,Seguimientos!$W:$W,$A120,Seguimientos!$V:$V,$A$1,Seguimientos!$X:$X,B120)</f>
        <v>0</v>
      </c>
      <c r="G125" s="36">
        <f>COUNTIFS(Seguimientos!$S:$S,G$2,Seguimientos!$F:$F,$A125,Seguimientos!$W:$W,$A120,Seguimientos!$V:$V,$A$1,Seguimientos!$X:$X,B120)</f>
        <v>0</v>
      </c>
      <c r="H125" s="37">
        <f>COUNTIFS(Seguimientos!$S:$S,H$11,Seguimientos!$F:$F,$A125,Seguimientos!$W:$W,$A120,Seguimientos!$V:$V,$A$1,Seguimientos!$X:$X,B120)</f>
        <v>0</v>
      </c>
      <c r="I125" s="9"/>
      <c r="J125" s="9"/>
      <c r="K125" s="9"/>
      <c r="L125" s="9"/>
      <c r="M125" s="9"/>
      <c r="N125" s="9"/>
      <c r="O125" s="9"/>
      <c r="P125" s="9"/>
      <c r="Q125" s="9"/>
      <c r="R125" s="9"/>
      <c r="S125" s="9"/>
    </row>
    <row r="126" spans="1:19" ht="12.75">
      <c r="A126" s="34" t="s">
        <v>241</v>
      </c>
      <c r="B126" s="35">
        <f t="shared" ca="1" si="24"/>
        <v>0</v>
      </c>
      <c r="C126" s="36">
        <f ca="1">COUNTIFS(Seguimientos!$S:$S,C$2,Seguimientos!$F:$F,$A126,Seguimientos!$W:$W,$A120,Seguimientos!$V:$V,$A$1,Seguimientos!$X:$X,B120)</f>
        <v>0</v>
      </c>
      <c r="D126" s="36">
        <f>COUNTIFS(Seguimientos!$S:$S,D$2,Seguimientos!$F:$F,$A126,Seguimientos!$W:$W,$A120,Seguimientos!$V:$V,$A$1,Seguimientos!$X:$X,B120)</f>
        <v>0</v>
      </c>
      <c r="E126" s="36">
        <f>COUNTIFS(Seguimientos!$S:$S,E$2,Seguimientos!$F:$F,$A126,Seguimientos!$W:$W,$A120,Seguimientos!$V:$V,$A$1,Seguimientos!$X:$X,B120)</f>
        <v>0</v>
      </c>
      <c r="F126" s="36">
        <f>COUNTIFS(Seguimientos!$S:$S,F$2,Seguimientos!$F:$F,$A126,Seguimientos!$W:$W,$A120,Seguimientos!$V:$V,$A$1,Seguimientos!$X:$X,B120)</f>
        <v>0</v>
      </c>
      <c r="G126" s="36">
        <f>COUNTIFS(Seguimientos!$S:$S,G$2,Seguimientos!$F:$F,$A126,Seguimientos!$W:$W,$A120,Seguimientos!$V:$V,$A$1,Seguimientos!$X:$X,B120)</f>
        <v>0</v>
      </c>
      <c r="H126" s="37">
        <f>COUNTIFS(Seguimientos!$S:$S,H$11,Seguimientos!$F:$F,$A126,Seguimientos!$W:$W,$A120,Seguimientos!$V:$V,$A$1,Seguimientos!$X:$X,B120)</f>
        <v>0</v>
      </c>
      <c r="I126" s="9"/>
      <c r="J126" s="9"/>
      <c r="K126" s="9"/>
      <c r="L126" s="9"/>
      <c r="M126" s="9"/>
      <c r="N126" s="9"/>
      <c r="O126" s="9"/>
      <c r="P126" s="9"/>
      <c r="Q126" s="9"/>
      <c r="R126" s="9"/>
      <c r="S126" s="9"/>
    </row>
    <row r="127" spans="1:19" ht="12.75">
      <c r="A127" s="34" t="s">
        <v>242</v>
      </c>
      <c r="B127" s="35">
        <f t="shared" ca="1" si="24"/>
        <v>0</v>
      </c>
      <c r="C127" s="36">
        <f ca="1">COUNTIFS(Seguimientos!$S:$S,C$2,Seguimientos!$F:$F,$A127,Seguimientos!$W:$W,$A120,Seguimientos!$V:$V,$A$1,Seguimientos!$X:$X,B120)</f>
        <v>0</v>
      </c>
      <c r="D127" s="36">
        <f>COUNTIFS(Seguimientos!$S:$S,D$2,Seguimientos!$F:$F,$A127,Seguimientos!$W:$W,$A120,Seguimientos!$V:$V,$A$1,Seguimientos!$X:$X,B120)</f>
        <v>0</v>
      </c>
      <c r="E127" s="36">
        <f>COUNTIFS(Seguimientos!$S:$S,E$2,Seguimientos!$F:$F,$A127,Seguimientos!$W:$W,$A120,Seguimientos!$V:$V,$A$1,Seguimientos!$X:$X,B120)</f>
        <v>0</v>
      </c>
      <c r="F127" s="36">
        <f>COUNTIFS(Seguimientos!$S:$S,F$2,Seguimientos!$F:$F,$A127,Seguimientos!$W:$W,$A120,Seguimientos!$V:$V,$A$1,Seguimientos!$X:$X,B120)</f>
        <v>0</v>
      </c>
      <c r="G127" s="36">
        <f>COUNTIFS(Seguimientos!$S:$S,G$2,Seguimientos!$F:$F,$A127,Seguimientos!$W:$W,$A120,Seguimientos!$V:$V,$A$1,Seguimientos!$X:$X,B120)</f>
        <v>0</v>
      </c>
      <c r="H127" s="37">
        <f>COUNTIFS(Seguimientos!$S:$S,H$11,Seguimientos!$F:$F,$A127,Seguimientos!$W:$W,$A120,Seguimientos!$V:$V,$A$1,Seguimientos!$X:$X,B120)</f>
        <v>0</v>
      </c>
      <c r="I127" s="9"/>
      <c r="J127" s="9"/>
      <c r="K127" s="9"/>
      <c r="L127" s="9"/>
      <c r="M127" s="9"/>
      <c r="N127" s="9"/>
      <c r="O127" s="9"/>
      <c r="P127" s="9"/>
      <c r="Q127" s="9"/>
      <c r="R127" s="9"/>
      <c r="S127" s="9"/>
    </row>
    <row r="128" spans="1:19" ht="12.75">
      <c r="A128" s="53" t="s">
        <v>243</v>
      </c>
      <c r="B128" s="38">
        <f t="shared" ref="B128:H128" ca="1" si="25">SUM(B121:B127)</f>
        <v>0</v>
      </c>
      <c r="C128" s="38">
        <f t="shared" ca="1" si="25"/>
        <v>0</v>
      </c>
      <c r="D128" s="38">
        <f t="shared" si="25"/>
        <v>0</v>
      </c>
      <c r="E128" s="38">
        <f t="shared" si="25"/>
        <v>0</v>
      </c>
      <c r="F128" s="38">
        <f t="shared" si="25"/>
        <v>0</v>
      </c>
      <c r="G128" s="38">
        <f t="shared" si="25"/>
        <v>0</v>
      </c>
      <c r="H128" s="39">
        <f t="shared" si="25"/>
        <v>0</v>
      </c>
      <c r="I128" s="9"/>
      <c r="J128" s="9"/>
      <c r="K128" s="9"/>
      <c r="L128" s="9"/>
      <c r="M128" s="9"/>
      <c r="N128" s="9"/>
      <c r="O128" s="9"/>
      <c r="P128" s="9"/>
      <c r="Q128" s="9"/>
      <c r="R128" s="9"/>
      <c r="S128" s="9"/>
    </row>
    <row r="129" spans="1:19">
      <c r="A129" s="30" t="s">
        <v>244</v>
      </c>
      <c r="B129" s="31">
        <v>2024</v>
      </c>
      <c r="C129" s="31"/>
      <c r="D129" s="31"/>
      <c r="E129" s="31"/>
      <c r="F129" s="31"/>
      <c r="G129" s="31"/>
      <c r="H129" s="32"/>
      <c r="I129" s="9"/>
      <c r="J129" s="9"/>
      <c r="K129" s="9"/>
      <c r="L129" s="9"/>
      <c r="M129" s="9"/>
      <c r="N129" s="9"/>
      <c r="O129" s="9"/>
      <c r="P129" s="9"/>
      <c r="Q129" s="9"/>
      <c r="R129" s="9"/>
      <c r="S129" s="9"/>
    </row>
    <row r="130" spans="1:19" ht="12.75">
      <c r="A130" s="34" t="s">
        <v>236</v>
      </c>
      <c r="B130" s="35">
        <f t="shared" ref="B130:B136" ca="1" si="26">SUM(C130:H130)</f>
        <v>0</v>
      </c>
      <c r="C130" s="36">
        <f ca="1">COUNTIFS(Seguimientos!$S:$S,C$2,Seguimientos!$F:$F,$A130,Seguimientos!$W:$W,$A129,Seguimientos!$V:$V,$A$1,Seguimientos!$X:$X,B129)</f>
        <v>0</v>
      </c>
      <c r="D130" s="36">
        <f>COUNTIFS(Seguimientos!$S:$S,D$2,Seguimientos!$F:$F,$A130,Seguimientos!$W:$W,$A129,Seguimientos!$V:$V,$A$1,Seguimientos!$X:$X,B129)</f>
        <v>0</v>
      </c>
      <c r="E130" s="36">
        <f>COUNTIFS(Seguimientos!$S:$S,E$2,Seguimientos!$F:$F,$A130,Seguimientos!$W:$W,$A129,Seguimientos!$V:$V,$A$1,Seguimientos!$X:$X,B129)</f>
        <v>0</v>
      </c>
      <c r="F130" s="36">
        <f>COUNTIFS(Seguimientos!$S:$S,F$2,Seguimientos!$F:$F,$A130,Seguimientos!$W:$W,$A129,Seguimientos!$V:$V,$A$1,Seguimientos!$X:$X,B129)</f>
        <v>0</v>
      </c>
      <c r="G130" s="36">
        <f>COUNTIFS(Seguimientos!$S:$S,G$2,Seguimientos!$F:$F,$A130,Seguimientos!$W:$W,$A129,Seguimientos!$V:$V,$A$1,Seguimientos!$X:$X,B129)</f>
        <v>0</v>
      </c>
      <c r="H130" s="37">
        <f>COUNTIFS(Seguimientos!$S:$S,H$11,Seguimientos!$F:$F,$A130,Seguimientos!$W:$W,$A129,Seguimientos!$V:$V,$A$1,Seguimientos!$X:$X,B129)</f>
        <v>0</v>
      </c>
      <c r="I130" s="9"/>
      <c r="J130" s="9"/>
      <c r="K130" s="9"/>
      <c r="L130" s="9"/>
      <c r="M130" s="9"/>
      <c r="N130" s="9"/>
      <c r="O130" s="9"/>
      <c r="P130" s="9"/>
      <c r="Q130" s="9"/>
      <c r="R130" s="9"/>
      <c r="S130" s="9"/>
    </row>
    <row r="131" spans="1:19" ht="12.75">
      <c r="A131" s="34" t="s">
        <v>237</v>
      </c>
      <c r="B131" s="35">
        <f t="shared" ca="1" si="26"/>
        <v>0</v>
      </c>
      <c r="C131" s="36">
        <f ca="1">COUNTIFS(Seguimientos!$S:$S,C$2,Seguimientos!$F:$F,$A131,Seguimientos!$W:$W,$A129,Seguimientos!$V:$V,$A$1,Seguimientos!$X:$X,B129)</f>
        <v>0</v>
      </c>
      <c r="D131" s="36">
        <f>COUNTIFS(Seguimientos!$S:$S,D$2,Seguimientos!$F:$F,$A131,Seguimientos!$W:$W,$A129,Seguimientos!$V:$V,$A$1,Seguimientos!$X:$X,B129)</f>
        <v>0</v>
      </c>
      <c r="E131" s="36">
        <f>COUNTIFS(Seguimientos!$S:$S,E$2,Seguimientos!$F:$F,$A131,Seguimientos!$W:$W,$A129,Seguimientos!$V:$V,$A$1,Seguimientos!$X:$X,B129)</f>
        <v>0</v>
      </c>
      <c r="F131" s="36">
        <f>COUNTIFS(Seguimientos!$S:$S,F$2,Seguimientos!$F:$F,$A131,Seguimientos!$W:$W,$A129,Seguimientos!$V:$V,$A$1,Seguimientos!$X:$X,B129)</f>
        <v>0</v>
      </c>
      <c r="G131" s="36">
        <f>COUNTIFS(Seguimientos!$S:$S,G$2,Seguimientos!$F:$F,$A131,Seguimientos!$W:$W,$A129,Seguimientos!$V:$V,$A$1,Seguimientos!$X:$X,B129)</f>
        <v>0</v>
      </c>
      <c r="H131" s="37">
        <f>COUNTIFS(Seguimientos!$S:$S,H$11,Seguimientos!$F:$F,$A131,Seguimientos!$W:$W,$A129,Seguimientos!$V:$V,$A$1,Seguimientos!$X:$X,B129)</f>
        <v>0</v>
      </c>
      <c r="I131" s="9"/>
      <c r="J131" s="9"/>
      <c r="K131" s="9"/>
      <c r="L131" s="9"/>
      <c r="M131" s="9"/>
      <c r="N131" s="9"/>
      <c r="O131" s="9"/>
      <c r="P131" s="9"/>
      <c r="Q131" s="9"/>
      <c r="R131" s="9"/>
      <c r="S131" s="9"/>
    </row>
    <row r="132" spans="1:19" ht="12.75">
      <c r="A132" s="34" t="s">
        <v>238</v>
      </c>
      <c r="B132" s="35">
        <f t="shared" ca="1" si="26"/>
        <v>0</v>
      </c>
      <c r="C132" s="36">
        <f ca="1">COUNTIFS(Seguimientos!$S:$S,C$2,Seguimientos!$F:$F,$A132,Seguimientos!$W:$W,$A129,Seguimientos!$V:$V,$A$1,Seguimientos!$X:$X,B129)</f>
        <v>0</v>
      </c>
      <c r="D132" s="36">
        <f>COUNTIFS(Seguimientos!$S:$S,D$2,Seguimientos!$F:$F,$A132,Seguimientos!$W:$W,$A129,Seguimientos!$V:$V,$A$1,Seguimientos!$X:$X,B129)</f>
        <v>0</v>
      </c>
      <c r="E132" s="36">
        <f>COUNTIFS(Seguimientos!$S:$S,E$2,Seguimientos!$F:$F,$A132,Seguimientos!$W:$W,$A129,Seguimientos!$V:$V,$A$1,Seguimientos!$X:$X,B129)</f>
        <v>0</v>
      </c>
      <c r="F132" s="36">
        <f>COUNTIFS(Seguimientos!$S:$S,F$2,Seguimientos!$F:$F,$A132,Seguimientos!$W:$W,$A129,Seguimientos!$V:$V,$A$1,Seguimientos!$X:$X,B129)</f>
        <v>0</v>
      </c>
      <c r="G132" s="36">
        <f>COUNTIFS(Seguimientos!$S:$S,G$2,Seguimientos!$F:$F,$A132,Seguimientos!$W:$W,$A129,Seguimientos!$V:$V,$A$1,Seguimientos!$X:$X,B129)</f>
        <v>0</v>
      </c>
      <c r="H132" s="37">
        <f>COUNTIFS(Seguimientos!$S:$S,H$11,Seguimientos!$F:$F,$A132,Seguimientos!$W:$W,$A129,Seguimientos!$V:$V,$A$1,Seguimientos!$X:$X,B129)</f>
        <v>0</v>
      </c>
      <c r="I132" s="9"/>
      <c r="J132" s="9"/>
      <c r="K132" s="9"/>
      <c r="L132" s="9"/>
      <c r="M132" s="9"/>
      <c r="N132" s="9"/>
      <c r="O132" s="9"/>
      <c r="P132" s="9"/>
      <c r="Q132" s="9"/>
      <c r="R132" s="9"/>
      <c r="S132" s="9"/>
    </row>
    <row r="133" spans="1:19" ht="12.75">
      <c r="A133" s="34" t="s">
        <v>239</v>
      </c>
      <c r="B133" s="35">
        <f t="shared" ca="1" si="26"/>
        <v>0</v>
      </c>
      <c r="C133" s="36">
        <f ca="1">COUNTIFS(Seguimientos!$S:$S,C$2,Seguimientos!$F:$F,$A133,Seguimientos!$W:$W,$A129,Seguimientos!$V:$V,$A$1,Seguimientos!$X:$X,B129)</f>
        <v>0</v>
      </c>
      <c r="D133" s="36">
        <f>COUNTIFS(Seguimientos!$S:$S,D$2,Seguimientos!$F:$F,$A133,Seguimientos!$W:$W,$A129,Seguimientos!$V:$V,$A$1,Seguimientos!$X:$X,B129)</f>
        <v>0</v>
      </c>
      <c r="E133" s="36">
        <f>COUNTIFS(Seguimientos!$S:$S,E$2,Seguimientos!$F:$F,$A133,Seguimientos!$W:$W,$A129,Seguimientos!$V:$V,$A$1,Seguimientos!$X:$X,B129)</f>
        <v>0</v>
      </c>
      <c r="F133" s="36">
        <f>COUNTIFS(Seguimientos!$S:$S,F$2,Seguimientos!$F:$F,$A133,Seguimientos!$W:$W,$A129,Seguimientos!$V:$V,$A$1,Seguimientos!$X:$X,B129)</f>
        <v>0</v>
      </c>
      <c r="G133" s="36">
        <f>COUNTIFS(Seguimientos!$S:$S,G$2,Seguimientos!$F:$F,$A133,Seguimientos!$W:$W,$A129,Seguimientos!$V:$V,$A$1,Seguimientos!$X:$X,B129)</f>
        <v>0</v>
      </c>
      <c r="H133" s="37">
        <f>COUNTIFS(Seguimientos!$S:$S,H$11,Seguimientos!$F:$F,$A133,Seguimientos!$W:$W,$A129,Seguimientos!$V:$V,$A$1,Seguimientos!$X:$X,B129)</f>
        <v>0</v>
      </c>
      <c r="I133" s="9"/>
      <c r="J133" s="9"/>
      <c r="K133" s="9"/>
      <c r="L133" s="9"/>
      <c r="M133" s="9"/>
      <c r="N133" s="9"/>
      <c r="O133" s="9"/>
      <c r="P133" s="9"/>
      <c r="Q133" s="9"/>
      <c r="R133" s="9"/>
      <c r="S133" s="9"/>
    </row>
    <row r="134" spans="1:19" ht="12.75">
      <c r="A134" s="34" t="s">
        <v>240</v>
      </c>
      <c r="B134" s="35">
        <f t="shared" ca="1" si="26"/>
        <v>0</v>
      </c>
      <c r="C134" s="36">
        <f ca="1">COUNTIFS(Seguimientos!$S:$S,C$2,Seguimientos!$F:$F,$A134,Seguimientos!$W:$W,$A129,Seguimientos!$V:$V,$A$1,Seguimientos!$X:$X,B129)</f>
        <v>0</v>
      </c>
      <c r="D134" s="36">
        <f>COUNTIFS(Seguimientos!$S:$S,D$2,Seguimientos!$F:$F,$A134,Seguimientos!$W:$W,$A129,Seguimientos!$V:$V,$A$1,Seguimientos!$X:$X,B129)</f>
        <v>0</v>
      </c>
      <c r="E134" s="36">
        <f>COUNTIFS(Seguimientos!$S:$S,E$2,Seguimientos!$F:$F,$A134,Seguimientos!$W:$W,$A129,Seguimientos!$V:$V,$A$1,Seguimientos!$X:$X,B129)</f>
        <v>0</v>
      </c>
      <c r="F134" s="36">
        <f>COUNTIFS(Seguimientos!$S:$S,F$2,Seguimientos!$F:$F,$A134,Seguimientos!$W:$W,$A129,Seguimientos!$V:$V,$A$1,Seguimientos!$X:$X,B129)</f>
        <v>0</v>
      </c>
      <c r="G134" s="36">
        <f>COUNTIFS(Seguimientos!$S:$S,G$2,Seguimientos!$F:$F,$A134,Seguimientos!$W:$W,$A129,Seguimientos!$V:$V,$A$1,Seguimientos!$X:$X,B129)</f>
        <v>0</v>
      </c>
      <c r="H134" s="37">
        <f>COUNTIFS(Seguimientos!$S:$S,H$11,Seguimientos!$F:$F,$A134,Seguimientos!$W:$W,$A129,Seguimientos!$V:$V,$A$1,Seguimientos!$X:$X,B129)</f>
        <v>0</v>
      </c>
      <c r="I134" s="9"/>
      <c r="J134" s="9"/>
      <c r="K134" s="9"/>
      <c r="L134" s="9"/>
      <c r="M134" s="9"/>
      <c r="N134" s="9"/>
      <c r="O134" s="9"/>
      <c r="P134" s="9"/>
      <c r="Q134" s="9"/>
      <c r="R134" s="9"/>
      <c r="S134" s="9"/>
    </row>
    <row r="135" spans="1:19" ht="12.75">
      <c r="A135" s="34" t="s">
        <v>241</v>
      </c>
      <c r="B135" s="35">
        <f t="shared" ca="1" si="26"/>
        <v>0</v>
      </c>
      <c r="C135" s="36">
        <f ca="1">COUNTIFS(Seguimientos!$S:$S,C$2,Seguimientos!$F:$F,$A135,Seguimientos!$W:$W,$A129,Seguimientos!$V:$V,$A$1,Seguimientos!$X:$X,B129)</f>
        <v>0</v>
      </c>
      <c r="D135" s="36">
        <f>COUNTIFS(Seguimientos!$S:$S,D$2,Seguimientos!$F:$F,$A135,Seguimientos!$W:$W,$A129,Seguimientos!$V:$V,$A$1,Seguimientos!$X:$X,B129)</f>
        <v>0</v>
      </c>
      <c r="E135" s="36">
        <f>COUNTIFS(Seguimientos!$S:$S,E$2,Seguimientos!$F:$F,$A135,Seguimientos!$W:$W,$A129,Seguimientos!$V:$V,$A$1,Seguimientos!$X:$X,B129)</f>
        <v>0</v>
      </c>
      <c r="F135" s="36">
        <f>COUNTIFS(Seguimientos!$S:$S,F$2,Seguimientos!$F:$F,$A135,Seguimientos!$W:$W,$A129,Seguimientos!$V:$V,$A$1,Seguimientos!$X:$X,B129)</f>
        <v>0</v>
      </c>
      <c r="G135" s="36">
        <f>COUNTIFS(Seguimientos!$S:$S,G$2,Seguimientos!$F:$F,$A135,Seguimientos!$W:$W,$A129,Seguimientos!$V:$V,$A$1,Seguimientos!$X:$X,B129)</f>
        <v>0</v>
      </c>
      <c r="H135" s="37">
        <f>COUNTIFS(Seguimientos!$S:$S,H$11,Seguimientos!$F:$F,$A135,Seguimientos!$W:$W,$A129,Seguimientos!$V:$V,$A$1,Seguimientos!$X:$X,B129)</f>
        <v>0</v>
      </c>
      <c r="I135" s="9"/>
      <c r="J135" s="9"/>
      <c r="K135" s="9"/>
      <c r="L135" s="9"/>
      <c r="M135" s="9"/>
      <c r="N135" s="9"/>
      <c r="O135" s="9"/>
      <c r="P135" s="9"/>
      <c r="Q135" s="9"/>
      <c r="R135" s="9"/>
      <c r="S135" s="9"/>
    </row>
    <row r="136" spans="1:19" ht="12.75">
      <c r="A136" s="34" t="s">
        <v>242</v>
      </c>
      <c r="B136" s="35">
        <f t="shared" ca="1" si="26"/>
        <v>0</v>
      </c>
      <c r="C136" s="36">
        <f ca="1">COUNTIFS(Seguimientos!$S:$S,C$2,Seguimientos!$F:$F,$A136,Seguimientos!$W:$W,$A129,Seguimientos!$V:$V,$A$1,Seguimientos!$X:$X,B129)</f>
        <v>0</v>
      </c>
      <c r="D136" s="36">
        <f>COUNTIFS(Seguimientos!$S:$S,D$2,Seguimientos!$F:$F,$A136,Seguimientos!$W:$W,$A129,Seguimientos!$V:$V,$A$1,Seguimientos!$X:$X,B129)</f>
        <v>0</v>
      </c>
      <c r="E136" s="36">
        <f>COUNTIFS(Seguimientos!$S:$S,E$2,Seguimientos!$F:$F,$A136,Seguimientos!$W:$W,$A129,Seguimientos!$V:$V,$A$1,Seguimientos!$X:$X,B129)</f>
        <v>0</v>
      </c>
      <c r="F136" s="36">
        <f>COUNTIFS(Seguimientos!$S:$S,F$2,Seguimientos!$F:$F,$A136,Seguimientos!$W:$W,$A129,Seguimientos!$V:$V,$A$1,Seguimientos!$X:$X,B129)</f>
        <v>0</v>
      </c>
      <c r="G136" s="36">
        <f>COUNTIFS(Seguimientos!$S:$S,G$2,Seguimientos!$F:$F,$A136,Seguimientos!$W:$W,$A129,Seguimientos!$V:$V,$A$1,Seguimientos!$X:$X,B129)</f>
        <v>0</v>
      </c>
      <c r="H136" s="37">
        <f>COUNTIFS(Seguimientos!$S:$S,H$11,Seguimientos!$F:$F,$A136,Seguimientos!$W:$W,$A129,Seguimientos!$V:$V,$A$1,Seguimientos!$X:$X,B129)</f>
        <v>0</v>
      </c>
      <c r="I136" s="9"/>
      <c r="J136" s="9"/>
      <c r="K136" s="9"/>
      <c r="L136" s="9"/>
      <c r="M136" s="9"/>
      <c r="N136" s="9"/>
      <c r="O136" s="9"/>
      <c r="P136" s="9"/>
      <c r="Q136" s="9"/>
      <c r="R136" s="9"/>
      <c r="S136" s="9"/>
    </row>
    <row r="137" spans="1:19" ht="12.75">
      <c r="A137" s="53" t="s">
        <v>243</v>
      </c>
      <c r="B137" s="38">
        <f t="shared" ref="B137:H137" ca="1" si="27">SUM(B130:B136)</f>
        <v>0</v>
      </c>
      <c r="C137" s="38">
        <f t="shared" ca="1" si="27"/>
        <v>0</v>
      </c>
      <c r="D137" s="38">
        <f t="shared" si="27"/>
        <v>0</v>
      </c>
      <c r="E137" s="38">
        <f t="shared" si="27"/>
        <v>0</v>
      </c>
      <c r="F137" s="38">
        <f t="shared" si="27"/>
        <v>0</v>
      </c>
      <c r="G137" s="38">
        <f t="shared" si="27"/>
        <v>0</v>
      </c>
      <c r="H137" s="39">
        <f t="shared" si="27"/>
        <v>0</v>
      </c>
      <c r="I137" s="9"/>
      <c r="J137" s="9"/>
      <c r="K137" s="9"/>
      <c r="L137" s="9"/>
      <c r="M137" s="9"/>
      <c r="N137" s="9"/>
      <c r="O137" s="9"/>
      <c r="P137" s="9"/>
      <c r="Q137" s="9"/>
      <c r="R137" s="9"/>
      <c r="S137" s="9"/>
    </row>
    <row r="138" spans="1:19">
      <c r="A138" s="30" t="s">
        <v>245</v>
      </c>
      <c r="B138" s="31">
        <v>2024</v>
      </c>
      <c r="C138" s="31"/>
      <c r="D138" s="31"/>
      <c r="E138" s="31"/>
      <c r="F138" s="31"/>
      <c r="G138" s="31"/>
      <c r="H138" s="32"/>
      <c r="I138" s="9"/>
      <c r="J138" s="9"/>
      <c r="K138" s="9"/>
      <c r="L138" s="9"/>
      <c r="M138" s="9"/>
      <c r="N138" s="9"/>
      <c r="O138" s="9"/>
      <c r="P138" s="9"/>
      <c r="Q138" s="9"/>
      <c r="R138" s="9"/>
      <c r="S138" s="9"/>
    </row>
    <row r="139" spans="1:19" ht="12.75">
      <c r="A139" s="34" t="s">
        <v>236</v>
      </c>
      <c r="B139" s="35">
        <f t="shared" ref="B139:B145" ca="1" si="28">SUM(C139:H139)</f>
        <v>0</v>
      </c>
      <c r="C139" s="36">
        <f ca="1">COUNTIFS(Seguimientos!$S:$S,C$2,Seguimientos!$F:$F,$A139,Seguimientos!$W:$W,$A138,Seguimientos!$V:$V,$A$1,Seguimientos!$X:$X,B138)</f>
        <v>0</v>
      </c>
      <c r="D139" s="36">
        <f>COUNTIFS(Seguimientos!$S:$S,D$2,Seguimientos!$F:$F,$A139,Seguimientos!$W:$W,$A138,Seguimientos!$V:$V,$A$1,Seguimientos!$X:$X,B138)</f>
        <v>0</v>
      </c>
      <c r="E139" s="36">
        <f>COUNTIFS(Seguimientos!$S:$S,E$2,Seguimientos!$F:$F,$A139,Seguimientos!$W:$W,$A138,Seguimientos!$V:$V,$A$1,Seguimientos!$X:$X,B138)</f>
        <v>0</v>
      </c>
      <c r="F139" s="36">
        <f>COUNTIFS(Seguimientos!$S:$S,F$2,Seguimientos!$F:$F,$A139,Seguimientos!$W:$W,$A138,Seguimientos!$V:$V,$A$1,Seguimientos!$X:$X,B138)</f>
        <v>0</v>
      </c>
      <c r="G139" s="36">
        <f>COUNTIFS(Seguimientos!$S:$S,G$2,Seguimientos!$F:$F,$A139,Seguimientos!$W:$W,$A138,Seguimientos!$V:$V,$A$1,Seguimientos!$X:$X,B138)</f>
        <v>0</v>
      </c>
      <c r="H139" s="37">
        <f>COUNTIFS(Seguimientos!$S:$S,H$11,Seguimientos!$F:$F,$A139,Seguimientos!$W:$W,$A138,Seguimientos!$V:$V,$A$1,Seguimientos!$X:$X,B138)</f>
        <v>0</v>
      </c>
      <c r="I139" s="9"/>
      <c r="J139" s="9"/>
      <c r="K139" s="9"/>
      <c r="L139" s="9"/>
      <c r="M139" s="9"/>
      <c r="N139" s="9"/>
      <c r="O139" s="9"/>
      <c r="P139" s="9"/>
      <c r="Q139" s="9"/>
      <c r="R139" s="9"/>
      <c r="S139" s="9"/>
    </row>
    <row r="140" spans="1:19" ht="12.75">
      <c r="A140" s="34" t="s">
        <v>237</v>
      </c>
      <c r="B140" s="35">
        <f t="shared" ca="1" si="28"/>
        <v>0</v>
      </c>
      <c r="C140" s="36">
        <f ca="1">COUNTIFS(Seguimientos!$S:$S,C$2,Seguimientos!$F:$F,$A140,Seguimientos!$W:$W,$A138,Seguimientos!$V:$V,$A$1,Seguimientos!$X:$X,B138)</f>
        <v>0</v>
      </c>
      <c r="D140" s="36">
        <f>COUNTIFS(Seguimientos!$S:$S,D$2,Seguimientos!$F:$F,$A140,Seguimientos!$W:$W,$A138,Seguimientos!$V:$V,$A$1,Seguimientos!$X:$X,B138)</f>
        <v>0</v>
      </c>
      <c r="E140" s="36">
        <f>COUNTIFS(Seguimientos!$S:$S,E$2,Seguimientos!$F:$F,$A140,Seguimientos!$W:$W,$A138,Seguimientos!$V:$V,$A$1,Seguimientos!$X:$X,B138)</f>
        <v>0</v>
      </c>
      <c r="F140" s="36">
        <f>COUNTIFS(Seguimientos!$S:$S,F$2,Seguimientos!$F:$F,$A140,Seguimientos!$W:$W,$A138,Seguimientos!$V:$V,$A$1,Seguimientos!$X:$X,B138)</f>
        <v>0</v>
      </c>
      <c r="G140" s="36">
        <f>COUNTIFS(Seguimientos!$S:$S,G$2,Seguimientos!$F:$F,$A140,Seguimientos!$W:$W,$A138,Seguimientos!$V:$V,$A$1,Seguimientos!$X:$X,B138)</f>
        <v>0</v>
      </c>
      <c r="H140" s="37">
        <f>COUNTIFS(Seguimientos!$S:$S,H$11,Seguimientos!$F:$F,$A140,Seguimientos!$W:$W,$A138,Seguimientos!$V:$V,$A$1,Seguimientos!$X:$X,B138)</f>
        <v>0</v>
      </c>
      <c r="I140" s="9"/>
      <c r="J140" s="9"/>
      <c r="K140" s="9"/>
      <c r="L140" s="9"/>
      <c r="M140" s="9"/>
      <c r="N140" s="9"/>
      <c r="O140" s="9"/>
      <c r="P140" s="9"/>
      <c r="Q140" s="9"/>
      <c r="R140" s="9"/>
      <c r="S140" s="9"/>
    </row>
    <row r="141" spans="1:19" ht="12.75">
      <c r="A141" s="34" t="s">
        <v>238</v>
      </c>
      <c r="B141" s="35">
        <f t="shared" ca="1" si="28"/>
        <v>0</v>
      </c>
      <c r="C141" s="36">
        <f ca="1">COUNTIFS(Seguimientos!$S:$S,C$2,Seguimientos!$F:$F,$A141,Seguimientos!$W:$W,$A138,Seguimientos!$V:$V,$A$1,Seguimientos!$X:$X,B138)</f>
        <v>0</v>
      </c>
      <c r="D141" s="36">
        <f>COUNTIFS(Seguimientos!$S:$S,D$2,Seguimientos!$F:$F,$A141,Seguimientos!$W:$W,$A138,Seguimientos!$V:$V,$A$1,Seguimientos!$X:$X,B138)</f>
        <v>0</v>
      </c>
      <c r="E141" s="36">
        <f>COUNTIFS(Seguimientos!$S:$S,E$2,Seguimientos!$F:$F,$A141,Seguimientos!$W:$W,$A138,Seguimientos!$V:$V,$A$1,Seguimientos!$X:$X,B138)</f>
        <v>0</v>
      </c>
      <c r="F141" s="36">
        <f>COUNTIFS(Seguimientos!$S:$S,F$2,Seguimientos!$F:$F,$A141,Seguimientos!$W:$W,$A138,Seguimientos!$V:$V,$A$1,Seguimientos!$X:$X,B138)</f>
        <v>0</v>
      </c>
      <c r="G141" s="36">
        <f>COUNTIFS(Seguimientos!$S:$S,G$2,Seguimientos!$F:$F,$A141,Seguimientos!$W:$W,$A138,Seguimientos!$V:$V,$A$1,Seguimientos!$X:$X,B138)</f>
        <v>0</v>
      </c>
      <c r="H141" s="37">
        <f>COUNTIFS(Seguimientos!$S:$S,H$11,Seguimientos!$F:$F,$A141,Seguimientos!$W:$W,$A138,Seguimientos!$V:$V,$A$1,Seguimientos!$X:$X,B138)</f>
        <v>0</v>
      </c>
      <c r="I141" s="9"/>
      <c r="J141" s="9"/>
      <c r="K141" s="9"/>
      <c r="L141" s="9"/>
      <c r="M141" s="9"/>
      <c r="N141" s="9"/>
      <c r="O141" s="9"/>
      <c r="P141" s="9"/>
      <c r="Q141" s="9"/>
      <c r="R141" s="9"/>
      <c r="S141" s="9"/>
    </row>
    <row r="142" spans="1:19" ht="12.75">
      <c r="A142" s="34" t="s">
        <v>239</v>
      </c>
      <c r="B142" s="35">
        <f t="shared" ca="1" si="28"/>
        <v>0</v>
      </c>
      <c r="C142" s="36">
        <f ca="1">COUNTIFS(Seguimientos!$S:$S,C$2,Seguimientos!$F:$F,$A142,Seguimientos!$W:$W,$A138,Seguimientos!$V:$V,$A$1,Seguimientos!$X:$X,B138)</f>
        <v>0</v>
      </c>
      <c r="D142" s="36">
        <f>COUNTIFS(Seguimientos!$S:$S,D$2,Seguimientos!$F:$F,$A142,Seguimientos!$W:$W,$A138,Seguimientos!$V:$V,$A$1,Seguimientos!$X:$X,B138)</f>
        <v>0</v>
      </c>
      <c r="E142" s="36">
        <f>COUNTIFS(Seguimientos!$S:$S,E$2,Seguimientos!$F:$F,$A142,Seguimientos!$W:$W,$A138,Seguimientos!$V:$V,$A$1,Seguimientos!$X:$X,B138)</f>
        <v>0</v>
      </c>
      <c r="F142" s="36">
        <f>COUNTIFS(Seguimientos!$S:$S,F$2,Seguimientos!$F:$F,$A142,Seguimientos!$W:$W,$A138,Seguimientos!$V:$V,$A$1,Seguimientos!$X:$X,B138)</f>
        <v>0</v>
      </c>
      <c r="G142" s="36">
        <f>COUNTIFS(Seguimientos!$S:$S,G$2,Seguimientos!$F:$F,$A142,Seguimientos!$W:$W,$A138,Seguimientos!$V:$V,$A$1,Seguimientos!$X:$X,B138)</f>
        <v>0</v>
      </c>
      <c r="H142" s="37">
        <f>COUNTIFS(Seguimientos!$S:$S,H$11,Seguimientos!$F:$F,$A142,Seguimientos!$W:$W,$A138,Seguimientos!$V:$V,$A$1,Seguimientos!$X:$X,B138)</f>
        <v>0</v>
      </c>
      <c r="I142" s="9"/>
      <c r="J142" s="9"/>
      <c r="K142" s="9"/>
      <c r="L142" s="9"/>
      <c r="M142" s="9"/>
      <c r="N142" s="9"/>
      <c r="O142" s="9"/>
      <c r="P142" s="9"/>
      <c r="Q142" s="9"/>
      <c r="R142" s="9"/>
      <c r="S142" s="9"/>
    </row>
    <row r="143" spans="1:19" ht="12.75">
      <c r="A143" s="34" t="s">
        <v>240</v>
      </c>
      <c r="B143" s="35">
        <f t="shared" ca="1" si="28"/>
        <v>0</v>
      </c>
      <c r="C143" s="36">
        <f ca="1">COUNTIFS(Seguimientos!$S:$S,C$2,Seguimientos!$F:$F,$A143,Seguimientos!$W:$W,$A138,Seguimientos!$V:$V,$A$1,Seguimientos!$X:$X,B138)</f>
        <v>0</v>
      </c>
      <c r="D143" s="36">
        <f>COUNTIFS(Seguimientos!$S:$S,D$2,Seguimientos!$F:$F,$A143,Seguimientos!$W:$W,$A138,Seguimientos!$V:$V,$A$1,Seguimientos!$X:$X,B138)</f>
        <v>0</v>
      </c>
      <c r="E143" s="36">
        <f>COUNTIFS(Seguimientos!$S:$S,E$2,Seguimientos!$F:$F,$A143,Seguimientos!$W:$W,$A138,Seguimientos!$V:$V,$A$1,Seguimientos!$X:$X,B138)</f>
        <v>0</v>
      </c>
      <c r="F143" s="36">
        <f>COUNTIFS(Seguimientos!$S:$S,F$2,Seguimientos!$F:$F,$A143,Seguimientos!$W:$W,$A138,Seguimientos!$V:$V,$A$1,Seguimientos!$X:$X,B138)</f>
        <v>0</v>
      </c>
      <c r="G143" s="36">
        <f>COUNTIFS(Seguimientos!$S:$S,G$2,Seguimientos!$F:$F,$A143,Seguimientos!$W:$W,$A138,Seguimientos!$V:$V,$A$1,Seguimientos!$X:$X,B138)</f>
        <v>0</v>
      </c>
      <c r="H143" s="37">
        <f>COUNTIFS(Seguimientos!$S:$S,H$11,Seguimientos!$F:$F,$A143,Seguimientos!$W:$W,$A138,Seguimientos!$V:$V,$A$1,Seguimientos!$X:$X,B138)</f>
        <v>0</v>
      </c>
      <c r="I143" s="9"/>
      <c r="J143" s="9"/>
      <c r="K143" s="9"/>
      <c r="L143" s="9"/>
      <c r="M143" s="9"/>
      <c r="N143" s="9"/>
      <c r="O143" s="9"/>
      <c r="P143" s="9"/>
      <c r="Q143" s="9"/>
      <c r="R143" s="9"/>
      <c r="S143" s="9"/>
    </row>
    <row r="144" spans="1:19" ht="12.75">
      <c r="A144" s="34" t="s">
        <v>241</v>
      </c>
      <c r="B144" s="35">
        <f t="shared" ca="1" si="28"/>
        <v>0</v>
      </c>
      <c r="C144" s="36">
        <f ca="1">COUNTIFS(Seguimientos!$S:$S,C$2,Seguimientos!$F:$F,$A144,Seguimientos!$W:$W,$A138,Seguimientos!$V:$V,$A$1,Seguimientos!$X:$X,B138)</f>
        <v>0</v>
      </c>
      <c r="D144" s="36">
        <f>COUNTIFS(Seguimientos!$S:$S,D$2,Seguimientos!$F:$F,$A144,Seguimientos!$W:$W,$A138,Seguimientos!$V:$V,$A$1,Seguimientos!$X:$X,B138)</f>
        <v>0</v>
      </c>
      <c r="E144" s="36">
        <f>COUNTIFS(Seguimientos!$S:$S,E$2,Seguimientos!$F:$F,$A144,Seguimientos!$W:$W,$A138,Seguimientos!$V:$V,$A$1,Seguimientos!$X:$X,B138)</f>
        <v>0</v>
      </c>
      <c r="F144" s="36">
        <f>COUNTIFS(Seguimientos!$S:$S,F$2,Seguimientos!$F:$F,$A144,Seguimientos!$W:$W,$A138,Seguimientos!$V:$V,$A$1,Seguimientos!$X:$X,B138)</f>
        <v>0</v>
      </c>
      <c r="G144" s="36">
        <f>COUNTIFS(Seguimientos!$S:$S,G$2,Seguimientos!$F:$F,$A144,Seguimientos!$W:$W,$A138,Seguimientos!$V:$V,$A$1,Seguimientos!$X:$X,B138)</f>
        <v>0</v>
      </c>
      <c r="H144" s="37">
        <f>COUNTIFS(Seguimientos!$S:$S,H$11,Seguimientos!$F:$F,$A144,Seguimientos!$W:$W,$A138,Seguimientos!$V:$V,$A$1,Seguimientos!$X:$X,B138)</f>
        <v>0</v>
      </c>
      <c r="I144" s="9"/>
      <c r="J144" s="9"/>
      <c r="K144" s="9"/>
      <c r="L144" s="9"/>
      <c r="M144" s="9"/>
      <c r="N144" s="9"/>
      <c r="O144" s="9"/>
      <c r="P144" s="9"/>
      <c r="Q144" s="9"/>
      <c r="R144" s="9"/>
      <c r="S144" s="9"/>
    </row>
    <row r="145" spans="1:19" ht="12.75">
      <c r="A145" s="34" t="s">
        <v>242</v>
      </c>
      <c r="B145" s="35">
        <f t="shared" ca="1" si="28"/>
        <v>0</v>
      </c>
      <c r="C145" s="36">
        <f ca="1">COUNTIFS(Seguimientos!$S:$S,C$2,Seguimientos!$F:$F,$A145,Seguimientos!$W:$W,$A138,Seguimientos!$V:$V,$A$1,Seguimientos!$X:$X,B138)</f>
        <v>0</v>
      </c>
      <c r="D145" s="36">
        <f>COUNTIFS(Seguimientos!$S:$S,D$2,Seguimientos!$F:$F,$A145,Seguimientos!$W:$W,$A138,Seguimientos!$V:$V,$A$1,Seguimientos!$X:$X,B138)</f>
        <v>0</v>
      </c>
      <c r="E145" s="36">
        <f>COUNTIFS(Seguimientos!$S:$S,E$2,Seguimientos!$F:$F,$A145,Seguimientos!$W:$W,$A138,Seguimientos!$V:$V,$A$1,Seguimientos!$X:$X,B138)</f>
        <v>0</v>
      </c>
      <c r="F145" s="36">
        <f>COUNTIFS(Seguimientos!$S:$S,F$2,Seguimientos!$F:$F,$A145,Seguimientos!$W:$W,$A138,Seguimientos!$V:$V,$A$1,Seguimientos!$X:$X,B138)</f>
        <v>0</v>
      </c>
      <c r="G145" s="36">
        <f>COUNTIFS(Seguimientos!$S:$S,G$2,Seguimientos!$F:$F,$A145,Seguimientos!$W:$W,$A138,Seguimientos!$V:$V,$A$1,Seguimientos!$X:$X,B138)</f>
        <v>0</v>
      </c>
      <c r="H145" s="37">
        <f>COUNTIFS(Seguimientos!$S:$S,H$11,Seguimientos!$F:$F,$A145,Seguimientos!$W:$W,$A138,Seguimientos!$V:$V,$A$1,Seguimientos!$X:$X,B138)</f>
        <v>0</v>
      </c>
      <c r="I145" s="9"/>
      <c r="J145" s="9"/>
      <c r="K145" s="9"/>
      <c r="L145" s="9"/>
      <c r="M145" s="9"/>
      <c r="N145" s="9"/>
      <c r="O145" s="9"/>
      <c r="P145" s="9"/>
      <c r="Q145" s="9"/>
      <c r="R145" s="9"/>
      <c r="S145" s="9"/>
    </row>
    <row r="146" spans="1:19" ht="12.75">
      <c r="A146" s="53" t="s">
        <v>243</v>
      </c>
      <c r="B146" s="38">
        <f t="shared" ref="B146:H146" ca="1" si="29">SUM(B139:B145)</f>
        <v>0</v>
      </c>
      <c r="C146" s="38">
        <f t="shared" ca="1" si="29"/>
        <v>0</v>
      </c>
      <c r="D146" s="38">
        <f t="shared" si="29"/>
        <v>0</v>
      </c>
      <c r="E146" s="38">
        <f t="shared" si="29"/>
        <v>0</v>
      </c>
      <c r="F146" s="38">
        <f t="shared" si="29"/>
        <v>0</v>
      </c>
      <c r="G146" s="38">
        <f t="shared" si="29"/>
        <v>0</v>
      </c>
      <c r="H146" s="39">
        <f t="shared" si="29"/>
        <v>0</v>
      </c>
      <c r="I146" s="9"/>
      <c r="J146" s="9"/>
      <c r="K146" s="9"/>
      <c r="L146" s="9"/>
      <c r="M146" s="9"/>
      <c r="N146" s="9"/>
      <c r="O146" s="9"/>
      <c r="P146" s="9"/>
      <c r="Q146" s="9"/>
      <c r="R146" s="9"/>
      <c r="S146" s="9"/>
    </row>
    <row r="147" spans="1:19">
      <c r="A147" s="30" t="s">
        <v>246</v>
      </c>
      <c r="B147" s="31">
        <v>2024</v>
      </c>
      <c r="C147" s="31"/>
      <c r="D147" s="31"/>
      <c r="E147" s="31"/>
      <c r="F147" s="31"/>
      <c r="G147" s="31"/>
      <c r="H147" s="32"/>
      <c r="I147" s="9"/>
      <c r="J147" s="9"/>
      <c r="K147" s="9"/>
      <c r="L147" s="9"/>
      <c r="M147" s="9"/>
      <c r="N147" s="9"/>
      <c r="O147" s="9"/>
      <c r="P147" s="9"/>
      <c r="Q147" s="9"/>
      <c r="R147" s="9"/>
      <c r="S147" s="9"/>
    </row>
    <row r="148" spans="1:19" ht="12.75">
      <c r="A148" s="34" t="s">
        <v>236</v>
      </c>
      <c r="B148" s="35">
        <f t="shared" ref="B148:B154" ca="1" si="30">SUM(C148:H148)</f>
        <v>0</v>
      </c>
      <c r="C148" s="36">
        <f ca="1">COUNTIFS(Seguimientos!$S:$S,C$2,Seguimientos!$F:$F,$A148,Seguimientos!$W:$W,$A147,Seguimientos!$V:$V,$A$1,Seguimientos!$X:$X,B147)</f>
        <v>0</v>
      </c>
      <c r="D148" s="36">
        <f>COUNTIFS(Seguimientos!$S:$S,D$2,Seguimientos!$F:$F,$A148,Seguimientos!$W:$W,$A147,Seguimientos!$V:$V,$A$1,Seguimientos!$X:$X,B147)</f>
        <v>0</v>
      </c>
      <c r="E148" s="36">
        <f>COUNTIFS(Seguimientos!$S:$S,E$2,Seguimientos!$F:$F,$A148,Seguimientos!$W:$W,$A147,Seguimientos!$V:$V,$A$1,Seguimientos!$X:$X,B147)</f>
        <v>0</v>
      </c>
      <c r="F148" s="36">
        <f>COUNTIFS(Seguimientos!$S:$S,F$2,Seguimientos!$F:$F,$A148,Seguimientos!$W:$W,$A147,Seguimientos!$V:$V,$A$1,Seguimientos!$X:$X,B147)</f>
        <v>0</v>
      </c>
      <c r="G148" s="36">
        <f>COUNTIFS(Seguimientos!$S:$S,G$2,Seguimientos!$F:$F,$A148,Seguimientos!$W:$W,$A147,Seguimientos!$V:$V,$A$1,Seguimientos!$X:$X,B147)</f>
        <v>0</v>
      </c>
      <c r="H148" s="37">
        <f>COUNTIFS(Seguimientos!$S:$S,H$11,Seguimientos!$F:$F,$A148,Seguimientos!$W:$W,$A147,Seguimientos!$V:$V,$A$1,Seguimientos!$X:$X,B147)</f>
        <v>0</v>
      </c>
      <c r="I148" s="9"/>
      <c r="J148" s="9"/>
      <c r="K148" s="9"/>
      <c r="L148" s="9"/>
      <c r="M148" s="9"/>
      <c r="N148" s="9"/>
      <c r="O148" s="9"/>
      <c r="P148" s="9"/>
      <c r="Q148" s="9"/>
      <c r="R148" s="9"/>
      <c r="S148" s="9"/>
    </row>
    <row r="149" spans="1:19" ht="12.75">
      <c r="A149" s="34" t="s">
        <v>237</v>
      </c>
      <c r="B149" s="35">
        <f t="shared" ca="1" si="30"/>
        <v>0</v>
      </c>
      <c r="C149" s="36">
        <f ca="1">COUNTIFS(Seguimientos!$S:$S,C$2,Seguimientos!$F:$F,$A149,Seguimientos!$W:$W,$A147,Seguimientos!$V:$V,$A$1,Seguimientos!$X:$X,B147)</f>
        <v>0</v>
      </c>
      <c r="D149" s="36">
        <f>COUNTIFS(Seguimientos!$S:$S,D$2,Seguimientos!$F:$F,$A149,Seguimientos!$W:$W,$A147,Seguimientos!$V:$V,$A$1,Seguimientos!$X:$X,B147)</f>
        <v>0</v>
      </c>
      <c r="E149" s="36">
        <f>COUNTIFS(Seguimientos!$S:$S,E$2,Seguimientos!$F:$F,$A149,Seguimientos!$W:$W,$A147,Seguimientos!$V:$V,$A$1,Seguimientos!$X:$X,B147)</f>
        <v>0</v>
      </c>
      <c r="F149" s="36">
        <f>COUNTIFS(Seguimientos!$S:$S,F$2,Seguimientos!$F:$F,$A149,Seguimientos!$W:$W,$A147,Seguimientos!$V:$V,$A$1,Seguimientos!$X:$X,B147)</f>
        <v>0</v>
      </c>
      <c r="G149" s="36">
        <f>COUNTIFS(Seguimientos!$S:$S,G$2,Seguimientos!$F:$F,$A149,Seguimientos!$W:$W,$A147,Seguimientos!$V:$V,$A$1,Seguimientos!$X:$X,B147)</f>
        <v>0</v>
      </c>
      <c r="H149" s="37">
        <f>COUNTIFS(Seguimientos!$S:$S,H$11,Seguimientos!$F:$F,$A149,Seguimientos!$W:$W,$A147,Seguimientos!$V:$V,$A$1,Seguimientos!$X:$X,B147)</f>
        <v>0</v>
      </c>
      <c r="I149" s="9"/>
      <c r="J149" s="9"/>
      <c r="K149" s="9"/>
      <c r="L149" s="9"/>
      <c r="M149" s="9"/>
      <c r="N149" s="9"/>
      <c r="O149" s="9"/>
      <c r="P149" s="9"/>
      <c r="Q149" s="9"/>
      <c r="R149" s="9"/>
      <c r="S149" s="9"/>
    </row>
    <row r="150" spans="1:19" ht="12.75">
      <c r="A150" s="34" t="s">
        <v>238</v>
      </c>
      <c r="B150" s="35">
        <f t="shared" ca="1" si="30"/>
        <v>0</v>
      </c>
      <c r="C150" s="36">
        <f ca="1">COUNTIFS(Seguimientos!$S:$S,C$2,Seguimientos!$F:$F,$A150,Seguimientos!$W:$W,$A147,Seguimientos!$V:$V,$A$1,Seguimientos!$X:$X,B147)</f>
        <v>0</v>
      </c>
      <c r="D150" s="36">
        <f>COUNTIFS(Seguimientos!$S:$S,D$2,Seguimientos!$F:$F,$A150,Seguimientos!$W:$W,$A147,Seguimientos!$V:$V,$A$1,Seguimientos!$X:$X,B147)</f>
        <v>0</v>
      </c>
      <c r="E150" s="36">
        <f>COUNTIFS(Seguimientos!$S:$S,E$2,Seguimientos!$F:$F,$A150,Seguimientos!$W:$W,$A147,Seguimientos!$V:$V,$A$1,Seguimientos!$X:$X,B147)</f>
        <v>0</v>
      </c>
      <c r="F150" s="36">
        <f>COUNTIFS(Seguimientos!$S:$S,F$2,Seguimientos!$F:$F,$A150,Seguimientos!$W:$W,$A147,Seguimientos!$V:$V,$A$1,Seguimientos!$X:$X,B147)</f>
        <v>0</v>
      </c>
      <c r="G150" s="36">
        <f>COUNTIFS(Seguimientos!$S:$S,G$2,Seguimientos!$F:$F,$A150,Seguimientos!$W:$W,$A147,Seguimientos!$V:$V,$A$1,Seguimientos!$X:$X,B147)</f>
        <v>0</v>
      </c>
      <c r="H150" s="37">
        <f>COUNTIFS(Seguimientos!$S:$S,H$11,Seguimientos!$F:$F,$A150,Seguimientos!$W:$W,$A147,Seguimientos!$V:$V,$A$1,Seguimientos!$X:$X,B147)</f>
        <v>0</v>
      </c>
      <c r="I150" s="9"/>
      <c r="J150" s="9"/>
      <c r="K150" s="9"/>
      <c r="L150" s="9"/>
      <c r="M150" s="9"/>
      <c r="N150" s="9"/>
      <c r="O150" s="9"/>
      <c r="P150" s="9"/>
      <c r="Q150" s="9"/>
      <c r="R150" s="9"/>
      <c r="S150" s="9"/>
    </row>
    <row r="151" spans="1:19" ht="12.75">
      <c r="A151" s="34" t="s">
        <v>239</v>
      </c>
      <c r="B151" s="35">
        <f t="shared" ca="1" si="30"/>
        <v>0</v>
      </c>
      <c r="C151" s="36">
        <f ca="1">COUNTIFS(Seguimientos!$S:$S,C$2,Seguimientos!$F:$F,$A151,Seguimientos!$W:$W,$A147,Seguimientos!$V:$V,$A$1,Seguimientos!$X:$X,B147)</f>
        <v>0</v>
      </c>
      <c r="D151" s="36">
        <f>COUNTIFS(Seguimientos!$S:$S,D$2,Seguimientos!$F:$F,$A151,Seguimientos!$W:$W,$A147,Seguimientos!$V:$V,$A$1,Seguimientos!$X:$X,B147)</f>
        <v>0</v>
      </c>
      <c r="E151" s="36">
        <f>COUNTIFS(Seguimientos!$S:$S,E$2,Seguimientos!$F:$F,$A151,Seguimientos!$W:$W,$A147,Seguimientos!$V:$V,$A$1,Seguimientos!$X:$X,B147)</f>
        <v>0</v>
      </c>
      <c r="F151" s="36">
        <f>COUNTIFS(Seguimientos!$S:$S,F$2,Seguimientos!$F:$F,$A151,Seguimientos!$W:$W,$A147,Seguimientos!$V:$V,$A$1,Seguimientos!$X:$X,B147)</f>
        <v>0</v>
      </c>
      <c r="G151" s="36">
        <f>COUNTIFS(Seguimientos!$S:$S,G$2,Seguimientos!$F:$F,$A151,Seguimientos!$W:$W,$A147,Seguimientos!$V:$V,$A$1,Seguimientos!$X:$X,B147)</f>
        <v>0</v>
      </c>
      <c r="H151" s="37">
        <f>COUNTIFS(Seguimientos!$S:$S,H$11,Seguimientos!$F:$F,$A151,Seguimientos!$W:$W,$A147,Seguimientos!$V:$V,$A$1,Seguimientos!$X:$X,B147)</f>
        <v>0</v>
      </c>
      <c r="I151" s="9"/>
      <c r="J151" s="9"/>
      <c r="K151" s="9"/>
      <c r="L151" s="9"/>
      <c r="M151" s="9"/>
      <c r="N151" s="9"/>
      <c r="O151" s="9"/>
      <c r="P151" s="9"/>
      <c r="Q151" s="9"/>
      <c r="R151" s="9"/>
      <c r="S151" s="9"/>
    </row>
    <row r="152" spans="1:19" ht="12.75">
      <c r="A152" s="34" t="s">
        <v>240</v>
      </c>
      <c r="B152" s="35">
        <f t="shared" ca="1" si="30"/>
        <v>0</v>
      </c>
      <c r="C152" s="36">
        <f ca="1">COUNTIFS(Seguimientos!$S:$S,C$2,Seguimientos!$F:$F,$A152,Seguimientos!$W:$W,$A147,Seguimientos!$V:$V,$A$1,Seguimientos!$X:$X,B147)</f>
        <v>0</v>
      </c>
      <c r="D152" s="36">
        <f>COUNTIFS(Seguimientos!$S:$S,D$2,Seguimientos!$F:$F,$A152,Seguimientos!$W:$W,$A147,Seguimientos!$V:$V,$A$1,Seguimientos!$X:$X,B147)</f>
        <v>0</v>
      </c>
      <c r="E152" s="36">
        <f>COUNTIFS(Seguimientos!$S:$S,E$2,Seguimientos!$F:$F,$A152,Seguimientos!$W:$W,$A147,Seguimientos!$V:$V,$A$1,Seguimientos!$X:$X,B147)</f>
        <v>0</v>
      </c>
      <c r="F152" s="36">
        <f>COUNTIFS(Seguimientos!$S:$S,F$2,Seguimientos!$F:$F,$A152,Seguimientos!$W:$W,$A147,Seguimientos!$V:$V,$A$1,Seguimientos!$X:$X,B147)</f>
        <v>0</v>
      </c>
      <c r="G152" s="36">
        <f>COUNTIFS(Seguimientos!$S:$S,G$2,Seguimientos!$F:$F,$A152,Seguimientos!$W:$W,$A147,Seguimientos!$V:$V,$A$1,Seguimientos!$X:$X,B147)</f>
        <v>0</v>
      </c>
      <c r="H152" s="37">
        <f>COUNTIFS(Seguimientos!$S:$S,H$11,Seguimientos!$F:$F,$A152,Seguimientos!$W:$W,$A147,Seguimientos!$V:$V,$A$1,Seguimientos!$X:$X,B147)</f>
        <v>0</v>
      </c>
      <c r="I152" s="9"/>
      <c r="J152" s="9"/>
      <c r="K152" s="9"/>
      <c r="L152" s="9"/>
      <c r="M152" s="9"/>
      <c r="N152" s="9"/>
      <c r="O152" s="9"/>
      <c r="P152" s="9"/>
      <c r="Q152" s="9"/>
      <c r="R152" s="9"/>
      <c r="S152" s="9"/>
    </row>
    <row r="153" spans="1:19" ht="12.75">
      <c r="A153" s="34" t="s">
        <v>241</v>
      </c>
      <c r="B153" s="35">
        <f t="shared" ca="1" si="30"/>
        <v>0</v>
      </c>
      <c r="C153" s="36">
        <f ca="1">COUNTIFS(Seguimientos!$S:$S,C$2,Seguimientos!$F:$F,$A153,Seguimientos!$W:$W,$A147,Seguimientos!$V:$V,$A$1,Seguimientos!$X:$X,B147)</f>
        <v>0</v>
      </c>
      <c r="D153" s="36">
        <f>COUNTIFS(Seguimientos!$S:$S,D$2,Seguimientos!$F:$F,$A153,Seguimientos!$W:$W,$A147,Seguimientos!$V:$V,$A$1,Seguimientos!$X:$X,B147)</f>
        <v>0</v>
      </c>
      <c r="E153" s="36">
        <f>COUNTIFS(Seguimientos!$S:$S,E$2,Seguimientos!$F:$F,$A153,Seguimientos!$W:$W,$A147,Seguimientos!$V:$V,$A$1,Seguimientos!$X:$X,B147)</f>
        <v>0</v>
      </c>
      <c r="F153" s="36">
        <f>COUNTIFS(Seguimientos!$S:$S,F$2,Seguimientos!$F:$F,$A153,Seguimientos!$W:$W,$A147,Seguimientos!$V:$V,$A$1,Seguimientos!$X:$X,B147)</f>
        <v>0</v>
      </c>
      <c r="G153" s="36">
        <f>COUNTIFS(Seguimientos!$S:$S,G$2,Seguimientos!$F:$F,$A153,Seguimientos!$W:$W,$A147,Seguimientos!$V:$V,$A$1,Seguimientos!$X:$X,B147)</f>
        <v>0</v>
      </c>
      <c r="H153" s="37">
        <f>COUNTIFS(Seguimientos!$S:$S,H$11,Seguimientos!$F:$F,$A153,Seguimientos!$W:$W,$A147,Seguimientos!$V:$V,$A$1,Seguimientos!$X:$X,B147)</f>
        <v>0</v>
      </c>
      <c r="I153" s="9"/>
      <c r="J153" s="9"/>
      <c r="K153" s="9"/>
      <c r="L153" s="9"/>
      <c r="M153" s="9"/>
      <c r="N153" s="9"/>
      <c r="O153" s="9"/>
      <c r="P153" s="9"/>
      <c r="Q153" s="9"/>
      <c r="R153" s="9"/>
      <c r="S153" s="9"/>
    </row>
    <row r="154" spans="1:19" ht="12.75">
      <c r="A154" s="34" t="s">
        <v>242</v>
      </c>
      <c r="B154" s="35">
        <f t="shared" ca="1" si="30"/>
        <v>0</v>
      </c>
      <c r="C154" s="36">
        <f ca="1">COUNTIFS(Seguimientos!$S:$S,C$2,Seguimientos!$F:$F,$A154,Seguimientos!$W:$W,$A147,Seguimientos!$V:$V,$A$1,Seguimientos!$X:$X,B147)</f>
        <v>0</v>
      </c>
      <c r="D154" s="36">
        <f>COUNTIFS(Seguimientos!$S:$S,D$2,Seguimientos!$F:$F,$A154,Seguimientos!$W:$W,$A147,Seguimientos!$V:$V,$A$1,Seguimientos!$X:$X,B147)</f>
        <v>0</v>
      </c>
      <c r="E154" s="36">
        <f>COUNTIFS(Seguimientos!$S:$S,E$2,Seguimientos!$F:$F,$A154,Seguimientos!$W:$W,$A147,Seguimientos!$V:$V,$A$1,Seguimientos!$X:$X,B147)</f>
        <v>0</v>
      </c>
      <c r="F154" s="36">
        <f>COUNTIFS(Seguimientos!$S:$S,F$2,Seguimientos!$F:$F,$A154,Seguimientos!$W:$W,$A147,Seguimientos!$V:$V,$A$1,Seguimientos!$X:$X,B147)</f>
        <v>0</v>
      </c>
      <c r="G154" s="36">
        <f>COUNTIFS(Seguimientos!$S:$S,G$2,Seguimientos!$F:$F,$A154,Seguimientos!$W:$W,$A147,Seguimientos!$V:$V,$A$1,Seguimientos!$X:$X,B147)</f>
        <v>0</v>
      </c>
      <c r="H154" s="37">
        <f>COUNTIFS(Seguimientos!$S:$S,H$11,Seguimientos!$F:$F,$A154,Seguimientos!$W:$W,$A147,Seguimientos!$V:$V,$A$1,Seguimientos!$X:$X,B147)</f>
        <v>0</v>
      </c>
      <c r="I154" s="9"/>
      <c r="J154" s="9"/>
      <c r="K154" s="9"/>
      <c r="L154" s="9"/>
      <c r="M154" s="9"/>
      <c r="N154" s="9"/>
      <c r="O154" s="9"/>
      <c r="P154" s="9"/>
      <c r="Q154" s="9"/>
      <c r="R154" s="9"/>
      <c r="S154" s="9"/>
    </row>
    <row r="155" spans="1:19" ht="12.75">
      <c r="A155" s="53" t="s">
        <v>243</v>
      </c>
      <c r="B155" s="38">
        <f t="shared" ref="B155:H155" ca="1" si="31">SUM(B148:B154)</f>
        <v>0</v>
      </c>
      <c r="C155" s="38">
        <f t="shared" ca="1" si="31"/>
        <v>0</v>
      </c>
      <c r="D155" s="38">
        <f t="shared" si="31"/>
        <v>0</v>
      </c>
      <c r="E155" s="38">
        <f t="shared" si="31"/>
        <v>0</v>
      </c>
      <c r="F155" s="38">
        <f t="shared" si="31"/>
        <v>0</v>
      </c>
      <c r="G155" s="38">
        <f t="shared" si="31"/>
        <v>0</v>
      </c>
      <c r="H155" s="39">
        <f t="shared" si="31"/>
        <v>0</v>
      </c>
      <c r="I155" s="9"/>
      <c r="J155" s="9"/>
      <c r="K155" s="9"/>
      <c r="L155" s="9"/>
      <c r="M155" s="9"/>
      <c r="N155" s="9"/>
      <c r="O155" s="9"/>
      <c r="P155" s="9"/>
      <c r="Q155" s="9"/>
      <c r="R155" s="9"/>
      <c r="S155" s="9"/>
    </row>
    <row r="156" spans="1:19">
      <c r="A156" s="30" t="s">
        <v>247</v>
      </c>
      <c r="B156" s="31">
        <v>2024</v>
      </c>
      <c r="C156" s="31"/>
      <c r="D156" s="31"/>
      <c r="E156" s="31"/>
      <c r="F156" s="31"/>
      <c r="G156" s="31"/>
      <c r="H156" s="32"/>
      <c r="I156" s="9"/>
      <c r="J156" s="9"/>
      <c r="K156" s="9"/>
      <c r="L156" s="9"/>
      <c r="M156" s="9"/>
      <c r="N156" s="9"/>
      <c r="O156" s="9"/>
      <c r="P156" s="9"/>
      <c r="Q156" s="9"/>
      <c r="R156" s="9"/>
      <c r="S156" s="9"/>
    </row>
    <row r="157" spans="1:19" ht="12.75">
      <c r="A157" s="34" t="s">
        <v>236</v>
      </c>
      <c r="B157" s="35">
        <f t="shared" ref="B157:B163" ca="1" si="32">SUM(C157:H157)</f>
        <v>0</v>
      </c>
      <c r="C157" s="36">
        <f ca="1">COUNTIFS(Seguimientos!$S:$S,C$2,Seguimientos!$F:$F,$A157,Seguimientos!$W:$W,$A156,Seguimientos!$V:$V,$A$1,Seguimientos!$X:$X,B156)</f>
        <v>0</v>
      </c>
      <c r="D157" s="36">
        <f>COUNTIFS(Seguimientos!$S:$S,D$2,Seguimientos!$F:$F,$A157,Seguimientos!$W:$W,$A156,Seguimientos!$V:$V,$A$1,Seguimientos!$X:$X,B156)</f>
        <v>0</v>
      </c>
      <c r="E157" s="36">
        <f>COUNTIFS(Seguimientos!$S:$S,E$2,Seguimientos!$F:$F,$A157,Seguimientos!$W:$W,$A156,Seguimientos!$V:$V,$A$1,Seguimientos!$X:$X,B156)</f>
        <v>0</v>
      </c>
      <c r="F157" s="36">
        <f>COUNTIFS(Seguimientos!$S:$S,F$2,Seguimientos!$F:$F,$A157,Seguimientos!$W:$W,$A156,Seguimientos!$V:$V,$A$1,Seguimientos!$X:$X,B156)</f>
        <v>0</v>
      </c>
      <c r="G157" s="36">
        <f>COUNTIFS(Seguimientos!$S:$S,G$2,Seguimientos!$F:$F,$A157,Seguimientos!$W:$W,$A156,Seguimientos!$V:$V,$A$1,Seguimientos!$X:$X,B156)</f>
        <v>0</v>
      </c>
      <c r="H157" s="37">
        <f>COUNTIFS(Seguimientos!$S:$S,H$11,Seguimientos!$F:$F,$A157,Seguimientos!$W:$W,$A156,Seguimientos!$V:$V,$A$1,Seguimientos!$X:$X,B156)</f>
        <v>0</v>
      </c>
      <c r="I157" s="9"/>
      <c r="J157" s="9"/>
      <c r="K157" s="9"/>
      <c r="L157" s="9"/>
      <c r="M157" s="9"/>
      <c r="N157" s="9"/>
      <c r="O157" s="9"/>
      <c r="P157" s="9"/>
      <c r="Q157" s="9"/>
      <c r="R157" s="9"/>
      <c r="S157" s="9"/>
    </row>
    <row r="158" spans="1:19" ht="12.75">
      <c r="A158" s="34" t="s">
        <v>237</v>
      </c>
      <c r="B158" s="35">
        <f t="shared" ca="1" si="32"/>
        <v>0</v>
      </c>
      <c r="C158" s="36">
        <f ca="1">COUNTIFS(Seguimientos!$S:$S,C$2,Seguimientos!$F:$F,$A158,Seguimientos!$W:$W,$A156,Seguimientos!$V:$V,$A$1,Seguimientos!$X:$X,B156)</f>
        <v>0</v>
      </c>
      <c r="D158" s="36">
        <f>COUNTIFS(Seguimientos!$S:$S,D$2,Seguimientos!$F:$F,$A158,Seguimientos!$W:$W,$A156,Seguimientos!$V:$V,$A$1,Seguimientos!$X:$X,B156)</f>
        <v>0</v>
      </c>
      <c r="E158" s="36">
        <f>COUNTIFS(Seguimientos!$S:$S,E$2,Seguimientos!$F:$F,$A158,Seguimientos!$W:$W,$A156,Seguimientos!$V:$V,$A$1,Seguimientos!$X:$X,B156)</f>
        <v>0</v>
      </c>
      <c r="F158" s="36">
        <f>COUNTIFS(Seguimientos!$S:$S,F$2,Seguimientos!$F:$F,$A158,Seguimientos!$W:$W,$A156,Seguimientos!$V:$V,$A$1,Seguimientos!$X:$X,B156)</f>
        <v>0</v>
      </c>
      <c r="G158" s="36">
        <f>COUNTIFS(Seguimientos!$S:$S,G$2,Seguimientos!$F:$F,$A158,Seguimientos!$W:$W,$A156,Seguimientos!$V:$V,$A$1,Seguimientos!$X:$X,B156)</f>
        <v>0</v>
      </c>
      <c r="H158" s="37">
        <f>COUNTIFS(Seguimientos!$S:$S,H$11,Seguimientos!$F:$F,$A158,Seguimientos!$W:$W,$A156,Seguimientos!$V:$V,$A$1,Seguimientos!$X:$X,B156)</f>
        <v>0</v>
      </c>
      <c r="I158" s="9"/>
      <c r="J158" s="9"/>
      <c r="K158" s="9"/>
      <c r="L158" s="9"/>
      <c r="M158" s="9"/>
      <c r="N158" s="9"/>
      <c r="O158" s="9"/>
      <c r="P158" s="9"/>
      <c r="Q158" s="9"/>
      <c r="R158" s="9"/>
      <c r="S158" s="9"/>
    </row>
    <row r="159" spans="1:19" ht="12.75">
      <c r="A159" s="34" t="s">
        <v>238</v>
      </c>
      <c r="B159" s="35">
        <f t="shared" ca="1" si="32"/>
        <v>0</v>
      </c>
      <c r="C159" s="36">
        <f ca="1">COUNTIFS(Seguimientos!$S:$S,C$2,Seguimientos!$F:$F,$A159,Seguimientos!$W:$W,$A156,Seguimientos!$V:$V,$A$1,Seguimientos!$X:$X,B156)</f>
        <v>0</v>
      </c>
      <c r="D159" s="36">
        <f>COUNTIFS(Seguimientos!$S:$S,D$2,Seguimientos!$F:$F,$A159,Seguimientos!$W:$W,$A156,Seguimientos!$V:$V,$A$1,Seguimientos!$X:$X,B156)</f>
        <v>0</v>
      </c>
      <c r="E159" s="36">
        <f>COUNTIFS(Seguimientos!$S:$S,E$2,Seguimientos!$F:$F,$A159,Seguimientos!$W:$W,$A156,Seguimientos!$V:$V,$A$1,Seguimientos!$X:$X,B156)</f>
        <v>0</v>
      </c>
      <c r="F159" s="36">
        <f>COUNTIFS(Seguimientos!$S:$S,F$2,Seguimientos!$F:$F,$A159,Seguimientos!$W:$W,$A156,Seguimientos!$V:$V,$A$1,Seguimientos!$X:$X,B156)</f>
        <v>0</v>
      </c>
      <c r="G159" s="36">
        <f>COUNTIFS(Seguimientos!$S:$S,G$2,Seguimientos!$F:$F,$A159,Seguimientos!$W:$W,$A156,Seguimientos!$V:$V,$A$1,Seguimientos!$X:$X,B156)</f>
        <v>0</v>
      </c>
      <c r="H159" s="37">
        <f>COUNTIFS(Seguimientos!$S:$S,H$11,Seguimientos!$F:$F,$A159,Seguimientos!$W:$W,$A156,Seguimientos!$V:$V,$A$1,Seguimientos!$X:$X,B156)</f>
        <v>0</v>
      </c>
      <c r="I159" s="9"/>
      <c r="J159" s="9"/>
      <c r="K159" s="9"/>
      <c r="L159" s="9"/>
      <c r="M159" s="9"/>
      <c r="N159" s="9"/>
      <c r="O159" s="9"/>
      <c r="P159" s="9"/>
      <c r="Q159" s="9"/>
      <c r="R159" s="9"/>
      <c r="S159" s="9"/>
    </row>
    <row r="160" spans="1:19" ht="12.75">
      <c r="A160" s="34" t="s">
        <v>239</v>
      </c>
      <c r="B160" s="35">
        <f t="shared" ca="1" si="32"/>
        <v>0</v>
      </c>
      <c r="C160" s="36">
        <f ca="1">COUNTIFS(Seguimientos!$S:$S,C$2,Seguimientos!$F:$F,$A160,Seguimientos!$W:$W,$A156,Seguimientos!$V:$V,$A$1,Seguimientos!$X:$X,B156)</f>
        <v>0</v>
      </c>
      <c r="D160" s="36">
        <f>COUNTIFS(Seguimientos!$S:$S,D$2,Seguimientos!$F:$F,$A160,Seguimientos!$W:$W,$A156,Seguimientos!$V:$V,$A$1,Seguimientos!$X:$X,B156)</f>
        <v>0</v>
      </c>
      <c r="E160" s="36">
        <f>COUNTIFS(Seguimientos!$S:$S,E$2,Seguimientos!$F:$F,$A160,Seguimientos!$W:$W,$A156,Seguimientos!$V:$V,$A$1,Seguimientos!$X:$X,B156)</f>
        <v>0</v>
      </c>
      <c r="F160" s="36">
        <f>COUNTIFS(Seguimientos!$S:$S,F$2,Seguimientos!$F:$F,$A160,Seguimientos!$W:$W,$A156,Seguimientos!$V:$V,$A$1,Seguimientos!$X:$X,B156)</f>
        <v>0</v>
      </c>
      <c r="G160" s="36">
        <f>COUNTIFS(Seguimientos!$S:$S,G$2,Seguimientos!$F:$F,$A160,Seguimientos!$W:$W,$A156,Seguimientos!$V:$V,$A$1,Seguimientos!$X:$X,B156)</f>
        <v>0</v>
      </c>
      <c r="H160" s="37">
        <f>COUNTIFS(Seguimientos!$S:$S,H$11,Seguimientos!$F:$F,$A160,Seguimientos!$W:$W,$A156,Seguimientos!$V:$V,$A$1,Seguimientos!$X:$X,B156)</f>
        <v>0</v>
      </c>
      <c r="I160" s="9"/>
      <c r="J160" s="9"/>
      <c r="K160" s="9"/>
      <c r="L160" s="9"/>
      <c r="M160" s="9"/>
      <c r="N160" s="9"/>
      <c r="O160" s="9"/>
      <c r="P160" s="9"/>
      <c r="Q160" s="9"/>
      <c r="R160" s="9"/>
      <c r="S160" s="9"/>
    </row>
    <row r="161" spans="1:19" ht="12.75">
      <c r="A161" s="34" t="s">
        <v>240</v>
      </c>
      <c r="B161" s="35">
        <f t="shared" ca="1" si="32"/>
        <v>0</v>
      </c>
      <c r="C161" s="36">
        <f ca="1">COUNTIFS(Seguimientos!$S:$S,C$2,Seguimientos!$F:$F,$A161,Seguimientos!$W:$W,$A156,Seguimientos!$V:$V,$A$1,Seguimientos!$X:$X,B156)</f>
        <v>0</v>
      </c>
      <c r="D161" s="36">
        <f>COUNTIFS(Seguimientos!$S:$S,D$2,Seguimientos!$F:$F,$A161,Seguimientos!$W:$W,$A156,Seguimientos!$V:$V,$A$1,Seguimientos!$X:$X,B156)</f>
        <v>0</v>
      </c>
      <c r="E161" s="36">
        <f>COUNTIFS(Seguimientos!$S:$S,E$2,Seguimientos!$F:$F,$A161,Seguimientos!$W:$W,$A156,Seguimientos!$V:$V,$A$1,Seguimientos!$X:$X,B156)</f>
        <v>0</v>
      </c>
      <c r="F161" s="36">
        <f>COUNTIFS(Seguimientos!$S:$S,F$2,Seguimientos!$F:$F,$A161,Seguimientos!$W:$W,$A156,Seguimientos!$V:$V,$A$1,Seguimientos!$X:$X,B156)</f>
        <v>0</v>
      </c>
      <c r="G161" s="36">
        <f>COUNTIFS(Seguimientos!$S:$S,G$2,Seguimientos!$F:$F,$A161,Seguimientos!$W:$W,$A156,Seguimientos!$V:$V,$A$1,Seguimientos!$X:$X,B156)</f>
        <v>0</v>
      </c>
      <c r="H161" s="37">
        <f>COUNTIFS(Seguimientos!$S:$S,H$11,Seguimientos!$F:$F,$A161,Seguimientos!$W:$W,$A156,Seguimientos!$V:$V,$A$1,Seguimientos!$X:$X,B156)</f>
        <v>0</v>
      </c>
      <c r="I161" s="9"/>
      <c r="J161" s="9"/>
      <c r="K161" s="9"/>
      <c r="L161" s="9"/>
      <c r="M161" s="9"/>
      <c r="N161" s="9"/>
      <c r="O161" s="9"/>
      <c r="P161" s="9"/>
      <c r="Q161" s="9"/>
      <c r="R161" s="9"/>
      <c r="S161" s="9"/>
    </row>
    <row r="162" spans="1:19" ht="12.75">
      <c r="A162" s="34" t="s">
        <v>241</v>
      </c>
      <c r="B162" s="35">
        <f t="shared" ca="1" si="32"/>
        <v>0</v>
      </c>
      <c r="C162" s="36">
        <f ca="1">COUNTIFS(Seguimientos!$S:$S,C$2,Seguimientos!$F:$F,$A162,Seguimientos!$W:$W,$A156,Seguimientos!$V:$V,$A$1,Seguimientos!$X:$X,B156)</f>
        <v>0</v>
      </c>
      <c r="D162" s="36">
        <f>COUNTIFS(Seguimientos!$S:$S,D$2,Seguimientos!$F:$F,$A162,Seguimientos!$W:$W,$A156,Seguimientos!$V:$V,$A$1,Seguimientos!$X:$X,B156)</f>
        <v>0</v>
      </c>
      <c r="E162" s="36">
        <f>COUNTIFS(Seguimientos!$S:$S,E$2,Seguimientos!$F:$F,$A162,Seguimientos!$W:$W,$A156,Seguimientos!$V:$V,$A$1,Seguimientos!$X:$X,B156)</f>
        <v>0</v>
      </c>
      <c r="F162" s="36">
        <f>COUNTIFS(Seguimientos!$S:$S,F$2,Seguimientos!$F:$F,$A162,Seguimientos!$W:$W,$A156,Seguimientos!$V:$V,$A$1,Seguimientos!$X:$X,B156)</f>
        <v>0</v>
      </c>
      <c r="G162" s="36">
        <f>COUNTIFS(Seguimientos!$S:$S,G$2,Seguimientos!$F:$F,$A162,Seguimientos!$W:$W,$A156,Seguimientos!$V:$V,$A$1,Seguimientos!$X:$X,B156)</f>
        <v>0</v>
      </c>
      <c r="H162" s="37">
        <f>COUNTIFS(Seguimientos!$S:$S,H$11,Seguimientos!$F:$F,$A162,Seguimientos!$W:$W,$A156,Seguimientos!$V:$V,$A$1,Seguimientos!$X:$X,B156)</f>
        <v>0</v>
      </c>
      <c r="I162" s="9"/>
      <c r="J162" s="9"/>
      <c r="K162" s="9"/>
      <c r="L162" s="9"/>
      <c r="M162" s="9"/>
      <c r="N162" s="9"/>
      <c r="O162" s="9"/>
      <c r="P162" s="9"/>
      <c r="Q162" s="9"/>
      <c r="R162" s="9"/>
      <c r="S162" s="9"/>
    </row>
    <row r="163" spans="1:19" ht="12.75">
      <c r="A163" s="34" t="s">
        <v>242</v>
      </c>
      <c r="B163" s="35">
        <f t="shared" ca="1" si="32"/>
        <v>0</v>
      </c>
      <c r="C163" s="36">
        <f ca="1">COUNTIFS(Seguimientos!$S:$S,C$2,Seguimientos!$F:$F,$A163,Seguimientos!$W:$W,$A156,Seguimientos!$V:$V,$A$1,Seguimientos!$X:$X,B156)</f>
        <v>0</v>
      </c>
      <c r="D163" s="36">
        <f>COUNTIFS(Seguimientos!$S:$S,D$2,Seguimientos!$F:$F,$A163,Seguimientos!$W:$W,$A156,Seguimientos!$V:$V,$A$1,Seguimientos!$X:$X,B156)</f>
        <v>0</v>
      </c>
      <c r="E163" s="36">
        <f>COUNTIFS(Seguimientos!$S:$S,E$2,Seguimientos!$F:$F,$A163,Seguimientos!$W:$W,$A156,Seguimientos!$V:$V,$A$1,Seguimientos!$X:$X,B156)</f>
        <v>0</v>
      </c>
      <c r="F163" s="36">
        <f>COUNTIFS(Seguimientos!$S:$S,F$2,Seguimientos!$F:$F,$A163,Seguimientos!$W:$W,$A156,Seguimientos!$V:$V,$A$1,Seguimientos!$X:$X,B156)</f>
        <v>0</v>
      </c>
      <c r="G163" s="36">
        <f>COUNTIFS(Seguimientos!$S:$S,G$2,Seguimientos!$F:$F,$A163,Seguimientos!$W:$W,$A156,Seguimientos!$V:$V,$A$1,Seguimientos!$X:$X,B156)</f>
        <v>0</v>
      </c>
      <c r="H163" s="37">
        <f>COUNTIFS(Seguimientos!$S:$S,H$11,Seguimientos!$F:$F,$A163,Seguimientos!$W:$W,$A156,Seguimientos!$V:$V,$A$1,Seguimientos!$X:$X,B156)</f>
        <v>0</v>
      </c>
      <c r="I163" s="9"/>
      <c r="J163" s="9"/>
      <c r="K163" s="9"/>
      <c r="L163" s="9"/>
      <c r="M163" s="9"/>
      <c r="N163" s="9"/>
      <c r="O163" s="9"/>
      <c r="P163" s="9"/>
      <c r="Q163" s="9"/>
      <c r="R163" s="9"/>
      <c r="S163" s="9"/>
    </row>
    <row r="164" spans="1:19" ht="12.75">
      <c r="A164" s="53" t="s">
        <v>243</v>
      </c>
      <c r="B164" s="38">
        <f t="shared" ref="B164:H164" ca="1" si="33">SUM(B157:B163)</f>
        <v>0</v>
      </c>
      <c r="C164" s="38">
        <f t="shared" ca="1" si="33"/>
        <v>0</v>
      </c>
      <c r="D164" s="38">
        <f t="shared" si="33"/>
        <v>0</v>
      </c>
      <c r="E164" s="38">
        <f t="shared" si="33"/>
        <v>0</v>
      </c>
      <c r="F164" s="38">
        <f t="shared" si="33"/>
        <v>0</v>
      </c>
      <c r="G164" s="38">
        <f t="shared" si="33"/>
        <v>0</v>
      </c>
      <c r="H164" s="39">
        <f t="shared" si="33"/>
        <v>0</v>
      </c>
      <c r="I164" s="9"/>
      <c r="J164" s="9"/>
      <c r="K164" s="9"/>
      <c r="L164" s="9"/>
      <c r="M164" s="9"/>
      <c r="N164" s="9"/>
      <c r="O164" s="9"/>
      <c r="P164" s="9"/>
      <c r="Q164" s="9"/>
      <c r="R164" s="9"/>
      <c r="S164" s="9"/>
    </row>
    <row r="165" spans="1:19">
      <c r="A165" s="30" t="s">
        <v>248</v>
      </c>
      <c r="B165" s="31">
        <v>2024</v>
      </c>
      <c r="C165" s="31"/>
      <c r="D165" s="31"/>
      <c r="E165" s="31"/>
      <c r="F165" s="31"/>
      <c r="G165" s="31"/>
      <c r="H165" s="32"/>
      <c r="I165" s="9"/>
      <c r="J165" s="9"/>
      <c r="K165" s="9"/>
      <c r="L165" s="9"/>
      <c r="M165" s="9"/>
      <c r="N165" s="9"/>
      <c r="O165" s="9"/>
      <c r="P165" s="9"/>
      <c r="Q165" s="9"/>
      <c r="R165" s="9"/>
      <c r="S165" s="9"/>
    </row>
    <row r="166" spans="1:19" ht="12.75">
      <c r="A166" s="34" t="s">
        <v>236</v>
      </c>
      <c r="B166" s="35">
        <f t="shared" ref="B166:B172" ca="1" si="34">SUM(C166:H166)</f>
        <v>0</v>
      </c>
      <c r="C166" s="36">
        <f ca="1">COUNTIFS(Seguimientos!$S:$S,C$2,Seguimientos!$F:$F,$A166,Seguimientos!$W:$W,$A165,Seguimientos!$V:$V,$A$1,Seguimientos!$X:$X,B165)</f>
        <v>0</v>
      </c>
      <c r="D166" s="36">
        <f>COUNTIFS(Seguimientos!$S:$S,D$2,Seguimientos!$F:$F,$A166,Seguimientos!$W:$W,$A165,Seguimientos!$V:$V,$A$1,Seguimientos!$X:$X,B165)</f>
        <v>0</v>
      </c>
      <c r="E166" s="36">
        <f>COUNTIFS(Seguimientos!$S:$S,E$2,Seguimientos!$F:$F,$A166,Seguimientos!$W:$W,$A165,Seguimientos!$V:$V,$A$1,Seguimientos!$X:$X,B165)</f>
        <v>0</v>
      </c>
      <c r="F166" s="36">
        <f>COUNTIFS(Seguimientos!$S:$S,F$2,Seguimientos!$F:$F,$A166,Seguimientos!$W:$W,$A165,Seguimientos!$V:$V,$A$1,Seguimientos!$X:$X,B165)</f>
        <v>0</v>
      </c>
      <c r="G166" s="36">
        <f>COUNTIFS(Seguimientos!$S:$S,G$2,Seguimientos!$F:$F,$A166,Seguimientos!$W:$W,$A165,Seguimientos!$V:$V,$A$1,Seguimientos!$X:$X,B165)</f>
        <v>0</v>
      </c>
      <c r="H166" s="37">
        <f>COUNTIFS(Seguimientos!$S:$S,H$11,Seguimientos!$F:$F,$A166,Seguimientos!$W:$W,$A165,Seguimientos!$V:$V,$A$1,Seguimientos!$X:$X,B165)</f>
        <v>0</v>
      </c>
      <c r="I166" s="9"/>
      <c r="J166" s="9"/>
      <c r="K166" s="9"/>
      <c r="L166" s="9"/>
      <c r="M166" s="9"/>
      <c r="N166" s="9"/>
      <c r="O166" s="9"/>
      <c r="P166" s="9"/>
      <c r="Q166" s="9"/>
      <c r="R166" s="9"/>
      <c r="S166" s="9"/>
    </row>
    <row r="167" spans="1:19" ht="12.75">
      <c r="A167" s="34" t="s">
        <v>237</v>
      </c>
      <c r="B167" s="35">
        <f t="shared" ca="1" si="34"/>
        <v>0</v>
      </c>
      <c r="C167" s="36">
        <f ca="1">COUNTIFS(Seguimientos!$S:$S,C$2,Seguimientos!$F:$F,$A167,Seguimientos!$W:$W,$A165,Seguimientos!$V:$V,$A$1,Seguimientos!$X:$X,B165)</f>
        <v>0</v>
      </c>
      <c r="D167" s="36">
        <f>COUNTIFS(Seguimientos!$S:$S,D$2,Seguimientos!$F:$F,$A167,Seguimientos!$W:$W,$A165,Seguimientos!$V:$V,$A$1,Seguimientos!$X:$X,B165)</f>
        <v>0</v>
      </c>
      <c r="E167" s="36">
        <f>COUNTIFS(Seguimientos!$S:$S,E$2,Seguimientos!$F:$F,$A167,Seguimientos!$W:$W,$A165,Seguimientos!$V:$V,$A$1,Seguimientos!$X:$X,B165)</f>
        <v>0</v>
      </c>
      <c r="F167" s="36">
        <f>COUNTIFS(Seguimientos!$S:$S,F$2,Seguimientos!$F:$F,$A167,Seguimientos!$W:$W,$A165,Seguimientos!$V:$V,$A$1,Seguimientos!$X:$X,B165)</f>
        <v>0</v>
      </c>
      <c r="G167" s="36">
        <f>COUNTIFS(Seguimientos!$S:$S,G$2,Seguimientos!$F:$F,$A167,Seguimientos!$W:$W,$A165,Seguimientos!$V:$V,$A$1,Seguimientos!$X:$X,B165)</f>
        <v>0</v>
      </c>
      <c r="H167" s="37">
        <f>COUNTIFS(Seguimientos!$S:$S,H$11,Seguimientos!$F:$F,$A167,Seguimientos!$W:$W,$A165,Seguimientos!$V:$V,$A$1,Seguimientos!$X:$X,B165)</f>
        <v>0</v>
      </c>
      <c r="I167" s="9"/>
      <c r="J167" s="9"/>
      <c r="K167" s="9"/>
      <c r="L167" s="9"/>
      <c r="M167" s="9"/>
      <c r="N167" s="9"/>
      <c r="O167" s="9"/>
      <c r="P167" s="9"/>
      <c r="Q167" s="9"/>
      <c r="R167" s="9"/>
      <c r="S167" s="9"/>
    </row>
    <row r="168" spans="1:19" ht="12.75">
      <c r="A168" s="34" t="s">
        <v>238</v>
      </c>
      <c r="B168" s="35">
        <f t="shared" ca="1" si="34"/>
        <v>0</v>
      </c>
      <c r="C168" s="36">
        <f ca="1">COUNTIFS(Seguimientos!$S:$S,C$2,Seguimientos!$F:$F,$A168,Seguimientos!$W:$W,$A165,Seguimientos!$V:$V,$A$1,Seguimientos!$X:$X,B165)</f>
        <v>0</v>
      </c>
      <c r="D168" s="36">
        <f>COUNTIFS(Seguimientos!$S:$S,D$2,Seguimientos!$F:$F,$A168,Seguimientos!$W:$W,$A165,Seguimientos!$V:$V,$A$1,Seguimientos!$X:$X,B165)</f>
        <v>0</v>
      </c>
      <c r="E168" s="36">
        <f>COUNTIFS(Seguimientos!$S:$S,E$2,Seguimientos!$F:$F,$A168,Seguimientos!$W:$W,$A165,Seguimientos!$V:$V,$A$1,Seguimientos!$X:$X,B165)</f>
        <v>0</v>
      </c>
      <c r="F168" s="36">
        <f>COUNTIFS(Seguimientos!$S:$S,F$2,Seguimientos!$F:$F,$A168,Seguimientos!$W:$W,$A165,Seguimientos!$V:$V,$A$1,Seguimientos!$X:$X,B165)</f>
        <v>0</v>
      </c>
      <c r="G168" s="36">
        <f>COUNTIFS(Seguimientos!$S:$S,G$2,Seguimientos!$F:$F,$A168,Seguimientos!$W:$W,$A165,Seguimientos!$V:$V,$A$1,Seguimientos!$X:$X,B165)</f>
        <v>0</v>
      </c>
      <c r="H168" s="37">
        <f>COUNTIFS(Seguimientos!$S:$S,H$11,Seguimientos!$F:$F,$A168,Seguimientos!$W:$W,$A165,Seguimientos!$V:$V,$A$1,Seguimientos!$X:$X,B165)</f>
        <v>0</v>
      </c>
      <c r="I168" s="9"/>
      <c r="J168" s="9"/>
      <c r="K168" s="9"/>
      <c r="L168" s="9"/>
      <c r="M168" s="9"/>
      <c r="N168" s="9"/>
      <c r="O168" s="9"/>
      <c r="P168" s="9"/>
      <c r="Q168" s="9"/>
      <c r="R168" s="9"/>
      <c r="S168" s="9"/>
    </row>
    <row r="169" spans="1:19" ht="12.75">
      <c r="A169" s="34" t="s">
        <v>239</v>
      </c>
      <c r="B169" s="35">
        <f t="shared" ca="1" si="34"/>
        <v>0</v>
      </c>
      <c r="C169" s="36">
        <f ca="1">COUNTIFS(Seguimientos!$S:$S,C$2,Seguimientos!$F:$F,$A169,Seguimientos!$W:$W,$A165,Seguimientos!$V:$V,$A$1,Seguimientos!$X:$X,B165)</f>
        <v>0</v>
      </c>
      <c r="D169" s="36">
        <f>COUNTIFS(Seguimientos!$S:$S,D$2,Seguimientos!$F:$F,$A169,Seguimientos!$W:$W,$A165,Seguimientos!$V:$V,$A$1,Seguimientos!$X:$X,B165)</f>
        <v>0</v>
      </c>
      <c r="E169" s="36">
        <f>COUNTIFS(Seguimientos!$S:$S,E$2,Seguimientos!$F:$F,$A169,Seguimientos!$W:$W,$A165,Seguimientos!$V:$V,$A$1,Seguimientos!$X:$X,B165)</f>
        <v>0</v>
      </c>
      <c r="F169" s="36">
        <f>COUNTIFS(Seguimientos!$S:$S,F$2,Seguimientos!$F:$F,$A169,Seguimientos!$W:$W,$A165,Seguimientos!$V:$V,$A$1,Seguimientos!$X:$X,B165)</f>
        <v>0</v>
      </c>
      <c r="G169" s="36">
        <f>COUNTIFS(Seguimientos!$S:$S,G$2,Seguimientos!$F:$F,$A169,Seguimientos!$W:$W,$A165,Seguimientos!$V:$V,$A$1,Seguimientos!$X:$X,B165)</f>
        <v>0</v>
      </c>
      <c r="H169" s="37">
        <f>COUNTIFS(Seguimientos!$S:$S,H$11,Seguimientos!$F:$F,$A169,Seguimientos!$W:$W,$A165,Seguimientos!$V:$V,$A$1,Seguimientos!$X:$X,B165)</f>
        <v>0</v>
      </c>
      <c r="I169" s="9"/>
      <c r="J169" s="9"/>
      <c r="K169" s="9"/>
      <c r="L169" s="9"/>
      <c r="M169" s="9"/>
      <c r="N169" s="9"/>
      <c r="O169" s="9"/>
      <c r="P169" s="9"/>
      <c r="Q169" s="9"/>
      <c r="R169" s="9"/>
      <c r="S169" s="9"/>
    </row>
    <row r="170" spans="1:19" ht="12.75">
      <c r="A170" s="34" t="s">
        <v>240</v>
      </c>
      <c r="B170" s="35">
        <f t="shared" ca="1" si="34"/>
        <v>0</v>
      </c>
      <c r="C170" s="36">
        <f ca="1">COUNTIFS(Seguimientos!$S:$S,C$2,Seguimientos!$F:$F,$A170,Seguimientos!$W:$W,$A165,Seguimientos!$V:$V,$A$1,Seguimientos!$X:$X,B165)</f>
        <v>0</v>
      </c>
      <c r="D170" s="36">
        <f>COUNTIFS(Seguimientos!$S:$S,D$2,Seguimientos!$F:$F,$A170,Seguimientos!$W:$W,$A165,Seguimientos!$V:$V,$A$1,Seguimientos!$X:$X,B165)</f>
        <v>0</v>
      </c>
      <c r="E170" s="36">
        <f>COUNTIFS(Seguimientos!$S:$S,E$2,Seguimientos!$F:$F,$A170,Seguimientos!$W:$W,$A165,Seguimientos!$V:$V,$A$1,Seguimientos!$X:$X,B165)</f>
        <v>0</v>
      </c>
      <c r="F170" s="36">
        <f>COUNTIFS(Seguimientos!$S:$S,F$2,Seguimientos!$F:$F,$A170,Seguimientos!$W:$W,$A165,Seguimientos!$V:$V,$A$1,Seguimientos!$X:$X,B165)</f>
        <v>0</v>
      </c>
      <c r="G170" s="36">
        <f>COUNTIFS(Seguimientos!$S:$S,G$2,Seguimientos!$F:$F,$A170,Seguimientos!$W:$W,$A165,Seguimientos!$V:$V,$A$1,Seguimientos!$X:$X,B165)</f>
        <v>0</v>
      </c>
      <c r="H170" s="37">
        <f>COUNTIFS(Seguimientos!$S:$S,H$11,Seguimientos!$F:$F,$A170,Seguimientos!$W:$W,$A165,Seguimientos!$V:$V,$A$1,Seguimientos!$X:$X,B165)</f>
        <v>0</v>
      </c>
      <c r="I170" s="9"/>
      <c r="J170" s="9"/>
      <c r="K170" s="9"/>
      <c r="L170" s="9"/>
      <c r="M170" s="9"/>
      <c r="N170" s="9"/>
      <c r="O170" s="9"/>
      <c r="P170" s="9"/>
      <c r="Q170" s="9"/>
      <c r="R170" s="9"/>
      <c r="S170" s="9"/>
    </row>
    <row r="171" spans="1:19" ht="12.75">
      <c r="A171" s="34" t="s">
        <v>241</v>
      </c>
      <c r="B171" s="35">
        <f t="shared" ca="1" si="34"/>
        <v>0</v>
      </c>
      <c r="C171" s="36">
        <f ca="1">COUNTIFS(Seguimientos!$S:$S,C$2,Seguimientos!$F:$F,$A171,Seguimientos!$W:$W,$A165,Seguimientos!$V:$V,$A$1,Seguimientos!$X:$X,B165)</f>
        <v>0</v>
      </c>
      <c r="D171" s="36">
        <f>COUNTIFS(Seguimientos!$S:$S,D$2,Seguimientos!$F:$F,$A171,Seguimientos!$W:$W,$A165,Seguimientos!$V:$V,$A$1,Seguimientos!$X:$X,B165)</f>
        <v>0</v>
      </c>
      <c r="E171" s="36">
        <f>COUNTIFS(Seguimientos!$S:$S,E$2,Seguimientos!$F:$F,$A171,Seguimientos!$W:$W,$A165,Seguimientos!$V:$V,$A$1,Seguimientos!$X:$X,B165)</f>
        <v>0</v>
      </c>
      <c r="F171" s="36">
        <f>COUNTIFS(Seguimientos!$S:$S,F$2,Seguimientos!$F:$F,$A171,Seguimientos!$W:$W,$A165,Seguimientos!$V:$V,$A$1,Seguimientos!$X:$X,B165)</f>
        <v>0</v>
      </c>
      <c r="G171" s="36">
        <f>COUNTIFS(Seguimientos!$S:$S,G$2,Seguimientos!$F:$F,$A171,Seguimientos!$W:$W,$A165,Seguimientos!$V:$V,$A$1,Seguimientos!$X:$X,B165)</f>
        <v>0</v>
      </c>
      <c r="H171" s="37">
        <f>COUNTIFS(Seguimientos!$S:$S,H$11,Seguimientos!$F:$F,$A171,Seguimientos!$W:$W,$A165,Seguimientos!$V:$V,$A$1,Seguimientos!$X:$X,B165)</f>
        <v>0</v>
      </c>
      <c r="I171" s="9"/>
      <c r="J171" s="9"/>
      <c r="K171" s="9"/>
      <c r="L171" s="9"/>
      <c r="M171" s="9"/>
      <c r="N171" s="9"/>
      <c r="O171" s="9"/>
      <c r="P171" s="9"/>
      <c r="Q171" s="9"/>
      <c r="R171" s="9"/>
      <c r="S171" s="9"/>
    </row>
    <row r="172" spans="1:19" ht="12.75">
      <c r="A172" s="34" t="s">
        <v>242</v>
      </c>
      <c r="B172" s="35">
        <f t="shared" ca="1" si="34"/>
        <v>0</v>
      </c>
      <c r="C172" s="36">
        <f ca="1">COUNTIFS(Seguimientos!$S:$S,C$2,Seguimientos!$F:$F,$A172,Seguimientos!$W:$W,$A165,Seguimientos!$V:$V,$A$1,Seguimientos!$X:$X,B165)</f>
        <v>0</v>
      </c>
      <c r="D172" s="36">
        <f>COUNTIFS(Seguimientos!$S:$S,D$2,Seguimientos!$F:$F,$A172,Seguimientos!$W:$W,$A165,Seguimientos!$V:$V,$A$1,Seguimientos!$X:$X,B165)</f>
        <v>0</v>
      </c>
      <c r="E172" s="36">
        <f>COUNTIFS(Seguimientos!$S:$S,E$2,Seguimientos!$F:$F,$A172,Seguimientos!$W:$W,$A165,Seguimientos!$V:$V,$A$1,Seguimientos!$X:$X,B165)</f>
        <v>0</v>
      </c>
      <c r="F172" s="36">
        <f>COUNTIFS(Seguimientos!$S:$S,F$2,Seguimientos!$F:$F,$A172,Seguimientos!$W:$W,$A165,Seguimientos!$V:$V,$A$1,Seguimientos!$X:$X,B165)</f>
        <v>0</v>
      </c>
      <c r="G172" s="36">
        <f>COUNTIFS(Seguimientos!$S:$S,G$2,Seguimientos!$F:$F,$A172,Seguimientos!$W:$W,$A165,Seguimientos!$V:$V,$A$1,Seguimientos!$X:$X,B165)</f>
        <v>0</v>
      </c>
      <c r="H172" s="37">
        <f>COUNTIFS(Seguimientos!$S:$S,H$11,Seguimientos!$F:$F,$A172,Seguimientos!$W:$W,$A165,Seguimientos!$V:$V,$A$1,Seguimientos!$X:$X,B165)</f>
        <v>0</v>
      </c>
      <c r="I172" s="9"/>
      <c r="J172" s="9"/>
      <c r="K172" s="9"/>
      <c r="L172" s="9"/>
      <c r="M172" s="9"/>
      <c r="N172" s="9"/>
      <c r="O172" s="9"/>
      <c r="P172" s="9"/>
      <c r="Q172" s="9"/>
      <c r="R172" s="9"/>
      <c r="S172" s="9"/>
    </row>
    <row r="173" spans="1:19" ht="12.75">
      <c r="A173" s="53" t="s">
        <v>243</v>
      </c>
      <c r="B173" s="38">
        <f t="shared" ref="B173:H173" ca="1" si="35">SUM(B166:B172)</f>
        <v>0</v>
      </c>
      <c r="C173" s="38">
        <f t="shared" ca="1" si="35"/>
        <v>0</v>
      </c>
      <c r="D173" s="38">
        <f t="shared" si="35"/>
        <v>0</v>
      </c>
      <c r="E173" s="38">
        <f t="shared" si="35"/>
        <v>0</v>
      </c>
      <c r="F173" s="38">
        <f t="shared" si="35"/>
        <v>0</v>
      </c>
      <c r="G173" s="38">
        <f t="shared" si="35"/>
        <v>0</v>
      </c>
      <c r="H173" s="39">
        <f t="shared" si="35"/>
        <v>0</v>
      </c>
      <c r="I173" s="9"/>
      <c r="J173" s="9"/>
      <c r="K173" s="9"/>
      <c r="L173" s="9"/>
      <c r="M173" s="9"/>
      <c r="N173" s="9"/>
      <c r="O173" s="9"/>
      <c r="P173" s="9"/>
      <c r="Q173" s="9"/>
      <c r="R173" s="9"/>
      <c r="S173" s="9"/>
    </row>
    <row r="174" spans="1:19">
      <c r="A174" s="30" t="s">
        <v>249</v>
      </c>
      <c r="B174" s="31">
        <v>2024</v>
      </c>
      <c r="C174" s="31"/>
      <c r="D174" s="31"/>
      <c r="E174" s="31"/>
      <c r="F174" s="31"/>
      <c r="G174" s="31"/>
      <c r="H174" s="32"/>
      <c r="I174" s="9"/>
      <c r="J174" s="9"/>
      <c r="K174" s="9"/>
      <c r="L174" s="9"/>
      <c r="M174" s="9"/>
      <c r="N174" s="9"/>
      <c r="O174" s="9"/>
      <c r="P174" s="9"/>
      <c r="Q174" s="9"/>
      <c r="R174" s="9"/>
      <c r="S174" s="9"/>
    </row>
    <row r="175" spans="1:19" ht="12.75">
      <c r="A175" s="34" t="s">
        <v>236</v>
      </c>
      <c r="B175" s="35">
        <f t="shared" ref="B175:B181" ca="1" si="36">SUM(C175:H175)</f>
        <v>0</v>
      </c>
      <c r="C175" s="36">
        <f ca="1">COUNTIFS(Seguimientos!$S:$S,C$2,Seguimientos!$F:$F,$A175,Seguimientos!$W:$W,$A174,Seguimientos!$V:$V,$A$1,Seguimientos!$X:$X,B174)</f>
        <v>0</v>
      </c>
      <c r="D175" s="36">
        <f>COUNTIFS(Seguimientos!$S:$S,D$2,Seguimientos!$F:$F,$A175,Seguimientos!$W:$W,$A174,Seguimientos!$V:$V,$A$1,Seguimientos!$X:$X,B174)</f>
        <v>0</v>
      </c>
      <c r="E175" s="36">
        <f>COUNTIFS(Seguimientos!$S:$S,E$2,Seguimientos!$F:$F,$A175,Seguimientos!$W:$W,$A174,Seguimientos!$V:$V,$A$1,Seguimientos!$X:$X,B174)</f>
        <v>0</v>
      </c>
      <c r="F175" s="36">
        <f>COUNTIFS(Seguimientos!$S:$S,F$2,Seguimientos!$F:$F,$A175,Seguimientos!$W:$W,$A174,Seguimientos!$V:$V,$A$1,Seguimientos!$X:$X,B174)</f>
        <v>0</v>
      </c>
      <c r="G175" s="36">
        <f>COUNTIFS(Seguimientos!$S:$S,G$2,Seguimientos!$F:$F,$A175,Seguimientos!$W:$W,$A174,Seguimientos!$V:$V,$A$1,Seguimientos!$X:$X,B174)</f>
        <v>0</v>
      </c>
      <c r="H175" s="37">
        <f>COUNTIFS(Seguimientos!$S:$S,H$11,Seguimientos!$F:$F,$A175,Seguimientos!$W:$W,$A174,Seguimientos!$V:$V,$A$1,Seguimientos!$X:$X,B174)</f>
        <v>0</v>
      </c>
      <c r="I175" s="9"/>
      <c r="J175" s="9"/>
      <c r="K175" s="9"/>
      <c r="L175" s="9"/>
      <c r="M175" s="9"/>
      <c r="N175" s="9"/>
      <c r="O175" s="9"/>
      <c r="P175" s="9"/>
      <c r="Q175" s="9"/>
      <c r="R175" s="9"/>
      <c r="S175" s="9"/>
    </row>
    <row r="176" spans="1:19" ht="12.75">
      <c r="A176" s="34" t="s">
        <v>237</v>
      </c>
      <c r="B176" s="35">
        <f t="shared" ca="1" si="36"/>
        <v>0</v>
      </c>
      <c r="C176" s="36">
        <f ca="1">COUNTIFS(Seguimientos!$S:$S,C$2,Seguimientos!$F:$F,$A176,Seguimientos!$W:$W,$A174,Seguimientos!$V:$V,$A$1,Seguimientos!$X:$X,B174)</f>
        <v>0</v>
      </c>
      <c r="D176" s="36">
        <f>COUNTIFS(Seguimientos!$S:$S,D$2,Seguimientos!$F:$F,$A176,Seguimientos!$W:$W,$A174,Seguimientos!$V:$V,$A$1,Seguimientos!$X:$X,B174)</f>
        <v>0</v>
      </c>
      <c r="E176" s="36">
        <f>COUNTIFS(Seguimientos!$S:$S,E$2,Seguimientos!$F:$F,$A176,Seguimientos!$W:$W,$A174,Seguimientos!$V:$V,$A$1,Seguimientos!$X:$X,B174)</f>
        <v>0</v>
      </c>
      <c r="F176" s="36">
        <f>COUNTIFS(Seguimientos!$S:$S,F$2,Seguimientos!$F:$F,$A176,Seguimientos!$W:$W,$A174,Seguimientos!$V:$V,$A$1,Seguimientos!$X:$X,B174)</f>
        <v>0</v>
      </c>
      <c r="G176" s="36">
        <f>COUNTIFS(Seguimientos!$S:$S,G$2,Seguimientos!$F:$F,$A176,Seguimientos!$W:$W,$A174,Seguimientos!$V:$V,$A$1,Seguimientos!$X:$X,B174)</f>
        <v>0</v>
      </c>
      <c r="H176" s="37">
        <f>COUNTIFS(Seguimientos!$S:$S,H$11,Seguimientos!$F:$F,$A176,Seguimientos!$W:$W,$A174,Seguimientos!$V:$V,$A$1,Seguimientos!$X:$X,B174)</f>
        <v>0</v>
      </c>
      <c r="I176" s="9"/>
      <c r="J176" s="9"/>
      <c r="K176" s="9"/>
      <c r="L176" s="9"/>
      <c r="M176" s="9"/>
      <c r="N176" s="9"/>
      <c r="O176" s="9"/>
      <c r="P176" s="9"/>
      <c r="Q176" s="9"/>
      <c r="R176" s="9"/>
      <c r="S176" s="9"/>
    </row>
    <row r="177" spans="1:19" ht="12.75">
      <c r="A177" s="34" t="s">
        <v>238</v>
      </c>
      <c r="B177" s="35">
        <f t="shared" ca="1" si="36"/>
        <v>0</v>
      </c>
      <c r="C177" s="36">
        <f ca="1">COUNTIFS(Seguimientos!$S:$S,C$2,Seguimientos!$F:$F,$A177,Seguimientos!$W:$W,$A174,Seguimientos!$V:$V,$A$1,Seguimientos!$X:$X,B174)</f>
        <v>0</v>
      </c>
      <c r="D177" s="36">
        <f>COUNTIFS(Seguimientos!$S:$S,D$2,Seguimientos!$F:$F,$A177,Seguimientos!$W:$W,$A174,Seguimientos!$V:$V,$A$1,Seguimientos!$X:$X,B174)</f>
        <v>0</v>
      </c>
      <c r="E177" s="36">
        <f>COUNTIFS(Seguimientos!$S:$S,E$2,Seguimientos!$F:$F,$A177,Seguimientos!$W:$W,$A174,Seguimientos!$V:$V,$A$1,Seguimientos!$X:$X,B174)</f>
        <v>0</v>
      </c>
      <c r="F177" s="36">
        <f>COUNTIFS(Seguimientos!$S:$S,F$2,Seguimientos!$F:$F,$A177,Seguimientos!$W:$W,$A174,Seguimientos!$V:$V,$A$1,Seguimientos!$X:$X,B174)</f>
        <v>0</v>
      </c>
      <c r="G177" s="36">
        <f>COUNTIFS(Seguimientos!$S:$S,G$2,Seguimientos!$F:$F,$A177,Seguimientos!$W:$W,$A174,Seguimientos!$V:$V,$A$1,Seguimientos!$X:$X,B174)</f>
        <v>0</v>
      </c>
      <c r="H177" s="37">
        <f>COUNTIFS(Seguimientos!$S:$S,H$11,Seguimientos!$F:$F,$A177,Seguimientos!$W:$W,$A174,Seguimientos!$V:$V,$A$1,Seguimientos!$X:$X,B174)</f>
        <v>0</v>
      </c>
      <c r="I177" s="9"/>
      <c r="J177" s="9"/>
      <c r="K177" s="9"/>
      <c r="L177" s="9"/>
      <c r="M177" s="9"/>
      <c r="N177" s="9"/>
      <c r="O177" s="9"/>
      <c r="P177" s="9"/>
      <c r="Q177" s="9"/>
      <c r="R177" s="9"/>
      <c r="S177" s="9"/>
    </row>
    <row r="178" spans="1:19" ht="12.75">
      <c r="A178" s="34" t="s">
        <v>239</v>
      </c>
      <c r="B178" s="35">
        <f t="shared" ca="1" si="36"/>
        <v>0</v>
      </c>
      <c r="C178" s="36">
        <f ca="1">COUNTIFS(Seguimientos!$S:$S,C$2,Seguimientos!$F:$F,$A178,Seguimientos!$W:$W,$A174,Seguimientos!$V:$V,$A$1,Seguimientos!$X:$X,B174)</f>
        <v>0</v>
      </c>
      <c r="D178" s="36">
        <f>COUNTIFS(Seguimientos!$S:$S,D$2,Seguimientos!$F:$F,$A178,Seguimientos!$W:$W,$A174,Seguimientos!$V:$V,$A$1,Seguimientos!$X:$X,B174)</f>
        <v>0</v>
      </c>
      <c r="E178" s="36">
        <f>COUNTIFS(Seguimientos!$S:$S,E$2,Seguimientos!$F:$F,$A178,Seguimientos!$W:$W,$A174,Seguimientos!$V:$V,$A$1,Seguimientos!$X:$X,B174)</f>
        <v>0</v>
      </c>
      <c r="F178" s="36">
        <f>COUNTIFS(Seguimientos!$S:$S,F$2,Seguimientos!$F:$F,$A178,Seguimientos!$W:$W,$A174,Seguimientos!$V:$V,$A$1,Seguimientos!$X:$X,B174)</f>
        <v>0</v>
      </c>
      <c r="G178" s="36">
        <f>COUNTIFS(Seguimientos!$S:$S,G$2,Seguimientos!$F:$F,$A178,Seguimientos!$W:$W,$A174,Seguimientos!$V:$V,$A$1,Seguimientos!$X:$X,B174)</f>
        <v>0</v>
      </c>
      <c r="H178" s="37">
        <f>COUNTIFS(Seguimientos!$S:$S,H$11,Seguimientos!$F:$F,$A178,Seguimientos!$W:$W,$A174,Seguimientos!$V:$V,$A$1,Seguimientos!$X:$X,B174)</f>
        <v>0</v>
      </c>
      <c r="I178" s="9"/>
      <c r="J178" s="9"/>
      <c r="K178" s="9"/>
      <c r="L178" s="9"/>
      <c r="M178" s="9"/>
      <c r="N178" s="9"/>
      <c r="O178" s="9"/>
      <c r="P178" s="9"/>
      <c r="Q178" s="9"/>
      <c r="R178" s="9"/>
      <c r="S178" s="9"/>
    </row>
    <row r="179" spans="1:19" ht="12.75">
      <c r="A179" s="34" t="s">
        <v>240</v>
      </c>
      <c r="B179" s="35">
        <f t="shared" ca="1" si="36"/>
        <v>0</v>
      </c>
      <c r="C179" s="36">
        <f ca="1">COUNTIFS(Seguimientos!$S:$S,C$2,Seguimientos!$F:$F,$A179,Seguimientos!$W:$W,$A174,Seguimientos!$V:$V,$A$1,Seguimientos!$X:$X,B174)</f>
        <v>0</v>
      </c>
      <c r="D179" s="36">
        <f>COUNTIFS(Seguimientos!$S:$S,D$2,Seguimientos!$F:$F,$A179,Seguimientos!$W:$W,$A174,Seguimientos!$V:$V,$A$1,Seguimientos!$X:$X,B174)</f>
        <v>0</v>
      </c>
      <c r="E179" s="36">
        <f>COUNTIFS(Seguimientos!$S:$S,E$2,Seguimientos!$F:$F,$A179,Seguimientos!$W:$W,$A174,Seguimientos!$V:$V,$A$1,Seguimientos!$X:$X,B174)</f>
        <v>0</v>
      </c>
      <c r="F179" s="36">
        <f>COUNTIFS(Seguimientos!$S:$S,F$2,Seguimientos!$F:$F,$A179,Seguimientos!$W:$W,$A174,Seguimientos!$V:$V,$A$1,Seguimientos!$X:$X,B174)</f>
        <v>0</v>
      </c>
      <c r="G179" s="36">
        <f>COUNTIFS(Seguimientos!$S:$S,G$2,Seguimientos!$F:$F,$A179,Seguimientos!$W:$W,$A174,Seguimientos!$V:$V,$A$1,Seguimientos!$X:$X,B174)</f>
        <v>0</v>
      </c>
      <c r="H179" s="37">
        <f>COUNTIFS(Seguimientos!$S:$S,H$11,Seguimientos!$F:$F,$A179,Seguimientos!$W:$W,$A174,Seguimientos!$V:$V,$A$1,Seguimientos!$X:$X,B174)</f>
        <v>0</v>
      </c>
      <c r="I179" s="9"/>
      <c r="J179" s="9"/>
      <c r="K179" s="9"/>
      <c r="L179" s="9"/>
      <c r="M179" s="9"/>
      <c r="N179" s="9"/>
      <c r="O179" s="9"/>
      <c r="P179" s="9"/>
      <c r="Q179" s="9"/>
      <c r="R179" s="9"/>
      <c r="S179" s="9"/>
    </row>
    <row r="180" spans="1:19" ht="12.75">
      <c r="A180" s="34" t="s">
        <v>241</v>
      </c>
      <c r="B180" s="35">
        <f t="shared" ca="1" si="36"/>
        <v>0</v>
      </c>
      <c r="C180" s="36">
        <f ca="1">COUNTIFS(Seguimientos!$S:$S,C$2,Seguimientos!$F:$F,$A180,Seguimientos!$W:$W,$A174,Seguimientos!$V:$V,$A$1,Seguimientos!$X:$X,B174)</f>
        <v>0</v>
      </c>
      <c r="D180" s="36">
        <f>COUNTIFS(Seguimientos!$S:$S,D$2,Seguimientos!$F:$F,$A180,Seguimientos!$W:$W,$A174,Seguimientos!$V:$V,$A$1,Seguimientos!$X:$X,B174)</f>
        <v>0</v>
      </c>
      <c r="E180" s="36">
        <f>COUNTIFS(Seguimientos!$S:$S,E$2,Seguimientos!$F:$F,$A180,Seguimientos!$W:$W,$A174,Seguimientos!$V:$V,$A$1,Seguimientos!$X:$X,B174)</f>
        <v>0</v>
      </c>
      <c r="F180" s="36">
        <f>COUNTIFS(Seguimientos!$S:$S,F$2,Seguimientos!$F:$F,$A180,Seguimientos!$W:$W,$A174,Seguimientos!$V:$V,$A$1,Seguimientos!$X:$X,B174)</f>
        <v>0</v>
      </c>
      <c r="G180" s="36">
        <f>COUNTIFS(Seguimientos!$S:$S,G$2,Seguimientos!$F:$F,$A180,Seguimientos!$W:$W,$A174,Seguimientos!$V:$V,$A$1,Seguimientos!$X:$X,B174)</f>
        <v>0</v>
      </c>
      <c r="H180" s="37">
        <f>COUNTIFS(Seguimientos!$S:$S,H$11,Seguimientos!$F:$F,$A180,Seguimientos!$W:$W,$A174,Seguimientos!$V:$V,$A$1,Seguimientos!$X:$X,B174)</f>
        <v>0</v>
      </c>
      <c r="I180" s="9"/>
      <c r="J180" s="9"/>
      <c r="K180" s="9"/>
      <c r="L180" s="9"/>
      <c r="M180" s="9"/>
      <c r="N180" s="9"/>
      <c r="O180" s="9"/>
      <c r="P180" s="9"/>
      <c r="Q180" s="9"/>
      <c r="R180" s="9"/>
      <c r="S180" s="9"/>
    </row>
    <row r="181" spans="1:19" ht="12.75">
      <c r="A181" s="34" t="s">
        <v>242</v>
      </c>
      <c r="B181" s="35">
        <f t="shared" ca="1" si="36"/>
        <v>0</v>
      </c>
      <c r="C181" s="36">
        <f ca="1">COUNTIFS(Seguimientos!$S:$S,C$2,Seguimientos!$F:$F,$A181,Seguimientos!$W:$W,$A174,Seguimientos!$V:$V,$A$1,Seguimientos!$X:$X,B174)</f>
        <v>0</v>
      </c>
      <c r="D181" s="36">
        <f>COUNTIFS(Seguimientos!$S:$S,D$2,Seguimientos!$F:$F,$A181,Seguimientos!$W:$W,$A174,Seguimientos!$V:$V,$A$1,Seguimientos!$X:$X,B174)</f>
        <v>0</v>
      </c>
      <c r="E181" s="36">
        <f>COUNTIFS(Seguimientos!$S:$S,E$2,Seguimientos!$F:$F,$A181,Seguimientos!$W:$W,$A174,Seguimientos!$V:$V,$A$1,Seguimientos!$X:$X,B174)</f>
        <v>0</v>
      </c>
      <c r="F181" s="36">
        <f>COUNTIFS(Seguimientos!$S:$S,F$2,Seguimientos!$F:$F,$A181,Seguimientos!$W:$W,$A174,Seguimientos!$V:$V,$A$1,Seguimientos!$X:$X,B174)</f>
        <v>0</v>
      </c>
      <c r="G181" s="36">
        <f>COUNTIFS(Seguimientos!$S:$S,G$2,Seguimientos!$F:$F,$A181,Seguimientos!$W:$W,$A174,Seguimientos!$V:$V,$A$1,Seguimientos!$X:$X,B174)</f>
        <v>0</v>
      </c>
      <c r="H181" s="37">
        <f>COUNTIFS(Seguimientos!$S:$S,H$11,Seguimientos!$F:$F,$A181,Seguimientos!$W:$W,$A174,Seguimientos!$V:$V,$A$1,Seguimientos!$X:$X,B174)</f>
        <v>0</v>
      </c>
      <c r="I181" s="9"/>
      <c r="J181" s="9"/>
      <c r="K181" s="9"/>
      <c r="L181" s="9"/>
      <c r="M181" s="9"/>
      <c r="N181" s="9"/>
      <c r="O181" s="9"/>
      <c r="P181" s="9"/>
      <c r="Q181" s="9"/>
      <c r="R181" s="9"/>
      <c r="S181" s="9"/>
    </row>
    <row r="182" spans="1:19" ht="12.75">
      <c r="A182" s="53" t="s">
        <v>243</v>
      </c>
      <c r="B182" s="38">
        <f t="shared" ref="B182:H182" ca="1" si="37">SUM(B175:B181)</f>
        <v>0</v>
      </c>
      <c r="C182" s="38">
        <f t="shared" ca="1" si="37"/>
        <v>0</v>
      </c>
      <c r="D182" s="38">
        <f t="shared" si="37"/>
        <v>0</v>
      </c>
      <c r="E182" s="38">
        <f t="shared" si="37"/>
        <v>0</v>
      </c>
      <c r="F182" s="38">
        <f t="shared" si="37"/>
        <v>0</v>
      </c>
      <c r="G182" s="38">
        <f t="shared" si="37"/>
        <v>0</v>
      </c>
      <c r="H182" s="39">
        <f t="shared" si="37"/>
        <v>0</v>
      </c>
      <c r="I182" s="9"/>
      <c r="J182" s="9"/>
      <c r="K182" s="9"/>
      <c r="L182" s="9"/>
      <c r="M182" s="9"/>
      <c r="N182" s="9"/>
      <c r="O182" s="9"/>
      <c r="P182" s="9"/>
      <c r="Q182" s="9"/>
      <c r="R182" s="9"/>
      <c r="S182" s="9"/>
    </row>
    <row r="183" spans="1:19">
      <c r="A183" s="30" t="s">
        <v>250</v>
      </c>
      <c r="B183" s="31">
        <v>2024</v>
      </c>
      <c r="C183" s="31"/>
      <c r="D183" s="31"/>
      <c r="E183" s="31"/>
      <c r="F183" s="31"/>
      <c r="G183" s="31"/>
      <c r="H183" s="32"/>
      <c r="I183" s="9"/>
      <c r="J183" s="9"/>
      <c r="K183" s="9"/>
      <c r="L183" s="9"/>
      <c r="M183" s="9"/>
      <c r="N183" s="9"/>
      <c r="O183" s="9"/>
      <c r="P183" s="9"/>
      <c r="Q183" s="9"/>
      <c r="R183" s="9"/>
      <c r="S183" s="9"/>
    </row>
    <row r="184" spans="1:19" ht="12.75">
      <c r="A184" s="34" t="s">
        <v>236</v>
      </c>
      <c r="B184" s="35">
        <f t="shared" ref="B184:B190" ca="1" si="38">SUM(C184:H184)</f>
        <v>0</v>
      </c>
      <c r="C184" s="36">
        <f ca="1">COUNTIFS(Seguimientos!$S:$S,C$2,Seguimientos!$F:$F,$A184,Seguimientos!$W:$W,$A183,Seguimientos!$V:$V,$A$1,Seguimientos!$X:$X,B183)</f>
        <v>0</v>
      </c>
      <c r="D184" s="36">
        <f>COUNTIFS(Seguimientos!$S:$S,D$2,Seguimientos!$F:$F,$A184,Seguimientos!$W:$W,$A183,Seguimientos!$V:$V,$A$1,Seguimientos!$X:$X,B183)</f>
        <v>0</v>
      </c>
      <c r="E184" s="36">
        <f>COUNTIFS(Seguimientos!$S:$S,E$2,Seguimientos!$F:$F,$A184,Seguimientos!$W:$W,$A183,Seguimientos!$V:$V,$A$1,Seguimientos!$X:$X,B183)</f>
        <v>0</v>
      </c>
      <c r="F184" s="36">
        <f>COUNTIFS(Seguimientos!$S:$S,F$2,Seguimientos!$F:$F,$A184,Seguimientos!$W:$W,$A183,Seguimientos!$V:$V,$A$1,Seguimientos!$X:$X,B183)</f>
        <v>0</v>
      </c>
      <c r="G184" s="36">
        <f>COUNTIFS(Seguimientos!$S:$S,G$2,Seguimientos!$F:$F,$A184,Seguimientos!$W:$W,$A183,Seguimientos!$V:$V,$A$1,Seguimientos!$X:$X,B183)</f>
        <v>0</v>
      </c>
      <c r="H184" s="37">
        <f>COUNTIFS(Seguimientos!$S:$S,H$11,Seguimientos!$F:$F,$A184,Seguimientos!$W:$W,$A183,Seguimientos!$V:$V,$A$1,Seguimientos!$X:$X,B183)</f>
        <v>0</v>
      </c>
      <c r="I184" s="9"/>
      <c r="J184" s="9"/>
      <c r="K184" s="9"/>
      <c r="L184" s="9"/>
      <c r="M184" s="9"/>
      <c r="N184" s="9"/>
      <c r="O184" s="9"/>
      <c r="P184" s="9"/>
      <c r="Q184" s="9"/>
      <c r="R184" s="9"/>
      <c r="S184" s="9"/>
    </row>
    <row r="185" spans="1:19" ht="12.75">
      <c r="A185" s="34" t="s">
        <v>237</v>
      </c>
      <c r="B185" s="35">
        <f t="shared" ca="1" si="38"/>
        <v>0</v>
      </c>
      <c r="C185" s="36">
        <f ca="1">COUNTIFS(Seguimientos!$S:$S,C$2,Seguimientos!$F:$F,$A185,Seguimientos!$W:$W,$A183,Seguimientos!$V:$V,$A$1,Seguimientos!$X:$X,B183)</f>
        <v>0</v>
      </c>
      <c r="D185" s="36">
        <f>COUNTIFS(Seguimientos!$S:$S,D$2,Seguimientos!$F:$F,$A185,Seguimientos!$W:$W,$A183,Seguimientos!$V:$V,$A$1,Seguimientos!$X:$X,B183)</f>
        <v>0</v>
      </c>
      <c r="E185" s="36">
        <f>COUNTIFS(Seguimientos!$S:$S,E$2,Seguimientos!$F:$F,$A185,Seguimientos!$W:$W,$A183,Seguimientos!$V:$V,$A$1,Seguimientos!$X:$X,B183)</f>
        <v>0</v>
      </c>
      <c r="F185" s="36">
        <f>COUNTIFS(Seguimientos!$S:$S,F$2,Seguimientos!$F:$F,$A185,Seguimientos!$W:$W,$A183,Seguimientos!$V:$V,$A$1,Seguimientos!$X:$X,B183)</f>
        <v>0</v>
      </c>
      <c r="G185" s="36">
        <f>COUNTIFS(Seguimientos!$S:$S,G$2,Seguimientos!$F:$F,$A185,Seguimientos!$W:$W,$A183,Seguimientos!$V:$V,$A$1,Seguimientos!$X:$X,B183)</f>
        <v>0</v>
      </c>
      <c r="H185" s="37">
        <f>COUNTIFS(Seguimientos!$S:$S,H$11,Seguimientos!$F:$F,$A185,Seguimientos!$W:$W,$A183,Seguimientos!$V:$V,$A$1,Seguimientos!$X:$X,B183)</f>
        <v>0</v>
      </c>
      <c r="I185" s="9"/>
      <c r="J185" s="9"/>
      <c r="K185" s="9"/>
      <c r="L185" s="9"/>
      <c r="M185" s="9"/>
      <c r="N185" s="9"/>
      <c r="O185" s="9"/>
      <c r="P185" s="9"/>
      <c r="Q185" s="9"/>
      <c r="R185" s="9"/>
      <c r="S185" s="9"/>
    </row>
    <row r="186" spans="1:19" ht="12.75">
      <c r="A186" s="34" t="s">
        <v>238</v>
      </c>
      <c r="B186" s="35">
        <f t="shared" ca="1" si="38"/>
        <v>0</v>
      </c>
      <c r="C186" s="36">
        <f ca="1">COUNTIFS(Seguimientos!$S:$S,C$2,Seguimientos!$F:$F,$A186,Seguimientos!$W:$W,$A183,Seguimientos!$V:$V,$A$1,Seguimientos!$X:$X,B183)</f>
        <v>0</v>
      </c>
      <c r="D186" s="36">
        <f>COUNTIFS(Seguimientos!$S:$S,D$2,Seguimientos!$F:$F,$A186,Seguimientos!$W:$W,$A183,Seguimientos!$V:$V,$A$1,Seguimientos!$X:$X,B183)</f>
        <v>0</v>
      </c>
      <c r="E186" s="36">
        <f>COUNTIFS(Seguimientos!$S:$S,E$2,Seguimientos!$F:$F,$A186,Seguimientos!$W:$W,$A183,Seguimientos!$V:$V,$A$1,Seguimientos!$X:$X,B183)</f>
        <v>0</v>
      </c>
      <c r="F186" s="36">
        <f>COUNTIFS(Seguimientos!$S:$S,F$2,Seguimientos!$F:$F,$A186,Seguimientos!$W:$W,$A183,Seguimientos!$V:$V,$A$1,Seguimientos!$X:$X,B183)</f>
        <v>0</v>
      </c>
      <c r="G186" s="36">
        <f>COUNTIFS(Seguimientos!$S:$S,G$2,Seguimientos!$F:$F,$A186,Seguimientos!$W:$W,$A183,Seguimientos!$V:$V,$A$1,Seguimientos!$X:$X,B183)</f>
        <v>0</v>
      </c>
      <c r="H186" s="37">
        <f>COUNTIFS(Seguimientos!$S:$S,H$11,Seguimientos!$F:$F,$A186,Seguimientos!$W:$W,$A183,Seguimientos!$V:$V,$A$1,Seguimientos!$X:$X,B183)</f>
        <v>0</v>
      </c>
      <c r="I186" s="9"/>
      <c r="J186" s="9"/>
      <c r="K186" s="9"/>
      <c r="L186" s="9"/>
      <c r="M186" s="9"/>
      <c r="N186" s="9"/>
      <c r="O186" s="9"/>
      <c r="P186" s="9"/>
      <c r="Q186" s="9"/>
      <c r="R186" s="9"/>
      <c r="S186" s="9"/>
    </row>
    <row r="187" spans="1:19" ht="12.75">
      <c r="A187" s="34" t="s">
        <v>239</v>
      </c>
      <c r="B187" s="35">
        <f t="shared" ca="1" si="38"/>
        <v>0</v>
      </c>
      <c r="C187" s="36">
        <f ca="1">COUNTIFS(Seguimientos!$S:$S,C$2,Seguimientos!$F:$F,$A187,Seguimientos!$W:$W,$A183,Seguimientos!$V:$V,$A$1,Seguimientos!$X:$X,B183)</f>
        <v>0</v>
      </c>
      <c r="D187" s="36">
        <f>COUNTIFS(Seguimientos!$S:$S,D$2,Seguimientos!$F:$F,$A187,Seguimientos!$W:$W,$A183,Seguimientos!$V:$V,$A$1,Seguimientos!$X:$X,B183)</f>
        <v>0</v>
      </c>
      <c r="E187" s="36">
        <f>COUNTIFS(Seguimientos!$S:$S,E$2,Seguimientos!$F:$F,$A187,Seguimientos!$W:$W,$A183,Seguimientos!$V:$V,$A$1,Seguimientos!$X:$X,B183)</f>
        <v>0</v>
      </c>
      <c r="F187" s="36">
        <f>COUNTIFS(Seguimientos!$S:$S,F$2,Seguimientos!$F:$F,$A187,Seguimientos!$W:$W,$A183,Seguimientos!$V:$V,$A$1,Seguimientos!$X:$X,B183)</f>
        <v>0</v>
      </c>
      <c r="G187" s="36">
        <f>COUNTIFS(Seguimientos!$S:$S,G$2,Seguimientos!$F:$F,$A187,Seguimientos!$W:$W,$A183,Seguimientos!$V:$V,$A$1,Seguimientos!$X:$X,B183)</f>
        <v>0</v>
      </c>
      <c r="H187" s="37">
        <f>COUNTIFS(Seguimientos!$S:$S,H$11,Seguimientos!$F:$F,$A187,Seguimientos!$W:$W,$A183,Seguimientos!$V:$V,$A$1,Seguimientos!$X:$X,B183)</f>
        <v>0</v>
      </c>
      <c r="I187" s="9"/>
      <c r="J187" s="9"/>
      <c r="K187" s="9"/>
      <c r="L187" s="9"/>
      <c r="M187" s="9"/>
      <c r="N187" s="9"/>
      <c r="O187" s="9"/>
      <c r="P187" s="9"/>
      <c r="Q187" s="9"/>
      <c r="R187" s="9"/>
      <c r="S187" s="9"/>
    </row>
    <row r="188" spans="1:19" ht="12.75">
      <c r="A188" s="34" t="s">
        <v>240</v>
      </c>
      <c r="B188" s="35">
        <f t="shared" ca="1" si="38"/>
        <v>0</v>
      </c>
      <c r="C188" s="36">
        <f ca="1">COUNTIFS(Seguimientos!$S:$S,C$2,Seguimientos!$F:$F,$A188,Seguimientos!$W:$W,$A183,Seguimientos!$V:$V,$A$1,Seguimientos!$X:$X,B183)</f>
        <v>0</v>
      </c>
      <c r="D188" s="36">
        <f>COUNTIFS(Seguimientos!$S:$S,D$2,Seguimientos!$F:$F,$A188,Seguimientos!$W:$W,$A183,Seguimientos!$V:$V,$A$1,Seguimientos!$X:$X,B183)</f>
        <v>0</v>
      </c>
      <c r="E188" s="36">
        <f>COUNTIFS(Seguimientos!$S:$S,E$2,Seguimientos!$F:$F,$A188,Seguimientos!$W:$W,$A183,Seguimientos!$V:$V,$A$1,Seguimientos!$X:$X,B183)</f>
        <v>0</v>
      </c>
      <c r="F188" s="36">
        <f>COUNTIFS(Seguimientos!$S:$S,F$2,Seguimientos!$F:$F,$A188,Seguimientos!$W:$W,$A183,Seguimientos!$V:$V,$A$1,Seguimientos!$X:$X,B183)</f>
        <v>0</v>
      </c>
      <c r="G188" s="36">
        <f>COUNTIFS(Seguimientos!$S:$S,G$2,Seguimientos!$F:$F,$A188,Seguimientos!$W:$W,$A183,Seguimientos!$V:$V,$A$1,Seguimientos!$X:$X,B183)</f>
        <v>0</v>
      </c>
      <c r="H188" s="37">
        <f>COUNTIFS(Seguimientos!$S:$S,H$11,Seguimientos!$F:$F,$A188,Seguimientos!$W:$W,$A183,Seguimientos!$V:$V,$A$1,Seguimientos!$X:$X,B183)</f>
        <v>0</v>
      </c>
      <c r="I188" s="9"/>
      <c r="J188" s="9"/>
      <c r="K188" s="9"/>
      <c r="L188" s="9"/>
      <c r="M188" s="9"/>
      <c r="N188" s="9"/>
      <c r="O188" s="9"/>
      <c r="P188" s="9"/>
      <c r="Q188" s="9"/>
      <c r="R188" s="9"/>
      <c r="S188" s="9"/>
    </row>
    <row r="189" spans="1:19" ht="12.75">
      <c r="A189" s="34" t="s">
        <v>241</v>
      </c>
      <c r="B189" s="35">
        <f t="shared" ca="1" si="38"/>
        <v>0</v>
      </c>
      <c r="C189" s="36">
        <f ca="1">COUNTIFS(Seguimientos!$S:$S,C$2,Seguimientos!$F:$F,$A189,Seguimientos!$W:$W,$A183,Seguimientos!$V:$V,$A$1,Seguimientos!$X:$X,B183)</f>
        <v>0</v>
      </c>
      <c r="D189" s="36">
        <f>COUNTIFS(Seguimientos!$S:$S,D$2,Seguimientos!$F:$F,$A189,Seguimientos!$W:$W,$A183,Seguimientos!$V:$V,$A$1,Seguimientos!$X:$X,B183)</f>
        <v>0</v>
      </c>
      <c r="E189" s="36">
        <f>COUNTIFS(Seguimientos!$S:$S,E$2,Seguimientos!$F:$F,$A189,Seguimientos!$W:$W,$A183,Seguimientos!$V:$V,$A$1,Seguimientos!$X:$X,B183)</f>
        <v>0</v>
      </c>
      <c r="F189" s="36">
        <f>COUNTIFS(Seguimientos!$S:$S,F$2,Seguimientos!$F:$F,$A189,Seguimientos!$W:$W,$A183,Seguimientos!$V:$V,$A$1,Seguimientos!$X:$X,B183)</f>
        <v>0</v>
      </c>
      <c r="G189" s="36">
        <f>COUNTIFS(Seguimientos!$S:$S,G$2,Seguimientos!$F:$F,$A189,Seguimientos!$W:$W,$A183,Seguimientos!$V:$V,$A$1,Seguimientos!$X:$X,B183)</f>
        <v>0</v>
      </c>
      <c r="H189" s="37">
        <f>COUNTIFS(Seguimientos!$S:$S,H$11,Seguimientos!$F:$F,$A189,Seguimientos!$W:$W,$A183,Seguimientos!$V:$V,$A$1,Seguimientos!$X:$X,B183)</f>
        <v>0</v>
      </c>
      <c r="I189" s="9"/>
      <c r="J189" s="9"/>
      <c r="K189" s="9"/>
      <c r="L189" s="9"/>
      <c r="M189" s="9"/>
      <c r="N189" s="9"/>
      <c r="O189" s="9"/>
      <c r="P189" s="9"/>
      <c r="Q189" s="9"/>
      <c r="R189" s="9"/>
      <c r="S189" s="9"/>
    </row>
    <row r="190" spans="1:19" ht="12.75">
      <c r="A190" s="34" t="s">
        <v>242</v>
      </c>
      <c r="B190" s="35">
        <f t="shared" ca="1" si="38"/>
        <v>0</v>
      </c>
      <c r="C190" s="36">
        <f ca="1">COUNTIFS(Seguimientos!$S:$S,C$2,Seguimientos!$F:$F,$A190,Seguimientos!$W:$W,$A183,Seguimientos!$V:$V,$A$1,Seguimientos!$X:$X,B183)</f>
        <v>0</v>
      </c>
      <c r="D190" s="36">
        <f>COUNTIFS(Seguimientos!$S:$S,D$2,Seguimientos!$F:$F,$A190,Seguimientos!$W:$W,$A183,Seguimientos!$V:$V,$A$1,Seguimientos!$X:$X,B183)</f>
        <v>0</v>
      </c>
      <c r="E190" s="36">
        <f>COUNTIFS(Seguimientos!$S:$S,E$2,Seguimientos!$F:$F,$A190,Seguimientos!$W:$W,$A183,Seguimientos!$V:$V,$A$1,Seguimientos!$X:$X,B183)</f>
        <v>0</v>
      </c>
      <c r="F190" s="36">
        <f>COUNTIFS(Seguimientos!$S:$S,F$2,Seguimientos!$F:$F,$A190,Seguimientos!$W:$W,$A183,Seguimientos!$V:$V,$A$1,Seguimientos!$X:$X,B183)</f>
        <v>0</v>
      </c>
      <c r="G190" s="36">
        <f>COUNTIFS(Seguimientos!$S:$S,G$2,Seguimientos!$F:$F,$A190,Seguimientos!$W:$W,$A183,Seguimientos!$V:$V,$A$1,Seguimientos!$X:$X,B183)</f>
        <v>0</v>
      </c>
      <c r="H190" s="37">
        <f>COUNTIFS(Seguimientos!$S:$S,H$11,Seguimientos!$F:$F,$A190,Seguimientos!$W:$W,$A183,Seguimientos!$V:$V,$A$1,Seguimientos!$X:$X,B183)</f>
        <v>0</v>
      </c>
      <c r="I190" s="9"/>
      <c r="J190" s="9"/>
      <c r="K190" s="9"/>
      <c r="L190" s="9"/>
      <c r="M190" s="9"/>
      <c r="N190" s="9"/>
      <c r="O190" s="9"/>
      <c r="P190" s="9"/>
      <c r="Q190" s="9"/>
      <c r="R190" s="9"/>
      <c r="S190" s="9"/>
    </row>
    <row r="191" spans="1:19" ht="12.75">
      <c r="A191" s="53" t="s">
        <v>243</v>
      </c>
      <c r="B191" s="38">
        <f t="shared" ref="B191:H191" ca="1" si="39">SUM(B184:B190)</f>
        <v>0</v>
      </c>
      <c r="C191" s="38">
        <f t="shared" ca="1" si="39"/>
        <v>0</v>
      </c>
      <c r="D191" s="38">
        <f t="shared" si="39"/>
        <v>0</v>
      </c>
      <c r="E191" s="38">
        <f t="shared" si="39"/>
        <v>0</v>
      </c>
      <c r="F191" s="38">
        <f t="shared" si="39"/>
        <v>0</v>
      </c>
      <c r="G191" s="38">
        <f t="shared" si="39"/>
        <v>0</v>
      </c>
      <c r="H191" s="39">
        <f t="shared" si="39"/>
        <v>0</v>
      </c>
      <c r="I191" s="9"/>
      <c r="J191" s="9"/>
      <c r="K191" s="9"/>
      <c r="L191" s="9"/>
      <c r="M191" s="9"/>
      <c r="N191" s="9"/>
      <c r="O191" s="9"/>
      <c r="P191" s="9"/>
      <c r="Q191" s="9"/>
      <c r="R191" s="9"/>
      <c r="S191" s="9"/>
    </row>
    <row r="192" spans="1:19" ht="12.75">
      <c r="A192" s="9"/>
      <c r="B192" s="7"/>
      <c r="C192" s="9"/>
      <c r="D192" s="9"/>
      <c r="E192" s="9"/>
      <c r="F192" s="9"/>
      <c r="G192" s="9"/>
      <c r="H192" s="9"/>
      <c r="I192" s="9"/>
      <c r="J192" s="9"/>
      <c r="K192" s="9"/>
      <c r="L192" s="9"/>
      <c r="M192" s="9"/>
      <c r="N192" s="9"/>
      <c r="O192" s="9"/>
      <c r="P192" s="9"/>
      <c r="Q192" s="9"/>
      <c r="R192" s="9"/>
      <c r="S192" s="9"/>
    </row>
    <row r="193" spans="1:19" ht="12.75">
      <c r="A193" s="9"/>
      <c r="B193" s="7"/>
      <c r="C193" s="9"/>
      <c r="D193" s="9"/>
      <c r="E193" s="9"/>
      <c r="F193" s="9"/>
      <c r="G193" s="9"/>
      <c r="H193" s="9"/>
      <c r="I193" s="9"/>
      <c r="J193" s="9"/>
      <c r="K193" s="9"/>
      <c r="L193" s="9"/>
      <c r="M193" s="9"/>
      <c r="N193" s="9"/>
      <c r="O193" s="9"/>
      <c r="P193" s="9"/>
      <c r="Q193" s="9"/>
      <c r="R193" s="9"/>
      <c r="S193" s="9"/>
    </row>
    <row r="194" spans="1:19" ht="12.75">
      <c r="A194" s="9"/>
      <c r="B194" s="7"/>
      <c r="C194" s="9"/>
      <c r="D194" s="9"/>
      <c r="E194" s="9"/>
      <c r="F194" s="9"/>
      <c r="G194" s="9"/>
      <c r="H194" s="9"/>
      <c r="I194" s="9"/>
      <c r="J194" s="9"/>
      <c r="K194" s="9"/>
      <c r="L194" s="9"/>
      <c r="M194" s="9"/>
      <c r="N194" s="9"/>
      <c r="O194" s="9"/>
      <c r="P194" s="9"/>
      <c r="Q194" s="9"/>
      <c r="R194" s="9"/>
      <c r="S194" s="9"/>
    </row>
    <row r="195" spans="1:19" ht="12.75">
      <c r="A195" s="9"/>
      <c r="B195" s="7"/>
      <c r="C195" s="9"/>
      <c r="D195" s="9"/>
      <c r="E195" s="9"/>
      <c r="F195" s="9"/>
      <c r="G195" s="9"/>
      <c r="H195" s="9"/>
      <c r="I195" s="9"/>
      <c r="J195" s="9"/>
      <c r="K195" s="9"/>
      <c r="L195" s="9"/>
      <c r="M195" s="9"/>
      <c r="N195" s="9"/>
      <c r="O195" s="9"/>
      <c r="P195" s="9"/>
      <c r="Q195" s="9"/>
      <c r="R195" s="9"/>
      <c r="S195" s="9"/>
    </row>
    <row r="196" spans="1:19" ht="12.75">
      <c r="A196" s="9"/>
      <c r="B196" s="7"/>
      <c r="C196" s="9"/>
      <c r="D196" s="9"/>
      <c r="E196" s="9"/>
      <c r="F196" s="9"/>
      <c r="G196" s="9"/>
      <c r="H196" s="9"/>
      <c r="I196" s="9"/>
      <c r="J196" s="9"/>
      <c r="K196" s="9"/>
      <c r="L196" s="9"/>
      <c r="M196" s="9"/>
      <c r="N196" s="9"/>
      <c r="O196" s="9"/>
      <c r="P196" s="9"/>
      <c r="Q196" s="9"/>
      <c r="R196" s="9"/>
      <c r="S196" s="9"/>
    </row>
    <row r="197" spans="1:19" ht="12.75">
      <c r="A197" s="9"/>
      <c r="B197" s="7"/>
      <c r="C197" s="9"/>
      <c r="D197" s="9"/>
      <c r="E197" s="9"/>
      <c r="F197" s="9"/>
      <c r="G197" s="9"/>
      <c r="H197" s="9"/>
      <c r="I197" s="9"/>
      <c r="J197" s="9"/>
      <c r="K197" s="9"/>
      <c r="L197" s="9"/>
      <c r="M197" s="9"/>
      <c r="N197" s="9"/>
      <c r="O197" s="9"/>
      <c r="P197" s="9"/>
      <c r="Q197" s="9"/>
      <c r="R197" s="9"/>
      <c r="S197" s="9"/>
    </row>
    <row r="198" spans="1:19" ht="12.75">
      <c r="A198" s="9"/>
      <c r="B198" s="7"/>
      <c r="C198" s="9"/>
      <c r="D198" s="9"/>
      <c r="E198" s="9"/>
      <c r="F198" s="9"/>
      <c r="G198" s="9"/>
      <c r="H198" s="9"/>
      <c r="I198" s="9"/>
      <c r="J198" s="9"/>
      <c r="K198" s="9"/>
      <c r="L198" s="9"/>
      <c r="M198" s="9"/>
      <c r="N198" s="9"/>
      <c r="O198" s="9"/>
      <c r="P198" s="9"/>
      <c r="Q198" s="9"/>
      <c r="R198" s="9"/>
      <c r="S198" s="9"/>
    </row>
    <row r="199" spans="1:19" ht="12.75">
      <c r="A199" s="9"/>
      <c r="B199" s="7"/>
      <c r="C199" s="9"/>
      <c r="D199" s="9"/>
      <c r="E199" s="9"/>
      <c r="F199" s="9"/>
      <c r="G199" s="9"/>
      <c r="H199" s="9"/>
      <c r="I199" s="9"/>
      <c r="J199" s="9"/>
      <c r="K199" s="9"/>
      <c r="L199" s="9"/>
      <c r="M199" s="9"/>
      <c r="N199" s="9"/>
      <c r="O199" s="9"/>
      <c r="P199" s="9"/>
      <c r="Q199" s="9"/>
      <c r="R199" s="9"/>
      <c r="S199" s="9"/>
    </row>
    <row r="200" spans="1:19" ht="12.75">
      <c r="A200" s="9"/>
      <c r="B200" s="7"/>
      <c r="C200" s="9"/>
      <c r="D200" s="9"/>
      <c r="E200" s="9"/>
      <c r="F200" s="9"/>
      <c r="G200" s="9"/>
      <c r="H200" s="9"/>
      <c r="I200" s="9"/>
      <c r="J200" s="9"/>
      <c r="K200" s="9"/>
      <c r="L200" s="9"/>
      <c r="M200" s="9"/>
      <c r="N200" s="9"/>
      <c r="O200" s="9"/>
      <c r="P200" s="9"/>
      <c r="Q200" s="9"/>
      <c r="R200" s="9"/>
      <c r="S200" s="9"/>
    </row>
    <row r="201" spans="1:19" ht="12.75">
      <c r="A201" s="9"/>
      <c r="B201" s="7"/>
      <c r="C201" s="9"/>
      <c r="D201" s="9"/>
      <c r="E201" s="9"/>
      <c r="F201" s="9"/>
      <c r="G201" s="9"/>
      <c r="H201" s="9"/>
      <c r="I201" s="9"/>
      <c r="J201" s="9"/>
      <c r="K201" s="9"/>
      <c r="L201" s="9"/>
      <c r="M201" s="9"/>
      <c r="N201" s="9"/>
      <c r="O201" s="9"/>
      <c r="P201" s="9"/>
      <c r="Q201" s="9"/>
      <c r="R201" s="9"/>
      <c r="S201" s="9"/>
    </row>
    <row r="202" spans="1:19" ht="12.75">
      <c r="A202" s="9"/>
      <c r="B202" s="7"/>
      <c r="C202" s="9"/>
      <c r="D202" s="9"/>
      <c r="E202" s="9"/>
      <c r="F202" s="9"/>
      <c r="G202" s="9"/>
      <c r="H202" s="9"/>
      <c r="I202" s="9"/>
      <c r="J202" s="9"/>
      <c r="K202" s="9"/>
      <c r="L202" s="9"/>
      <c r="M202" s="9"/>
      <c r="N202" s="9"/>
      <c r="O202" s="9"/>
      <c r="P202" s="9"/>
      <c r="Q202" s="9"/>
      <c r="R202" s="9"/>
      <c r="S202" s="9"/>
    </row>
    <row r="203" spans="1:19" ht="12.75">
      <c r="A203" s="9"/>
      <c r="B203" s="7"/>
      <c r="C203" s="9"/>
      <c r="D203" s="9"/>
      <c r="E203" s="9"/>
      <c r="F203" s="9"/>
      <c r="G203" s="9"/>
      <c r="H203" s="9"/>
      <c r="I203" s="9"/>
      <c r="J203" s="9"/>
      <c r="K203" s="9"/>
      <c r="L203" s="9"/>
      <c r="M203" s="9"/>
      <c r="N203" s="9"/>
      <c r="O203" s="9"/>
      <c r="P203" s="9"/>
      <c r="Q203" s="9"/>
      <c r="R203" s="9"/>
      <c r="S203" s="9"/>
    </row>
    <row r="204" spans="1:19" ht="12.75">
      <c r="A204" s="9"/>
      <c r="B204" s="7"/>
      <c r="C204" s="9"/>
      <c r="D204" s="9"/>
      <c r="E204" s="9"/>
      <c r="F204" s="9"/>
      <c r="G204" s="9"/>
      <c r="H204" s="9"/>
      <c r="I204" s="9"/>
      <c r="J204" s="9"/>
      <c r="K204" s="9"/>
      <c r="L204" s="9"/>
      <c r="M204" s="9"/>
      <c r="N204" s="9"/>
      <c r="O204" s="9"/>
      <c r="P204" s="9"/>
      <c r="Q204" s="9"/>
      <c r="R204" s="9"/>
      <c r="S204" s="9"/>
    </row>
    <row r="205" spans="1:19" ht="12.75">
      <c r="A205" s="9"/>
      <c r="B205" s="7"/>
      <c r="C205" s="9"/>
      <c r="D205" s="9"/>
      <c r="E205" s="9"/>
      <c r="F205" s="9"/>
      <c r="G205" s="9"/>
      <c r="H205" s="9"/>
      <c r="I205" s="9"/>
      <c r="J205" s="9"/>
      <c r="K205" s="9"/>
      <c r="L205" s="9"/>
      <c r="M205" s="9"/>
      <c r="N205" s="9"/>
      <c r="O205" s="9"/>
      <c r="P205" s="9"/>
      <c r="Q205" s="9"/>
      <c r="R205" s="9"/>
      <c r="S205" s="9"/>
    </row>
    <row r="206" spans="1:19" ht="12.75">
      <c r="A206" s="9"/>
      <c r="B206" s="7"/>
      <c r="C206" s="9"/>
      <c r="D206" s="9"/>
      <c r="E206" s="9"/>
      <c r="F206" s="9"/>
      <c r="G206" s="9"/>
      <c r="H206" s="9"/>
      <c r="I206" s="9"/>
      <c r="J206" s="9"/>
      <c r="K206" s="9"/>
      <c r="L206" s="9"/>
      <c r="M206" s="9"/>
      <c r="N206" s="9"/>
      <c r="O206" s="9"/>
      <c r="P206" s="9"/>
      <c r="Q206" s="9"/>
      <c r="R206" s="9"/>
      <c r="S206" s="9"/>
    </row>
    <row r="207" spans="1:19" ht="12.75">
      <c r="A207" s="9"/>
      <c r="B207" s="7"/>
      <c r="C207" s="9"/>
      <c r="D207" s="9"/>
      <c r="E207" s="9"/>
      <c r="F207" s="9"/>
      <c r="G207" s="9"/>
      <c r="H207" s="9"/>
      <c r="I207" s="9"/>
      <c r="J207" s="9"/>
      <c r="K207" s="9"/>
      <c r="L207" s="9"/>
      <c r="M207" s="9"/>
      <c r="N207" s="9"/>
      <c r="O207" s="9"/>
      <c r="P207" s="9"/>
      <c r="Q207" s="9"/>
      <c r="R207" s="9"/>
      <c r="S207" s="9"/>
    </row>
    <row r="208" spans="1:19" ht="12.75">
      <c r="A208" s="9"/>
      <c r="B208" s="7"/>
      <c r="C208" s="9"/>
      <c r="D208" s="9"/>
      <c r="E208" s="9"/>
      <c r="F208" s="9"/>
      <c r="G208" s="9"/>
      <c r="H208" s="9"/>
      <c r="I208" s="9"/>
      <c r="J208" s="9"/>
      <c r="K208" s="9"/>
      <c r="L208" s="9"/>
      <c r="M208" s="9"/>
      <c r="N208" s="9"/>
      <c r="O208" s="9"/>
      <c r="P208" s="9"/>
      <c r="Q208" s="9"/>
      <c r="R208" s="9"/>
      <c r="S208" s="9"/>
    </row>
    <row r="209" spans="1:19" ht="12.75">
      <c r="A209" s="9"/>
      <c r="B209" s="7"/>
      <c r="C209" s="9"/>
      <c r="D209" s="9"/>
      <c r="E209" s="9"/>
      <c r="F209" s="9"/>
      <c r="G209" s="9"/>
      <c r="H209" s="9"/>
      <c r="I209" s="9"/>
      <c r="J209" s="9"/>
      <c r="K209" s="9"/>
      <c r="L209" s="9"/>
      <c r="M209" s="9"/>
      <c r="N209" s="9"/>
      <c r="O209" s="9"/>
      <c r="P209" s="9"/>
      <c r="Q209" s="9"/>
      <c r="R209" s="9"/>
      <c r="S209" s="9"/>
    </row>
    <row r="210" spans="1:19" ht="12.75">
      <c r="A210" s="9"/>
      <c r="B210" s="7"/>
      <c r="C210" s="9"/>
      <c r="D210" s="9"/>
      <c r="E210" s="9"/>
      <c r="F210" s="9"/>
      <c r="G210" s="9"/>
      <c r="H210" s="9"/>
      <c r="I210" s="9"/>
      <c r="J210" s="9"/>
      <c r="K210" s="9"/>
      <c r="L210" s="9"/>
      <c r="M210" s="9"/>
      <c r="N210" s="9"/>
      <c r="O210" s="9"/>
      <c r="P210" s="9"/>
      <c r="Q210" s="9"/>
      <c r="R210" s="9"/>
      <c r="S210" s="9"/>
    </row>
    <row r="211" spans="1:19" ht="12.75">
      <c r="A211" s="9"/>
      <c r="B211" s="7"/>
      <c r="C211" s="9"/>
      <c r="D211" s="9"/>
      <c r="E211" s="9"/>
      <c r="F211" s="9"/>
      <c r="G211" s="9"/>
      <c r="H211" s="9"/>
      <c r="I211" s="9"/>
      <c r="J211" s="9"/>
      <c r="K211" s="9"/>
      <c r="L211" s="9"/>
      <c r="M211" s="9"/>
      <c r="N211" s="9"/>
      <c r="O211" s="9"/>
      <c r="P211" s="9"/>
      <c r="Q211" s="9"/>
      <c r="R211" s="9"/>
      <c r="S211" s="9"/>
    </row>
    <row r="212" spans="1:19" ht="12.75">
      <c r="A212" s="9"/>
      <c r="B212" s="7"/>
      <c r="C212" s="9"/>
      <c r="D212" s="9"/>
      <c r="E212" s="9"/>
      <c r="F212" s="9"/>
      <c r="G212" s="9"/>
      <c r="H212" s="9"/>
      <c r="I212" s="9"/>
      <c r="J212" s="9"/>
      <c r="K212" s="9"/>
      <c r="L212" s="9"/>
      <c r="M212" s="9"/>
      <c r="N212" s="9"/>
      <c r="O212" s="9"/>
      <c r="P212" s="9"/>
      <c r="Q212" s="9"/>
      <c r="R212" s="9"/>
      <c r="S212" s="9"/>
    </row>
    <row r="213" spans="1:19" ht="12.75">
      <c r="A213" s="9"/>
      <c r="B213" s="7"/>
      <c r="C213" s="9"/>
      <c r="D213" s="9"/>
      <c r="E213" s="9"/>
      <c r="F213" s="9"/>
      <c r="G213" s="9"/>
      <c r="H213" s="9"/>
      <c r="I213" s="9"/>
      <c r="J213" s="9"/>
      <c r="K213" s="9"/>
      <c r="L213" s="9"/>
      <c r="M213" s="9"/>
      <c r="N213" s="9"/>
      <c r="O213" s="9"/>
      <c r="P213" s="9"/>
      <c r="Q213" s="9"/>
      <c r="R213" s="9"/>
      <c r="S213" s="9"/>
    </row>
    <row r="214" spans="1:19" ht="12.75">
      <c r="A214" s="9"/>
      <c r="B214" s="7"/>
      <c r="C214" s="9"/>
      <c r="D214" s="9"/>
      <c r="E214" s="9"/>
      <c r="F214" s="9"/>
      <c r="G214" s="9"/>
      <c r="H214" s="9"/>
      <c r="I214" s="9"/>
      <c r="J214" s="9"/>
      <c r="K214" s="9"/>
      <c r="L214" s="9"/>
      <c r="M214" s="9"/>
      <c r="N214" s="9"/>
      <c r="O214" s="9"/>
      <c r="P214" s="9"/>
      <c r="Q214" s="9"/>
      <c r="R214" s="9"/>
      <c r="S214" s="9"/>
    </row>
    <row r="215" spans="1:19" ht="12.75">
      <c r="A215" s="9"/>
      <c r="B215" s="7"/>
      <c r="C215" s="9"/>
      <c r="D215" s="9"/>
      <c r="E215" s="9"/>
      <c r="F215" s="9"/>
      <c r="G215" s="9"/>
      <c r="H215" s="9"/>
      <c r="I215" s="9"/>
      <c r="J215" s="9"/>
      <c r="K215" s="9"/>
      <c r="L215" s="9"/>
      <c r="M215" s="9"/>
      <c r="N215" s="9"/>
      <c r="O215" s="9"/>
      <c r="P215" s="9"/>
      <c r="Q215" s="9"/>
      <c r="R215" s="9"/>
      <c r="S215" s="9"/>
    </row>
    <row r="216" spans="1:19" ht="12.75">
      <c r="A216" s="9"/>
      <c r="B216" s="7"/>
      <c r="C216" s="9"/>
      <c r="D216" s="9"/>
      <c r="E216" s="9"/>
      <c r="F216" s="9"/>
      <c r="G216" s="9"/>
      <c r="H216" s="9"/>
      <c r="I216" s="9"/>
      <c r="J216" s="9"/>
      <c r="K216" s="9"/>
      <c r="L216" s="9"/>
      <c r="M216" s="9"/>
      <c r="N216" s="9"/>
      <c r="O216" s="9"/>
      <c r="P216" s="9"/>
      <c r="Q216" s="9"/>
      <c r="R216" s="9"/>
      <c r="S216" s="9"/>
    </row>
    <row r="217" spans="1:19" ht="12.75">
      <c r="A217" s="9"/>
      <c r="B217" s="7"/>
      <c r="C217" s="9"/>
      <c r="D217" s="9"/>
      <c r="E217" s="9"/>
      <c r="F217" s="9"/>
      <c r="G217" s="9"/>
      <c r="H217" s="9"/>
      <c r="I217" s="9"/>
      <c r="J217" s="9"/>
      <c r="K217" s="9"/>
      <c r="L217" s="9"/>
      <c r="M217" s="9"/>
      <c r="N217" s="9"/>
      <c r="O217" s="9"/>
      <c r="P217" s="9"/>
      <c r="Q217" s="9"/>
      <c r="R217" s="9"/>
      <c r="S217" s="9"/>
    </row>
    <row r="218" spans="1:19" ht="12.75">
      <c r="A218" s="9"/>
      <c r="B218" s="7"/>
      <c r="C218" s="9"/>
      <c r="D218" s="9"/>
      <c r="E218" s="9"/>
      <c r="F218" s="9"/>
      <c r="G218" s="9"/>
      <c r="H218" s="9"/>
      <c r="I218" s="9"/>
      <c r="J218" s="9"/>
      <c r="K218" s="9"/>
      <c r="L218" s="9"/>
      <c r="M218" s="9"/>
      <c r="N218" s="9"/>
      <c r="O218" s="9"/>
      <c r="P218" s="9"/>
      <c r="Q218" s="9"/>
      <c r="R218" s="9"/>
      <c r="S218" s="9"/>
    </row>
    <row r="219" spans="1:19" ht="12.75">
      <c r="A219" s="9"/>
      <c r="B219" s="7"/>
      <c r="C219" s="9"/>
      <c r="D219" s="9"/>
      <c r="E219" s="9"/>
      <c r="F219" s="9"/>
      <c r="G219" s="9"/>
      <c r="H219" s="9"/>
      <c r="I219" s="9"/>
      <c r="J219" s="9"/>
      <c r="K219" s="9"/>
      <c r="L219" s="9"/>
      <c r="M219" s="9"/>
      <c r="N219" s="9"/>
      <c r="O219" s="9"/>
      <c r="P219" s="9"/>
      <c r="Q219" s="9"/>
      <c r="R219" s="9"/>
      <c r="S219" s="9"/>
    </row>
    <row r="220" spans="1:19" ht="12.75">
      <c r="A220" s="9"/>
      <c r="B220" s="7"/>
      <c r="C220" s="9"/>
      <c r="D220" s="9"/>
      <c r="E220" s="9"/>
      <c r="F220" s="9"/>
      <c r="G220" s="9"/>
      <c r="H220" s="9"/>
      <c r="I220" s="9"/>
      <c r="J220" s="9"/>
      <c r="K220" s="9"/>
      <c r="L220" s="9"/>
      <c r="M220" s="9"/>
      <c r="N220" s="9"/>
      <c r="O220" s="9"/>
      <c r="P220" s="9"/>
      <c r="Q220" s="9"/>
      <c r="R220" s="9"/>
      <c r="S220" s="9"/>
    </row>
    <row r="221" spans="1:19" ht="12.75">
      <c r="A221" s="9"/>
      <c r="B221" s="7"/>
      <c r="C221" s="9"/>
      <c r="D221" s="9"/>
      <c r="E221" s="9"/>
      <c r="F221" s="9"/>
      <c r="G221" s="9"/>
      <c r="H221" s="9"/>
      <c r="I221" s="9"/>
      <c r="J221" s="9"/>
      <c r="K221" s="9"/>
      <c r="L221" s="9"/>
      <c r="M221" s="9"/>
      <c r="N221" s="9"/>
      <c r="O221" s="9"/>
      <c r="P221" s="9"/>
      <c r="Q221" s="9"/>
      <c r="R221" s="9"/>
      <c r="S221" s="9"/>
    </row>
    <row r="222" spans="1:19" ht="12.75">
      <c r="A222" s="9"/>
      <c r="B222" s="7"/>
      <c r="C222" s="9"/>
      <c r="D222" s="9"/>
      <c r="E222" s="9"/>
      <c r="F222" s="9"/>
      <c r="G222" s="9"/>
      <c r="H222" s="9"/>
      <c r="I222" s="9"/>
      <c r="J222" s="9"/>
      <c r="K222" s="9"/>
      <c r="L222" s="9"/>
      <c r="M222" s="9"/>
      <c r="N222" s="9"/>
      <c r="O222" s="9"/>
      <c r="P222" s="9"/>
      <c r="Q222" s="9"/>
      <c r="R222" s="9"/>
      <c r="S222" s="9"/>
    </row>
    <row r="223" spans="1:19" ht="12.75">
      <c r="A223" s="9"/>
      <c r="B223" s="7"/>
      <c r="C223" s="9"/>
      <c r="D223" s="9"/>
      <c r="E223" s="9"/>
      <c r="F223" s="9"/>
      <c r="G223" s="9"/>
      <c r="H223" s="9"/>
      <c r="I223" s="9"/>
      <c r="J223" s="9"/>
      <c r="K223" s="9"/>
      <c r="L223" s="9"/>
      <c r="M223" s="9"/>
      <c r="N223" s="9"/>
      <c r="O223" s="9"/>
      <c r="P223" s="9"/>
      <c r="Q223" s="9"/>
      <c r="R223" s="9"/>
      <c r="S223" s="9"/>
    </row>
    <row r="224" spans="1:19" ht="12.75">
      <c r="A224" s="9"/>
      <c r="B224" s="7"/>
      <c r="C224" s="9"/>
      <c r="D224" s="9"/>
      <c r="E224" s="9"/>
      <c r="F224" s="9"/>
      <c r="G224" s="9"/>
      <c r="H224" s="9"/>
      <c r="I224" s="9"/>
      <c r="J224" s="9"/>
      <c r="K224" s="9"/>
      <c r="L224" s="9"/>
      <c r="M224" s="9"/>
      <c r="N224" s="9"/>
      <c r="O224" s="9"/>
      <c r="P224" s="9"/>
      <c r="Q224" s="9"/>
      <c r="R224" s="9"/>
      <c r="S224" s="9"/>
    </row>
    <row r="225" spans="1:19" ht="12.75">
      <c r="A225" s="9"/>
      <c r="B225" s="7"/>
      <c r="C225" s="9"/>
      <c r="D225" s="9"/>
      <c r="E225" s="9"/>
      <c r="F225" s="9"/>
      <c r="G225" s="9"/>
      <c r="H225" s="9"/>
      <c r="I225" s="9"/>
      <c r="J225" s="9"/>
      <c r="K225" s="9"/>
      <c r="L225" s="9"/>
      <c r="M225" s="9"/>
      <c r="N225" s="9"/>
      <c r="O225" s="9"/>
      <c r="P225" s="9"/>
      <c r="Q225" s="9"/>
      <c r="R225" s="9"/>
      <c r="S225" s="9"/>
    </row>
    <row r="226" spans="1:19" ht="12.75">
      <c r="A226" s="9"/>
      <c r="B226" s="7"/>
      <c r="C226" s="9"/>
      <c r="D226" s="9"/>
      <c r="E226" s="9"/>
      <c r="F226" s="9"/>
      <c r="G226" s="9"/>
      <c r="H226" s="9"/>
      <c r="I226" s="9"/>
      <c r="J226" s="9"/>
      <c r="K226" s="9"/>
      <c r="L226" s="9"/>
      <c r="M226" s="9"/>
      <c r="N226" s="9"/>
      <c r="O226" s="9"/>
      <c r="P226" s="9"/>
      <c r="Q226" s="9"/>
      <c r="R226" s="9"/>
      <c r="S226" s="9"/>
    </row>
    <row r="227" spans="1:19" ht="12.75">
      <c r="A227" s="9"/>
      <c r="B227" s="7"/>
      <c r="C227" s="9"/>
      <c r="D227" s="9"/>
      <c r="E227" s="9"/>
      <c r="F227" s="9"/>
      <c r="G227" s="9"/>
      <c r="H227" s="9"/>
      <c r="I227" s="9"/>
      <c r="J227" s="9"/>
      <c r="K227" s="9"/>
      <c r="L227" s="9"/>
      <c r="M227" s="9"/>
      <c r="N227" s="9"/>
      <c r="O227" s="9"/>
      <c r="P227" s="9"/>
      <c r="Q227" s="9"/>
      <c r="R227" s="9"/>
      <c r="S227" s="9"/>
    </row>
    <row r="228" spans="1:19" ht="12.75">
      <c r="A228" s="9"/>
      <c r="B228" s="7"/>
      <c r="C228" s="9"/>
      <c r="D228" s="9"/>
      <c r="E228" s="9"/>
      <c r="F228" s="9"/>
      <c r="G228" s="9"/>
      <c r="H228" s="9"/>
      <c r="I228" s="9"/>
      <c r="J228" s="9"/>
      <c r="K228" s="9"/>
      <c r="L228" s="9"/>
      <c r="M228" s="9"/>
      <c r="N228" s="9"/>
      <c r="O228" s="9"/>
      <c r="P228" s="9"/>
      <c r="Q228" s="9"/>
      <c r="R228" s="9"/>
      <c r="S228" s="9"/>
    </row>
    <row r="229" spans="1:19" ht="12.75">
      <c r="A229" s="9"/>
      <c r="B229" s="7"/>
      <c r="C229" s="9"/>
      <c r="D229" s="9"/>
      <c r="E229" s="9"/>
      <c r="F229" s="9"/>
      <c r="G229" s="9"/>
      <c r="H229" s="9"/>
      <c r="I229" s="9"/>
      <c r="J229" s="9"/>
      <c r="K229" s="9"/>
      <c r="L229" s="9"/>
      <c r="M229" s="9"/>
      <c r="N229" s="9"/>
      <c r="O229" s="9"/>
      <c r="P229" s="9"/>
      <c r="Q229" s="9"/>
      <c r="R229" s="9"/>
      <c r="S229" s="9"/>
    </row>
    <row r="230" spans="1:19" ht="12.75">
      <c r="A230" s="9"/>
      <c r="B230" s="7"/>
      <c r="C230" s="9"/>
      <c r="D230" s="9"/>
      <c r="E230" s="9"/>
      <c r="F230" s="9"/>
      <c r="G230" s="9"/>
      <c r="H230" s="9"/>
      <c r="I230" s="9"/>
      <c r="J230" s="9"/>
      <c r="K230" s="9"/>
      <c r="L230" s="9"/>
      <c r="M230" s="9"/>
      <c r="N230" s="9"/>
      <c r="O230" s="9"/>
      <c r="P230" s="9"/>
      <c r="Q230" s="9"/>
      <c r="R230" s="9"/>
      <c r="S230" s="9"/>
    </row>
    <row r="231" spans="1:19" ht="12.75">
      <c r="A231" s="9"/>
      <c r="B231" s="7"/>
      <c r="C231" s="9"/>
      <c r="D231" s="9"/>
      <c r="E231" s="9"/>
      <c r="F231" s="9"/>
      <c r="G231" s="9"/>
      <c r="H231" s="9"/>
      <c r="I231" s="9"/>
      <c r="J231" s="9"/>
      <c r="K231" s="9"/>
      <c r="L231" s="9"/>
      <c r="M231" s="9"/>
      <c r="N231" s="9"/>
      <c r="O231" s="9"/>
      <c r="P231" s="9"/>
      <c r="Q231" s="9"/>
      <c r="R231" s="9"/>
      <c r="S231" s="9"/>
    </row>
    <row r="232" spans="1:19" ht="12.75">
      <c r="A232" s="9"/>
      <c r="B232" s="7"/>
      <c r="C232" s="9"/>
      <c r="D232" s="9"/>
      <c r="E232" s="9"/>
      <c r="F232" s="9"/>
      <c r="G232" s="9"/>
      <c r="H232" s="9"/>
      <c r="I232" s="9"/>
      <c r="J232" s="9"/>
      <c r="K232" s="9"/>
      <c r="L232" s="9"/>
      <c r="M232" s="9"/>
      <c r="N232" s="9"/>
      <c r="O232" s="9"/>
      <c r="P232" s="9"/>
      <c r="Q232" s="9"/>
      <c r="R232" s="9"/>
      <c r="S232" s="9"/>
    </row>
    <row r="233" spans="1:19" ht="12.75">
      <c r="A233" s="9"/>
      <c r="B233" s="7"/>
      <c r="C233" s="9"/>
      <c r="D233" s="9"/>
      <c r="E233" s="9"/>
      <c r="F233" s="9"/>
      <c r="G233" s="9"/>
      <c r="H233" s="9"/>
      <c r="I233" s="9"/>
      <c r="J233" s="9"/>
      <c r="K233" s="9"/>
      <c r="L233" s="9"/>
      <c r="M233" s="9"/>
      <c r="N233" s="9"/>
      <c r="O233" s="9"/>
      <c r="P233" s="9"/>
      <c r="Q233" s="9"/>
      <c r="R233" s="9"/>
      <c r="S233" s="9"/>
    </row>
    <row r="234" spans="1:19" ht="12.75">
      <c r="A234" s="9"/>
      <c r="B234" s="7"/>
      <c r="C234" s="9"/>
      <c r="D234" s="9"/>
      <c r="E234" s="9"/>
      <c r="F234" s="9"/>
      <c r="G234" s="9"/>
      <c r="H234" s="9"/>
      <c r="I234" s="9"/>
      <c r="J234" s="9"/>
      <c r="K234" s="9"/>
      <c r="L234" s="9"/>
      <c r="M234" s="9"/>
      <c r="N234" s="9"/>
      <c r="O234" s="9"/>
      <c r="P234" s="9"/>
      <c r="Q234" s="9"/>
      <c r="R234" s="9"/>
      <c r="S234" s="9"/>
    </row>
    <row r="235" spans="1:19" ht="12.75">
      <c r="A235" s="9"/>
      <c r="B235" s="7"/>
      <c r="C235" s="9"/>
      <c r="D235" s="9"/>
      <c r="E235" s="9"/>
      <c r="F235" s="9"/>
      <c r="G235" s="9"/>
      <c r="H235" s="9"/>
      <c r="I235" s="9"/>
      <c r="J235" s="9"/>
      <c r="K235" s="9"/>
      <c r="L235" s="9"/>
      <c r="M235" s="9"/>
      <c r="N235" s="9"/>
      <c r="O235" s="9"/>
      <c r="P235" s="9"/>
      <c r="Q235" s="9"/>
      <c r="R235" s="9"/>
      <c r="S235" s="9"/>
    </row>
    <row r="236" spans="1:19" ht="12.75">
      <c r="A236" s="9"/>
      <c r="B236" s="7"/>
      <c r="C236" s="9"/>
      <c r="D236" s="9"/>
      <c r="E236" s="9"/>
      <c r="F236" s="9"/>
      <c r="G236" s="9"/>
      <c r="H236" s="9"/>
      <c r="I236" s="9"/>
      <c r="J236" s="9"/>
      <c r="K236" s="9"/>
      <c r="L236" s="9"/>
      <c r="M236" s="9"/>
      <c r="N236" s="9"/>
      <c r="O236" s="9"/>
      <c r="P236" s="9"/>
      <c r="Q236" s="9"/>
      <c r="R236" s="9"/>
      <c r="S236" s="9"/>
    </row>
    <row r="237" spans="1:19" ht="12.75">
      <c r="A237" s="9"/>
      <c r="B237" s="7"/>
      <c r="C237" s="9"/>
      <c r="D237" s="9"/>
      <c r="E237" s="9"/>
      <c r="F237" s="9"/>
      <c r="G237" s="9"/>
      <c r="H237" s="9"/>
      <c r="I237" s="9"/>
      <c r="J237" s="9"/>
      <c r="K237" s="9"/>
      <c r="L237" s="9"/>
      <c r="M237" s="9"/>
      <c r="N237" s="9"/>
      <c r="O237" s="9"/>
      <c r="P237" s="9"/>
      <c r="Q237" s="9"/>
      <c r="R237" s="9"/>
      <c r="S237" s="9"/>
    </row>
    <row r="238" spans="1:19" ht="12.75">
      <c r="A238" s="9"/>
      <c r="B238" s="7"/>
      <c r="C238" s="9"/>
      <c r="D238" s="9"/>
      <c r="E238" s="9"/>
      <c r="F238" s="9"/>
      <c r="G238" s="9"/>
      <c r="H238" s="9"/>
      <c r="I238" s="9"/>
      <c r="J238" s="9"/>
      <c r="K238" s="9"/>
      <c r="L238" s="9"/>
      <c r="M238" s="9"/>
      <c r="N238" s="9"/>
      <c r="O238" s="9"/>
      <c r="P238" s="9"/>
      <c r="Q238" s="9"/>
      <c r="R238" s="9"/>
      <c r="S238" s="9"/>
    </row>
    <row r="239" spans="1:19" ht="12.75">
      <c r="A239" s="9"/>
      <c r="B239" s="7"/>
      <c r="C239" s="9"/>
      <c r="D239" s="9"/>
      <c r="E239" s="9"/>
      <c r="F239" s="9"/>
      <c r="G239" s="9"/>
      <c r="H239" s="9"/>
      <c r="I239" s="9"/>
      <c r="J239" s="9"/>
      <c r="K239" s="9"/>
      <c r="L239" s="9"/>
      <c r="M239" s="9"/>
      <c r="N239" s="9"/>
      <c r="O239" s="9"/>
      <c r="P239" s="9"/>
      <c r="Q239" s="9"/>
      <c r="R239" s="9"/>
      <c r="S239" s="9"/>
    </row>
    <row r="240" spans="1:19" ht="12.75">
      <c r="A240" s="9"/>
      <c r="B240" s="7"/>
      <c r="C240" s="9"/>
      <c r="D240" s="9"/>
      <c r="E240" s="9"/>
      <c r="F240" s="9"/>
      <c r="G240" s="9"/>
      <c r="H240" s="9"/>
      <c r="I240" s="9"/>
      <c r="J240" s="9"/>
      <c r="K240" s="9"/>
      <c r="L240" s="9"/>
      <c r="M240" s="9"/>
      <c r="N240" s="9"/>
      <c r="O240" s="9"/>
      <c r="P240" s="9"/>
      <c r="Q240" s="9"/>
      <c r="R240" s="9"/>
      <c r="S240" s="9"/>
    </row>
    <row r="241" spans="1:19" ht="12.75">
      <c r="A241" s="9"/>
      <c r="B241" s="7"/>
      <c r="C241" s="9"/>
      <c r="D241" s="9"/>
      <c r="E241" s="9"/>
      <c r="F241" s="9"/>
      <c r="G241" s="9"/>
      <c r="H241" s="9"/>
      <c r="I241" s="9"/>
      <c r="J241" s="9"/>
      <c r="K241" s="9"/>
      <c r="L241" s="9"/>
      <c r="M241" s="9"/>
      <c r="N241" s="9"/>
      <c r="O241" s="9"/>
      <c r="P241" s="9"/>
      <c r="Q241" s="9"/>
      <c r="R241" s="9"/>
      <c r="S241" s="9"/>
    </row>
    <row r="242" spans="1:19" ht="12.75">
      <c r="A242" s="9"/>
      <c r="B242" s="7"/>
      <c r="C242" s="9"/>
      <c r="D242" s="9"/>
      <c r="E242" s="9"/>
      <c r="F242" s="9"/>
      <c r="G242" s="9"/>
      <c r="H242" s="9"/>
      <c r="I242" s="9"/>
      <c r="J242" s="9"/>
      <c r="K242" s="9"/>
      <c r="L242" s="9"/>
      <c r="M242" s="9"/>
      <c r="N242" s="9"/>
      <c r="O242" s="9"/>
      <c r="P242" s="9"/>
      <c r="Q242" s="9"/>
      <c r="R242" s="9"/>
      <c r="S242" s="9"/>
    </row>
    <row r="243" spans="1:19" ht="12.75">
      <c r="A243" s="9"/>
      <c r="B243" s="7"/>
      <c r="C243" s="9"/>
      <c r="D243" s="9"/>
      <c r="E243" s="9"/>
      <c r="F243" s="9"/>
      <c r="G243" s="9"/>
      <c r="H243" s="9"/>
      <c r="I243" s="9"/>
      <c r="J243" s="9"/>
      <c r="K243" s="9"/>
      <c r="L243" s="9"/>
      <c r="M243" s="9"/>
      <c r="N243" s="9"/>
      <c r="O243" s="9"/>
      <c r="P243" s="9"/>
      <c r="Q243" s="9"/>
      <c r="R243" s="9"/>
      <c r="S243" s="9"/>
    </row>
    <row r="244" spans="1:19" ht="12.75">
      <c r="A244" s="9"/>
      <c r="B244" s="7"/>
      <c r="C244" s="9"/>
      <c r="D244" s="9"/>
      <c r="E244" s="9"/>
      <c r="F244" s="9"/>
      <c r="G244" s="9"/>
      <c r="H244" s="9"/>
      <c r="I244" s="9"/>
      <c r="J244" s="9"/>
      <c r="K244" s="9"/>
      <c r="L244" s="9"/>
      <c r="M244" s="9"/>
      <c r="N244" s="9"/>
      <c r="O244" s="9"/>
      <c r="P244" s="9"/>
      <c r="Q244" s="9"/>
      <c r="R244" s="9"/>
      <c r="S244" s="9"/>
    </row>
    <row r="245" spans="1:19" ht="12.75">
      <c r="A245" s="9"/>
      <c r="B245" s="7"/>
      <c r="C245" s="9"/>
      <c r="D245" s="9"/>
      <c r="E245" s="9"/>
      <c r="F245" s="9"/>
      <c r="G245" s="9"/>
      <c r="H245" s="9"/>
      <c r="I245" s="9"/>
      <c r="J245" s="9"/>
      <c r="K245" s="9"/>
      <c r="L245" s="9"/>
      <c r="M245" s="9"/>
      <c r="N245" s="9"/>
      <c r="O245" s="9"/>
      <c r="P245" s="9"/>
      <c r="Q245" s="9"/>
      <c r="R245" s="9"/>
      <c r="S245" s="9"/>
    </row>
    <row r="246" spans="1:19" ht="12.75">
      <c r="A246" s="9"/>
      <c r="B246" s="7"/>
      <c r="C246" s="9"/>
      <c r="D246" s="9"/>
      <c r="E246" s="9"/>
      <c r="F246" s="9"/>
      <c r="G246" s="9"/>
      <c r="H246" s="9"/>
      <c r="I246" s="9"/>
      <c r="J246" s="9"/>
      <c r="K246" s="9"/>
      <c r="L246" s="9"/>
      <c r="M246" s="9"/>
      <c r="N246" s="9"/>
      <c r="O246" s="9"/>
      <c r="P246" s="9"/>
      <c r="Q246" s="9"/>
      <c r="R246" s="9"/>
      <c r="S246" s="9"/>
    </row>
    <row r="247" spans="1:19" ht="12.75">
      <c r="A247" s="9"/>
      <c r="B247" s="7"/>
      <c r="C247" s="9"/>
      <c r="D247" s="9"/>
      <c r="E247" s="9"/>
      <c r="F247" s="9"/>
      <c r="G247" s="9"/>
      <c r="H247" s="9"/>
      <c r="I247" s="9"/>
      <c r="J247" s="9"/>
      <c r="K247" s="9"/>
      <c r="L247" s="9"/>
      <c r="M247" s="9"/>
      <c r="N247" s="9"/>
      <c r="O247" s="9"/>
      <c r="P247" s="9"/>
      <c r="Q247" s="9"/>
      <c r="R247" s="9"/>
      <c r="S247" s="9"/>
    </row>
    <row r="248" spans="1:19" ht="12.75">
      <c r="A248" s="9"/>
      <c r="B248" s="7"/>
      <c r="C248" s="9"/>
      <c r="D248" s="9"/>
      <c r="E248" s="9"/>
      <c r="F248" s="9"/>
      <c r="G248" s="9"/>
      <c r="H248" s="9"/>
      <c r="I248" s="9"/>
      <c r="J248" s="9"/>
      <c r="K248" s="9"/>
      <c r="L248" s="9"/>
      <c r="M248" s="9"/>
      <c r="N248" s="9"/>
      <c r="O248" s="9"/>
      <c r="P248" s="9"/>
      <c r="Q248" s="9"/>
      <c r="R248" s="9"/>
      <c r="S248" s="9"/>
    </row>
    <row r="249" spans="1:19" ht="12.75">
      <c r="A249" s="9"/>
      <c r="B249" s="7"/>
      <c r="C249" s="9"/>
      <c r="D249" s="9"/>
      <c r="E249" s="9"/>
      <c r="F249" s="9"/>
      <c r="G249" s="9"/>
      <c r="H249" s="9"/>
      <c r="I249" s="9"/>
      <c r="J249" s="9"/>
      <c r="K249" s="9"/>
      <c r="L249" s="9"/>
      <c r="M249" s="9"/>
      <c r="N249" s="9"/>
      <c r="O249" s="9"/>
      <c r="P249" s="9"/>
      <c r="Q249" s="9"/>
      <c r="R249" s="9"/>
      <c r="S249" s="9"/>
    </row>
    <row r="250" spans="1:19" ht="12.75">
      <c r="A250" s="9"/>
      <c r="B250" s="7"/>
      <c r="C250" s="9"/>
      <c r="D250" s="9"/>
      <c r="E250" s="9"/>
      <c r="F250" s="9"/>
      <c r="G250" s="9"/>
      <c r="H250" s="9"/>
      <c r="I250" s="9"/>
      <c r="J250" s="9"/>
      <c r="K250" s="9"/>
      <c r="L250" s="9"/>
      <c r="M250" s="9"/>
      <c r="N250" s="9"/>
      <c r="O250" s="9"/>
      <c r="P250" s="9"/>
      <c r="Q250" s="9"/>
      <c r="R250" s="9"/>
      <c r="S250" s="9"/>
    </row>
    <row r="251" spans="1:19" ht="12.75">
      <c r="A251" s="9"/>
      <c r="B251" s="7"/>
      <c r="C251" s="9"/>
      <c r="D251" s="9"/>
      <c r="E251" s="9"/>
      <c r="F251" s="9"/>
      <c r="G251" s="9"/>
      <c r="H251" s="9"/>
      <c r="I251" s="9"/>
      <c r="J251" s="9"/>
      <c r="K251" s="9"/>
      <c r="L251" s="9"/>
      <c r="M251" s="9"/>
      <c r="N251" s="9"/>
      <c r="O251" s="9"/>
      <c r="P251" s="9"/>
      <c r="Q251" s="9"/>
      <c r="R251" s="9"/>
      <c r="S251" s="9"/>
    </row>
    <row r="252" spans="1:19" ht="12.75">
      <c r="A252" s="9"/>
      <c r="B252" s="7"/>
      <c r="C252" s="9"/>
      <c r="D252" s="9"/>
      <c r="E252" s="9"/>
      <c r="F252" s="9"/>
      <c r="G252" s="9"/>
      <c r="H252" s="9"/>
      <c r="I252" s="9"/>
      <c r="J252" s="9"/>
      <c r="K252" s="9"/>
      <c r="L252" s="9"/>
      <c r="M252" s="9"/>
      <c r="N252" s="9"/>
      <c r="O252" s="9"/>
      <c r="P252" s="9"/>
      <c r="Q252" s="9"/>
      <c r="R252" s="9"/>
      <c r="S252" s="9"/>
    </row>
    <row r="253" spans="1:19" ht="12.75">
      <c r="A253" s="9"/>
      <c r="B253" s="7"/>
      <c r="C253" s="9"/>
      <c r="D253" s="9"/>
      <c r="E253" s="9"/>
      <c r="F253" s="9"/>
      <c r="G253" s="9"/>
      <c r="H253" s="9"/>
      <c r="I253" s="9"/>
      <c r="J253" s="9"/>
      <c r="K253" s="9"/>
      <c r="L253" s="9"/>
      <c r="M253" s="9"/>
      <c r="N253" s="9"/>
      <c r="O253" s="9"/>
      <c r="P253" s="9"/>
      <c r="Q253" s="9"/>
      <c r="R253" s="9"/>
      <c r="S253" s="9"/>
    </row>
    <row r="254" spans="1:19" ht="12.75">
      <c r="A254" s="9"/>
      <c r="B254" s="7"/>
      <c r="C254" s="9"/>
      <c r="D254" s="9"/>
      <c r="E254" s="9"/>
      <c r="F254" s="9"/>
      <c r="G254" s="9"/>
      <c r="H254" s="9"/>
      <c r="I254" s="9"/>
      <c r="J254" s="9"/>
      <c r="K254" s="9"/>
      <c r="L254" s="9"/>
      <c r="M254" s="9"/>
      <c r="N254" s="9"/>
      <c r="O254" s="9"/>
      <c r="P254" s="9"/>
      <c r="Q254" s="9"/>
      <c r="R254" s="9"/>
      <c r="S254" s="9"/>
    </row>
    <row r="255" spans="1:19" ht="12.75">
      <c r="A255" s="9"/>
      <c r="B255" s="7"/>
      <c r="C255" s="9"/>
      <c r="D255" s="9"/>
      <c r="E255" s="9"/>
      <c r="F255" s="9"/>
      <c r="G255" s="9"/>
      <c r="H255" s="9"/>
      <c r="I255" s="9"/>
      <c r="J255" s="9"/>
      <c r="K255" s="9"/>
      <c r="L255" s="9"/>
      <c r="M255" s="9"/>
      <c r="N255" s="9"/>
      <c r="O255" s="9"/>
      <c r="P255" s="9"/>
      <c r="Q255" s="9"/>
      <c r="R255" s="9"/>
      <c r="S255" s="9"/>
    </row>
    <row r="256" spans="1:19" ht="12.75">
      <c r="A256" s="9"/>
      <c r="B256" s="7"/>
      <c r="C256" s="9"/>
      <c r="D256" s="9"/>
      <c r="E256" s="9"/>
      <c r="F256" s="9"/>
      <c r="G256" s="9"/>
      <c r="H256" s="9"/>
      <c r="I256" s="9"/>
      <c r="J256" s="9"/>
      <c r="K256" s="9"/>
      <c r="L256" s="9"/>
      <c r="M256" s="9"/>
      <c r="N256" s="9"/>
      <c r="O256" s="9"/>
      <c r="P256" s="9"/>
      <c r="Q256" s="9"/>
      <c r="R256" s="9"/>
      <c r="S256" s="9"/>
    </row>
    <row r="257" spans="1:19" ht="12.75">
      <c r="A257" s="9"/>
      <c r="B257" s="7"/>
      <c r="C257" s="9"/>
      <c r="D257" s="9"/>
      <c r="E257" s="9"/>
      <c r="F257" s="9"/>
      <c r="G257" s="9"/>
      <c r="H257" s="9"/>
      <c r="I257" s="9"/>
      <c r="J257" s="9"/>
      <c r="K257" s="9"/>
      <c r="L257" s="9"/>
      <c r="M257" s="9"/>
      <c r="N257" s="9"/>
      <c r="O257" s="9"/>
      <c r="P257" s="9"/>
      <c r="Q257" s="9"/>
      <c r="R257" s="9"/>
      <c r="S257" s="9"/>
    </row>
    <row r="258" spans="1:19" ht="12.75">
      <c r="A258" s="9"/>
      <c r="B258" s="7"/>
      <c r="C258" s="9"/>
      <c r="D258" s="9"/>
      <c r="E258" s="9"/>
      <c r="F258" s="9"/>
      <c r="G258" s="9"/>
      <c r="H258" s="9"/>
      <c r="I258" s="9"/>
      <c r="J258" s="9"/>
      <c r="K258" s="9"/>
      <c r="L258" s="9"/>
      <c r="M258" s="9"/>
      <c r="N258" s="9"/>
      <c r="O258" s="9"/>
      <c r="P258" s="9"/>
      <c r="Q258" s="9"/>
      <c r="R258" s="9"/>
      <c r="S258" s="9"/>
    </row>
    <row r="259" spans="1:19" ht="12.75">
      <c r="A259" s="9"/>
      <c r="B259" s="7"/>
      <c r="C259" s="9"/>
      <c r="D259" s="9"/>
      <c r="E259" s="9"/>
      <c r="F259" s="9"/>
      <c r="G259" s="9"/>
      <c r="H259" s="9"/>
      <c r="I259" s="9"/>
      <c r="J259" s="9"/>
      <c r="K259" s="9"/>
      <c r="L259" s="9"/>
      <c r="M259" s="9"/>
      <c r="N259" s="9"/>
      <c r="O259" s="9"/>
      <c r="P259" s="9"/>
      <c r="Q259" s="9"/>
      <c r="R259" s="9"/>
      <c r="S259" s="9"/>
    </row>
    <row r="260" spans="1:19" ht="12.75">
      <c r="A260" s="9"/>
      <c r="B260" s="7"/>
      <c r="C260" s="9"/>
      <c r="D260" s="9"/>
      <c r="E260" s="9"/>
      <c r="F260" s="9"/>
      <c r="G260" s="9"/>
      <c r="H260" s="9"/>
      <c r="I260" s="9"/>
      <c r="J260" s="9"/>
      <c r="K260" s="9"/>
      <c r="L260" s="9"/>
      <c r="M260" s="9"/>
      <c r="N260" s="9"/>
      <c r="O260" s="9"/>
      <c r="P260" s="9"/>
      <c r="Q260" s="9"/>
      <c r="R260" s="9"/>
      <c r="S260" s="9"/>
    </row>
    <row r="261" spans="1:19" ht="12.75">
      <c r="A261" s="9"/>
      <c r="B261" s="7"/>
      <c r="C261" s="9"/>
      <c r="D261" s="9"/>
      <c r="E261" s="9"/>
      <c r="F261" s="9"/>
      <c r="G261" s="9"/>
      <c r="H261" s="9"/>
      <c r="I261" s="9"/>
      <c r="J261" s="9"/>
      <c r="K261" s="9"/>
      <c r="L261" s="9"/>
      <c r="M261" s="9"/>
      <c r="N261" s="9"/>
      <c r="O261" s="9"/>
      <c r="P261" s="9"/>
      <c r="Q261" s="9"/>
      <c r="R261" s="9"/>
      <c r="S261" s="9"/>
    </row>
    <row r="262" spans="1:19" ht="12.75">
      <c r="A262" s="9"/>
      <c r="B262" s="7"/>
      <c r="C262" s="9"/>
      <c r="D262" s="9"/>
      <c r="E262" s="9"/>
      <c r="F262" s="9"/>
      <c r="G262" s="9"/>
      <c r="H262" s="9"/>
      <c r="I262" s="9"/>
      <c r="J262" s="9"/>
      <c r="K262" s="9"/>
      <c r="L262" s="9"/>
      <c r="M262" s="9"/>
      <c r="N262" s="9"/>
      <c r="O262" s="9"/>
      <c r="P262" s="9"/>
      <c r="Q262" s="9"/>
      <c r="R262" s="9"/>
      <c r="S262" s="9"/>
    </row>
    <row r="263" spans="1:19" ht="12.75">
      <c r="A263" s="9"/>
      <c r="B263" s="7"/>
      <c r="C263" s="9"/>
      <c r="D263" s="9"/>
      <c r="E263" s="9"/>
      <c r="F263" s="9"/>
      <c r="G263" s="9"/>
      <c r="H263" s="9"/>
      <c r="I263" s="9"/>
      <c r="J263" s="9"/>
      <c r="K263" s="9"/>
      <c r="L263" s="9"/>
      <c r="M263" s="9"/>
      <c r="N263" s="9"/>
      <c r="O263" s="9"/>
      <c r="P263" s="9"/>
      <c r="Q263" s="9"/>
      <c r="R263" s="9"/>
      <c r="S263" s="9"/>
    </row>
    <row r="264" spans="1:19" ht="12.75">
      <c r="A264" s="9"/>
      <c r="B264" s="7"/>
      <c r="C264" s="9"/>
      <c r="D264" s="9"/>
      <c r="E264" s="9"/>
      <c r="F264" s="9"/>
      <c r="G264" s="9"/>
      <c r="H264" s="9"/>
      <c r="I264" s="9"/>
      <c r="J264" s="9"/>
      <c r="K264" s="9"/>
      <c r="L264" s="9"/>
      <c r="M264" s="9"/>
      <c r="N264" s="9"/>
      <c r="O264" s="9"/>
      <c r="P264" s="9"/>
      <c r="Q264" s="9"/>
      <c r="R264" s="9"/>
      <c r="S264" s="9"/>
    </row>
    <row r="265" spans="1:19" ht="12.75">
      <c r="A265" s="9"/>
      <c r="B265" s="7"/>
      <c r="C265" s="9"/>
      <c r="D265" s="9"/>
      <c r="E265" s="9"/>
      <c r="F265" s="9"/>
      <c r="G265" s="9"/>
      <c r="H265" s="9"/>
      <c r="I265" s="9"/>
      <c r="J265" s="9"/>
      <c r="K265" s="9"/>
      <c r="L265" s="9"/>
      <c r="M265" s="9"/>
      <c r="N265" s="9"/>
      <c r="O265" s="9"/>
      <c r="P265" s="9"/>
      <c r="Q265" s="9"/>
      <c r="R265" s="9"/>
      <c r="S265" s="9"/>
    </row>
    <row r="266" spans="1:19" ht="12.75">
      <c r="A266" s="9"/>
      <c r="B266" s="7"/>
      <c r="C266" s="9"/>
      <c r="D266" s="9"/>
      <c r="E266" s="9"/>
      <c r="F266" s="9"/>
      <c r="G266" s="9"/>
      <c r="H266" s="9"/>
      <c r="I266" s="9"/>
      <c r="J266" s="9"/>
      <c r="K266" s="9"/>
      <c r="L266" s="9"/>
      <c r="M266" s="9"/>
      <c r="N266" s="9"/>
      <c r="O266" s="9"/>
      <c r="P266" s="9"/>
      <c r="Q266" s="9"/>
      <c r="R266" s="9"/>
      <c r="S266" s="9"/>
    </row>
    <row r="267" spans="1:19" ht="12.75">
      <c r="A267" s="9"/>
      <c r="B267" s="7"/>
      <c r="C267" s="9"/>
      <c r="D267" s="9"/>
      <c r="E267" s="9"/>
      <c r="F267" s="9"/>
      <c r="G267" s="9"/>
      <c r="H267" s="9"/>
      <c r="I267" s="9"/>
      <c r="J267" s="9"/>
      <c r="K267" s="9"/>
      <c r="L267" s="9"/>
      <c r="M267" s="9"/>
      <c r="N267" s="9"/>
      <c r="O267" s="9"/>
      <c r="P267" s="9"/>
      <c r="Q267" s="9"/>
      <c r="R267" s="9"/>
      <c r="S267" s="9"/>
    </row>
    <row r="268" spans="1:19" ht="12.75">
      <c r="A268" s="9"/>
      <c r="B268" s="7"/>
      <c r="C268" s="9"/>
      <c r="D268" s="9"/>
      <c r="E268" s="9"/>
      <c r="F268" s="9"/>
      <c r="G268" s="9"/>
      <c r="H268" s="9"/>
      <c r="I268" s="9"/>
      <c r="J268" s="9"/>
      <c r="K268" s="9"/>
      <c r="L268" s="9"/>
      <c r="M268" s="9"/>
      <c r="N268" s="9"/>
      <c r="O268" s="9"/>
      <c r="P268" s="9"/>
      <c r="Q268" s="9"/>
      <c r="R268" s="9"/>
      <c r="S268" s="9"/>
    </row>
    <row r="269" spans="1:19" ht="12.75">
      <c r="A269" s="9"/>
      <c r="B269" s="7"/>
      <c r="C269" s="9"/>
      <c r="D269" s="9"/>
      <c r="E269" s="9"/>
      <c r="F269" s="9"/>
      <c r="G269" s="9"/>
      <c r="H269" s="9"/>
      <c r="I269" s="9"/>
      <c r="J269" s="9"/>
      <c r="K269" s="9"/>
      <c r="L269" s="9"/>
      <c r="M269" s="9"/>
      <c r="N269" s="9"/>
      <c r="O269" s="9"/>
      <c r="P269" s="9"/>
      <c r="Q269" s="9"/>
      <c r="R269" s="9"/>
      <c r="S269" s="9"/>
    </row>
    <row r="270" spans="1:19" ht="12.75">
      <c r="A270" s="9"/>
      <c r="B270" s="7"/>
      <c r="C270" s="9"/>
      <c r="D270" s="9"/>
      <c r="E270" s="9"/>
      <c r="F270" s="9"/>
      <c r="G270" s="9"/>
      <c r="H270" s="9"/>
      <c r="I270" s="9"/>
      <c r="J270" s="9"/>
      <c r="K270" s="9"/>
      <c r="L270" s="9"/>
      <c r="M270" s="9"/>
      <c r="N270" s="9"/>
      <c r="O270" s="9"/>
      <c r="P270" s="9"/>
      <c r="Q270" s="9"/>
      <c r="R270" s="9"/>
      <c r="S270" s="9"/>
    </row>
    <row r="271" spans="1:19" ht="12.75">
      <c r="A271" s="9"/>
      <c r="B271" s="7"/>
      <c r="C271" s="9"/>
      <c r="D271" s="9"/>
      <c r="E271" s="9"/>
      <c r="F271" s="9"/>
      <c r="G271" s="9"/>
      <c r="H271" s="9"/>
      <c r="I271" s="9"/>
      <c r="J271" s="9"/>
      <c r="K271" s="9"/>
      <c r="L271" s="9"/>
      <c r="M271" s="9"/>
      <c r="N271" s="9"/>
      <c r="O271" s="9"/>
      <c r="P271" s="9"/>
      <c r="Q271" s="9"/>
      <c r="R271" s="9"/>
      <c r="S271" s="9"/>
    </row>
    <row r="272" spans="1:19" ht="12.75">
      <c r="A272" s="9"/>
      <c r="B272" s="7"/>
      <c r="C272" s="9"/>
      <c r="D272" s="9"/>
      <c r="E272" s="9"/>
      <c r="F272" s="9"/>
      <c r="G272" s="9"/>
      <c r="H272" s="9"/>
      <c r="I272" s="9"/>
      <c r="J272" s="9"/>
      <c r="K272" s="9"/>
      <c r="L272" s="9"/>
      <c r="M272" s="9"/>
      <c r="N272" s="9"/>
      <c r="O272" s="9"/>
      <c r="P272" s="9"/>
      <c r="Q272" s="9"/>
      <c r="R272" s="9"/>
      <c r="S272" s="9"/>
    </row>
    <row r="273" spans="1:19" ht="12.75">
      <c r="A273" s="9"/>
      <c r="B273" s="7"/>
      <c r="C273" s="9"/>
      <c r="D273" s="9"/>
      <c r="E273" s="9"/>
      <c r="F273" s="9"/>
      <c r="G273" s="9"/>
      <c r="H273" s="9"/>
      <c r="I273" s="9"/>
      <c r="J273" s="9"/>
      <c r="K273" s="9"/>
      <c r="L273" s="9"/>
      <c r="M273" s="9"/>
      <c r="N273" s="9"/>
      <c r="O273" s="9"/>
      <c r="P273" s="9"/>
      <c r="Q273" s="9"/>
      <c r="R273" s="9"/>
      <c r="S273" s="9"/>
    </row>
    <row r="274" spans="1:19" ht="12.75">
      <c r="A274" s="9"/>
      <c r="B274" s="7"/>
      <c r="C274" s="9"/>
      <c r="D274" s="9"/>
      <c r="E274" s="9"/>
      <c r="F274" s="9"/>
      <c r="G274" s="9"/>
      <c r="H274" s="9"/>
      <c r="I274" s="9"/>
      <c r="J274" s="9"/>
      <c r="K274" s="9"/>
      <c r="L274" s="9"/>
      <c r="M274" s="9"/>
      <c r="N274" s="9"/>
      <c r="O274" s="9"/>
      <c r="P274" s="9"/>
      <c r="Q274" s="9"/>
      <c r="R274" s="9"/>
      <c r="S274" s="9"/>
    </row>
    <row r="275" spans="1:19" ht="12.75">
      <c r="A275" s="9"/>
      <c r="B275" s="7"/>
      <c r="C275" s="9"/>
      <c r="D275" s="9"/>
      <c r="E275" s="9"/>
      <c r="F275" s="9"/>
      <c r="G275" s="9"/>
      <c r="H275" s="9"/>
      <c r="I275" s="9"/>
      <c r="J275" s="9"/>
      <c r="K275" s="9"/>
      <c r="L275" s="9"/>
      <c r="M275" s="9"/>
      <c r="N275" s="9"/>
      <c r="O275" s="9"/>
      <c r="P275" s="9"/>
      <c r="Q275" s="9"/>
      <c r="R275" s="9"/>
      <c r="S275" s="9"/>
    </row>
    <row r="276" spans="1:19" ht="12.75">
      <c r="A276" s="9"/>
      <c r="B276" s="7"/>
      <c r="C276" s="9"/>
      <c r="D276" s="9"/>
      <c r="E276" s="9"/>
      <c r="F276" s="9"/>
      <c r="G276" s="9"/>
      <c r="H276" s="9"/>
      <c r="I276" s="9"/>
      <c r="J276" s="9"/>
      <c r="K276" s="9"/>
      <c r="L276" s="9"/>
      <c r="M276" s="9"/>
      <c r="N276" s="9"/>
      <c r="O276" s="9"/>
      <c r="P276" s="9"/>
      <c r="Q276" s="9"/>
      <c r="R276" s="9"/>
      <c r="S276" s="9"/>
    </row>
    <row r="277" spans="1:19" ht="12.75">
      <c r="A277" s="9"/>
      <c r="B277" s="7"/>
      <c r="C277" s="9"/>
      <c r="D277" s="9"/>
      <c r="E277" s="9"/>
      <c r="F277" s="9"/>
      <c r="G277" s="9"/>
      <c r="H277" s="9"/>
      <c r="I277" s="9"/>
      <c r="J277" s="9"/>
      <c r="K277" s="9"/>
      <c r="L277" s="9"/>
      <c r="M277" s="9"/>
      <c r="N277" s="9"/>
      <c r="O277" s="9"/>
      <c r="P277" s="9"/>
      <c r="Q277" s="9"/>
      <c r="R277" s="9"/>
      <c r="S277" s="9"/>
    </row>
    <row r="278" spans="1:19" ht="12.75">
      <c r="A278" s="9"/>
      <c r="B278" s="7"/>
      <c r="C278" s="9"/>
      <c r="D278" s="9"/>
      <c r="E278" s="9"/>
      <c r="F278" s="9"/>
      <c r="G278" s="9"/>
      <c r="H278" s="9"/>
      <c r="I278" s="9"/>
      <c r="J278" s="9"/>
      <c r="K278" s="9"/>
      <c r="L278" s="9"/>
      <c r="M278" s="9"/>
      <c r="N278" s="9"/>
      <c r="O278" s="9"/>
      <c r="P278" s="9"/>
      <c r="Q278" s="9"/>
      <c r="R278" s="9"/>
      <c r="S278" s="9"/>
    </row>
    <row r="279" spans="1:19" ht="12.75">
      <c r="A279" s="9"/>
      <c r="B279" s="7"/>
      <c r="C279" s="9"/>
      <c r="D279" s="9"/>
      <c r="E279" s="9"/>
      <c r="F279" s="9"/>
      <c r="G279" s="9"/>
      <c r="H279" s="9"/>
      <c r="I279" s="9"/>
      <c r="J279" s="9"/>
      <c r="K279" s="9"/>
      <c r="L279" s="9"/>
      <c r="M279" s="9"/>
      <c r="N279" s="9"/>
      <c r="O279" s="9"/>
      <c r="P279" s="9"/>
      <c r="Q279" s="9"/>
      <c r="R279" s="9"/>
      <c r="S279" s="9"/>
    </row>
    <row r="280" spans="1:19" ht="12.75">
      <c r="A280" s="9"/>
      <c r="B280" s="7"/>
      <c r="C280" s="9"/>
      <c r="D280" s="9"/>
      <c r="E280" s="9"/>
      <c r="F280" s="9"/>
      <c r="G280" s="9"/>
      <c r="H280" s="9"/>
      <c r="I280" s="9"/>
      <c r="J280" s="9"/>
      <c r="K280" s="9"/>
      <c r="L280" s="9"/>
      <c r="M280" s="9"/>
      <c r="N280" s="9"/>
      <c r="O280" s="9"/>
      <c r="P280" s="9"/>
      <c r="Q280" s="9"/>
      <c r="R280" s="9"/>
      <c r="S280" s="9"/>
    </row>
    <row r="281" spans="1:19" ht="12.75">
      <c r="A281" s="9"/>
      <c r="B281" s="7"/>
      <c r="C281" s="9"/>
      <c r="D281" s="9"/>
      <c r="E281" s="9"/>
      <c r="F281" s="9"/>
      <c r="G281" s="9"/>
      <c r="H281" s="9"/>
      <c r="I281" s="9"/>
      <c r="J281" s="9"/>
      <c r="K281" s="9"/>
      <c r="L281" s="9"/>
      <c r="M281" s="9"/>
      <c r="N281" s="9"/>
      <c r="O281" s="9"/>
      <c r="P281" s="9"/>
      <c r="Q281" s="9"/>
      <c r="R281" s="9"/>
      <c r="S281" s="9"/>
    </row>
    <row r="282" spans="1:19" ht="12.75">
      <c r="A282" s="9"/>
      <c r="B282" s="7"/>
      <c r="C282" s="9"/>
      <c r="D282" s="9"/>
      <c r="E282" s="9"/>
      <c r="F282" s="9"/>
      <c r="G282" s="9"/>
      <c r="H282" s="9"/>
      <c r="I282" s="9"/>
      <c r="J282" s="9"/>
      <c r="K282" s="9"/>
      <c r="L282" s="9"/>
      <c r="M282" s="9"/>
      <c r="N282" s="9"/>
      <c r="O282" s="9"/>
      <c r="P282" s="9"/>
      <c r="Q282" s="9"/>
      <c r="R282" s="9"/>
      <c r="S282" s="9"/>
    </row>
    <row r="283" spans="1:19" ht="12.75">
      <c r="A283" s="9"/>
      <c r="B283" s="7"/>
      <c r="C283" s="9"/>
      <c r="D283" s="9"/>
      <c r="E283" s="9"/>
      <c r="F283" s="9"/>
      <c r="G283" s="9"/>
      <c r="H283" s="9"/>
      <c r="I283" s="9"/>
      <c r="J283" s="9"/>
      <c r="K283" s="9"/>
      <c r="L283" s="9"/>
      <c r="M283" s="9"/>
      <c r="N283" s="9"/>
      <c r="O283" s="9"/>
      <c r="P283" s="9"/>
      <c r="Q283" s="9"/>
      <c r="R283" s="9"/>
      <c r="S283" s="9"/>
    </row>
    <row r="284" spans="1:19" ht="12.75">
      <c r="A284" s="9"/>
      <c r="B284" s="7"/>
      <c r="C284" s="9"/>
      <c r="D284" s="9"/>
      <c r="E284" s="9"/>
      <c r="F284" s="9"/>
      <c r="G284" s="9"/>
      <c r="H284" s="9"/>
      <c r="I284" s="9"/>
      <c r="J284" s="9"/>
      <c r="K284" s="9"/>
      <c r="L284" s="9"/>
      <c r="M284" s="9"/>
      <c r="N284" s="9"/>
      <c r="O284" s="9"/>
      <c r="P284" s="9"/>
      <c r="Q284" s="9"/>
      <c r="R284" s="9"/>
      <c r="S284" s="9"/>
    </row>
    <row r="285" spans="1:19" ht="12.75">
      <c r="A285" s="9"/>
      <c r="B285" s="7"/>
      <c r="C285" s="9"/>
      <c r="D285" s="9"/>
      <c r="E285" s="9"/>
      <c r="F285" s="9"/>
      <c r="G285" s="9"/>
      <c r="H285" s="9"/>
      <c r="I285" s="9"/>
      <c r="J285" s="9"/>
      <c r="K285" s="9"/>
      <c r="L285" s="9"/>
      <c r="M285" s="9"/>
      <c r="N285" s="9"/>
      <c r="O285" s="9"/>
      <c r="P285" s="9"/>
      <c r="Q285" s="9"/>
      <c r="R285" s="9"/>
      <c r="S285" s="9"/>
    </row>
    <row r="286" spans="1:19" ht="12.75">
      <c r="A286" s="9"/>
      <c r="B286" s="7"/>
      <c r="C286" s="9"/>
      <c r="D286" s="9"/>
      <c r="E286" s="9"/>
      <c r="F286" s="9"/>
      <c r="G286" s="9"/>
      <c r="H286" s="9"/>
      <c r="I286" s="9"/>
      <c r="J286" s="9"/>
      <c r="K286" s="9"/>
      <c r="L286" s="9"/>
      <c r="M286" s="9"/>
      <c r="N286" s="9"/>
      <c r="O286" s="9"/>
      <c r="P286" s="9"/>
      <c r="Q286" s="9"/>
      <c r="R286" s="9"/>
      <c r="S286" s="9"/>
    </row>
    <row r="287" spans="1:19" ht="12.75">
      <c r="A287" s="9"/>
      <c r="B287" s="7"/>
      <c r="C287" s="9"/>
      <c r="D287" s="9"/>
      <c r="E287" s="9"/>
      <c r="F287" s="9"/>
      <c r="G287" s="9"/>
      <c r="H287" s="9"/>
      <c r="I287" s="9"/>
      <c r="J287" s="9"/>
      <c r="K287" s="9"/>
      <c r="L287" s="9"/>
      <c r="M287" s="9"/>
      <c r="N287" s="9"/>
      <c r="O287" s="9"/>
      <c r="P287" s="9"/>
      <c r="Q287" s="9"/>
      <c r="R287" s="9"/>
      <c r="S287" s="9"/>
    </row>
    <row r="288" spans="1:19" ht="12.75">
      <c r="A288" s="9"/>
      <c r="B288" s="7"/>
      <c r="C288" s="9"/>
      <c r="D288" s="9"/>
      <c r="E288" s="9"/>
      <c r="F288" s="9"/>
      <c r="G288" s="9"/>
      <c r="H288" s="9"/>
      <c r="I288" s="9"/>
      <c r="J288" s="9"/>
      <c r="K288" s="9"/>
      <c r="L288" s="9"/>
      <c r="M288" s="9"/>
      <c r="N288" s="9"/>
      <c r="O288" s="9"/>
      <c r="P288" s="9"/>
      <c r="Q288" s="9"/>
      <c r="R288" s="9"/>
      <c r="S288" s="9"/>
    </row>
    <row r="289" spans="1:19" ht="12.75">
      <c r="A289" s="9"/>
      <c r="B289" s="7"/>
      <c r="C289" s="9"/>
      <c r="D289" s="9"/>
      <c r="E289" s="9"/>
      <c r="F289" s="9"/>
      <c r="G289" s="9"/>
      <c r="H289" s="9"/>
      <c r="I289" s="9"/>
      <c r="J289" s="9"/>
      <c r="K289" s="9"/>
      <c r="L289" s="9"/>
      <c r="M289" s="9"/>
      <c r="N289" s="9"/>
      <c r="O289" s="9"/>
      <c r="P289" s="9"/>
      <c r="Q289" s="9"/>
      <c r="R289" s="9"/>
      <c r="S289" s="9"/>
    </row>
    <row r="290" spans="1:19" ht="12.75">
      <c r="A290" s="9"/>
      <c r="B290" s="7"/>
      <c r="C290" s="9"/>
      <c r="D290" s="9"/>
      <c r="E290" s="9"/>
      <c r="F290" s="9"/>
      <c r="G290" s="9"/>
      <c r="H290" s="9"/>
      <c r="I290" s="9"/>
      <c r="J290" s="9"/>
      <c r="K290" s="9"/>
      <c r="L290" s="9"/>
      <c r="M290" s="9"/>
      <c r="N290" s="9"/>
      <c r="O290" s="9"/>
      <c r="P290" s="9"/>
      <c r="Q290" s="9"/>
      <c r="R290" s="9"/>
      <c r="S290" s="9"/>
    </row>
    <row r="291" spans="1:19" ht="12.75">
      <c r="A291" s="9"/>
      <c r="B291" s="7"/>
      <c r="C291" s="9"/>
      <c r="D291" s="9"/>
      <c r="E291" s="9"/>
      <c r="F291" s="9"/>
      <c r="G291" s="9"/>
      <c r="H291" s="9"/>
      <c r="I291" s="9"/>
      <c r="J291" s="9"/>
      <c r="K291" s="9"/>
      <c r="L291" s="9"/>
      <c r="M291" s="9"/>
      <c r="N291" s="9"/>
      <c r="O291" s="9"/>
      <c r="P291" s="9"/>
      <c r="Q291" s="9"/>
      <c r="R291" s="9"/>
      <c r="S291" s="9"/>
    </row>
    <row r="292" spans="1:19" ht="12.75">
      <c r="A292" s="9"/>
      <c r="B292" s="7"/>
      <c r="C292" s="9"/>
      <c r="D292" s="9"/>
      <c r="E292" s="9"/>
      <c r="F292" s="9"/>
      <c r="G292" s="9"/>
      <c r="H292" s="9"/>
      <c r="I292" s="9"/>
      <c r="J292" s="9"/>
      <c r="K292" s="9"/>
      <c r="L292" s="9"/>
      <c r="M292" s="9"/>
      <c r="N292" s="9"/>
      <c r="O292" s="9"/>
      <c r="P292" s="9"/>
      <c r="Q292" s="9"/>
      <c r="R292" s="9"/>
      <c r="S292" s="9"/>
    </row>
    <row r="293" spans="1:19" ht="12.75">
      <c r="A293" s="9"/>
      <c r="B293" s="7"/>
      <c r="C293" s="9"/>
      <c r="D293" s="9"/>
      <c r="E293" s="9"/>
      <c r="F293" s="9"/>
      <c r="G293" s="9"/>
      <c r="H293" s="9"/>
      <c r="I293" s="9"/>
      <c r="J293" s="9"/>
      <c r="K293" s="9"/>
      <c r="L293" s="9"/>
      <c r="M293" s="9"/>
      <c r="N293" s="9"/>
      <c r="O293" s="9"/>
      <c r="P293" s="9"/>
      <c r="Q293" s="9"/>
      <c r="R293" s="9"/>
      <c r="S293" s="9"/>
    </row>
    <row r="294" spans="1:19" ht="12.75">
      <c r="A294" s="9"/>
      <c r="B294" s="7"/>
      <c r="C294" s="9"/>
      <c r="D294" s="9"/>
      <c r="E294" s="9"/>
      <c r="F294" s="9"/>
      <c r="G294" s="9"/>
      <c r="H294" s="9"/>
      <c r="I294" s="9"/>
      <c r="J294" s="9"/>
      <c r="K294" s="9"/>
      <c r="L294" s="9"/>
      <c r="M294" s="9"/>
      <c r="N294" s="9"/>
      <c r="O294" s="9"/>
      <c r="P294" s="9"/>
      <c r="Q294" s="9"/>
      <c r="R294" s="9"/>
      <c r="S294" s="9"/>
    </row>
    <row r="295" spans="1:19" ht="12.75">
      <c r="A295" s="9"/>
      <c r="B295" s="7"/>
      <c r="C295" s="9"/>
      <c r="D295" s="9"/>
      <c r="E295" s="9"/>
      <c r="F295" s="9"/>
      <c r="G295" s="9"/>
      <c r="H295" s="9"/>
      <c r="I295" s="9"/>
      <c r="J295" s="9"/>
      <c r="K295" s="9"/>
      <c r="L295" s="9"/>
      <c r="M295" s="9"/>
      <c r="N295" s="9"/>
      <c r="O295" s="9"/>
      <c r="P295" s="9"/>
      <c r="Q295" s="9"/>
      <c r="R295" s="9"/>
      <c r="S295" s="9"/>
    </row>
    <row r="296" spans="1:19" ht="12.75">
      <c r="A296" s="9"/>
      <c r="B296" s="7"/>
      <c r="C296" s="9"/>
      <c r="D296" s="9"/>
      <c r="E296" s="9"/>
      <c r="F296" s="9"/>
      <c r="G296" s="9"/>
      <c r="H296" s="9"/>
      <c r="I296" s="9"/>
      <c r="J296" s="9"/>
      <c r="K296" s="9"/>
      <c r="L296" s="9"/>
      <c r="M296" s="9"/>
      <c r="N296" s="9"/>
      <c r="O296" s="9"/>
      <c r="P296" s="9"/>
      <c r="Q296" s="9"/>
      <c r="R296" s="9"/>
      <c r="S296" s="9"/>
    </row>
    <row r="297" spans="1:19" ht="12.75">
      <c r="A297" s="9"/>
      <c r="B297" s="7"/>
      <c r="C297" s="9"/>
      <c r="D297" s="9"/>
      <c r="E297" s="9"/>
      <c r="F297" s="9"/>
      <c r="G297" s="9"/>
      <c r="H297" s="9"/>
      <c r="I297" s="9"/>
      <c r="J297" s="9"/>
      <c r="K297" s="9"/>
      <c r="L297" s="9"/>
      <c r="M297" s="9"/>
      <c r="N297" s="9"/>
      <c r="O297" s="9"/>
      <c r="P297" s="9"/>
      <c r="Q297" s="9"/>
      <c r="R297" s="9"/>
      <c r="S297" s="9"/>
    </row>
    <row r="298" spans="1:19" ht="12.75">
      <c r="A298" s="9"/>
      <c r="B298" s="7"/>
      <c r="C298" s="9"/>
      <c r="D298" s="9"/>
      <c r="E298" s="9"/>
      <c r="F298" s="9"/>
      <c r="G298" s="9"/>
      <c r="H298" s="9"/>
      <c r="I298" s="9"/>
      <c r="J298" s="9"/>
      <c r="K298" s="9"/>
      <c r="L298" s="9"/>
      <c r="M298" s="9"/>
      <c r="N298" s="9"/>
      <c r="O298" s="9"/>
      <c r="P298" s="9"/>
      <c r="Q298" s="9"/>
      <c r="R298" s="9"/>
      <c r="S298" s="9"/>
    </row>
    <row r="299" spans="1:19" ht="12.75">
      <c r="A299" s="9"/>
      <c r="B299" s="7"/>
      <c r="C299" s="9"/>
      <c r="D299" s="9"/>
      <c r="E299" s="9"/>
      <c r="F299" s="9"/>
      <c r="G299" s="9"/>
      <c r="H299" s="9"/>
      <c r="I299" s="9"/>
      <c r="J299" s="9"/>
      <c r="K299" s="9"/>
      <c r="L299" s="9"/>
      <c r="M299" s="9"/>
      <c r="N299" s="9"/>
      <c r="O299" s="9"/>
      <c r="P299" s="9"/>
      <c r="Q299" s="9"/>
      <c r="R299" s="9"/>
      <c r="S299" s="9"/>
    </row>
    <row r="300" spans="1:19" ht="12.75">
      <c r="A300" s="9"/>
      <c r="B300" s="7"/>
      <c r="C300" s="9"/>
      <c r="D300" s="9"/>
      <c r="E300" s="9"/>
      <c r="F300" s="9"/>
      <c r="G300" s="9"/>
      <c r="H300" s="9"/>
      <c r="I300" s="9"/>
      <c r="J300" s="9"/>
      <c r="K300" s="9"/>
      <c r="L300" s="9"/>
      <c r="M300" s="9"/>
      <c r="N300" s="9"/>
      <c r="O300" s="9"/>
      <c r="P300" s="9"/>
      <c r="Q300" s="9"/>
      <c r="R300" s="9"/>
      <c r="S300" s="9"/>
    </row>
    <row r="301" spans="1:19" ht="12.75">
      <c r="A301" s="9"/>
      <c r="B301" s="7"/>
      <c r="C301" s="9"/>
      <c r="D301" s="9"/>
      <c r="E301" s="9"/>
      <c r="F301" s="9"/>
      <c r="G301" s="9"/>
      <c r="H301" s="9"/>
      <c r="I301" s="9"/>
      <c r="J301" s="9"/>
      <c r="K301" s="9"/>
      <c r="L301" s="9"/>
      <c r="M301" s="9"/>
      <c r="N301" s="9"/>
      <c r="O301" s="9"/>
      <c r="P301" s="9"/>
      <c r="Q301" s="9"/>
      <c r="R301" s="9"/>
      <c r="S301" s="9"/>
    </row>
    <row r="302" spans="1:19" ht="12.75">
      <c r="A302" s="9"/>
      <c r="B302" s="7"/>
      <c r="C302" s="9"/>
      <c r="D302" s="9"/>
      <c r="E302" s="9"/>
      <c r="F302" s="9"/>
      <c r="G302" s="9"/>
      <c r="H302" s="9"/>
      <c r="I302" s="9"/>
      <c r="J302" s="9"/>
      <c r="K302" s="9"/>
      <c r="L302" s="9"/>
      <c r="M302" s="9"/>
      <c r="N302" s="9"/>
      <c r="O302" s="9"/>
      <c r="P302" s="9"/>
      <c r="Q302" s="9"/>
      <c r="R302" s="9"/>
      <c r="S302" s="9"/>
    </row>
    <row r="303" spans="1:19" ht="12.75">
      <c r="A303" s="9"/>
      <c r="B303" s="7"/>
      <c r="C303" s="9"/>
      <c r="D303" s="9"/>
      <c r="E303" s="9"/>
      <c r="F303" s="9"/>
      <c r="G303" s="9"/>
      <c r="H303" s="9"/>
      <c r="I303" s="9"/>
      <c r="J303" s="9"/>
      <c r="K303" s="9"/>
      <c r="L303" s="9"/>
      <c r="M303" s="9"/>
      <c r="N303" s="9"/>
      <c r="O303" s="9"/>
      <c r="P303" s="9"/>
      <c r="Q303" s="9"/>
      <c r="R303" s="9"/>
      <c r="S303" s="9"/>
    </row>
    <row r="304" spans="1:19" ht="12.75">
      <c r="A304" s="9"/>
      <c r="B304" s="7"/>
      <c r="C304" s="9"/>
      <c r="D304" s="9"/>
      <c r="E304" s="9"/>
      <c r="F304" s="9"/>
      <c r="G304" s="9"/>
      <c r="H304" s="9"/>
      <c r="I304" s="9"/>
      <c r="J304" s="9"/>
      <c r="K304" s="9"/>
      <c r="L304" s="9"/>
      <c r="M304" s="9"/>
      <c r="N304" s="9"/>
      <c r="O304" s="9"/>
      <c r="P304" s="9"/>
      <c r="Q304" s="9"/>
      <c r="R304" s="9"/>
      <c r="S304" s="9"/>
    </row>
    <row r="305" spans="1:19" ht="12.75">
      <c r="A305" s="9"/>
      <c r="B305" s="7"/>
      <c r="C305" s="9"/>
      <c r="D305" s="9"/>
      <c r="E305" s="9"/>
      <c r="F305" s="9"/>
      <c r="G305" s="9"/>
      <c r="H305" s="9"/>
      <c r="I305" s="9"/>
      <c r="J305" s="9"/>
      <c r="K305" s="9"/>
      <c r="L305" s="9"/>
      <c r="M305" s="9"/>
      <c r="N305" s="9"/>
      <c r="O305" s="9"/>
      <c r="P305" s="9"/>
      <c r="Q305" s="9"/>
      <c r="R305" s="9"/>
      <c r="S305" s="9"/>
    </row>
    <row r="306" spans="1:19" ht="12.75">
      <c r="A306" s="9"/>
      <c r="B306" s="7"/>
      <c r="C306" s="9"/>
      <c r="D306" s="9"/>
      <c r="E306" s="9"/>
      <c r="F306" s="9"/>
      <c r="G306" s="9"/>
      <c r="H306" s="9"/>
      <c r="I306" s="9"/>
      <c r="J306" s="9"/>
      <c r="K306" s="9"/>
      <c r="L306" s="9"/>
      <c r="M306" s="9"/>
      <c r="N306" s="9"/>
      <c r="O306" s="9"/>
      <c r="P306" s="9"/>
      <c r="Q306" s="9"/>
      <c r="R306" s="9"/>
      <c r="S306" s="9"/>
    </row>
    <row r="307" spans="1:19" ht="12.75">
      <c r="A307" s="9"/>
      <c r="B307" s="7"/>
      <c r="C307" s="9"/>
      <c r="D307" s="9"/>
      <c r="E307" s="9"/>
      <c r="F307" s="9"/>
      <c r="G307" s="9"/>
      <c r="H307" s="9"/>
      <c r="I307" s="9"/>
      <c r="J307" s="9"/>
      <c r="K307" s="9"/>
      <c r="L307" s="9"/>
      <c r="M307" s="9"/>
      <c r="N307" s="9"/>
      <c r="O307" s="9"/>
      <c r="P307" s="9"/>
      <c r="Q307" s="9"/>
      <c r="R307" s="9"/>
      <c r="S307" s="9"/>
    </row>
    <row r="308" spans="1:19" ht="12.75">
      <c r="A308" s="9"/>
      <c r="B308" s="7"/>
      <c r="C308" s="9"/>
      <c r="D308" s="9"/>
      <c r="E308" s="9"/>
      <c r="F308" s="9"/>
      <c r="G308" s="9"/>
      <c r="H308" s="9"/>
      <c r="I308" s="9"/>
      <c r="J308" s="9"/>
      <c r="K308" s="9"/>
      <c r="L308" s="9"/>
      <c r="M308" s="9"/>
      <c r="N308" s="9"/>
      <c r="O308" s="9"/>
      <c r="P308" s="9"/>
      <c r="Q308" s="9"/>
      <c r="R308" s="9"/>
      <c r="S308" s="9"/>
    </row>
    <row r="309" spans="1:19" ht="12.75">
      <c r="A309" s="9"/>
      <c r="B309" s="7"/>
      <c r="C309" s="9"/>
      <c r="D309" s="9"/>
      <c r="E309" s="9"/>
      <c r="F309" s="9"/>
      <c r="G309" s="9"/>
      <c r="H309" s="9"/>
      <c r="I309" s="9"/>
      <c r="J309" s="9"/>
      <c r="K309" s="9"/>
      <c r="L309" s="9"/>
      <c r="M309" s="9"/>
      <c r="N309" s="9"/>
      <c r="O309" s="9"/>
      <c r="P309" s="9"/>
      <c r="Q309" s="9"/>
      <c r="R309" s="9"/>
      <c r="S309" s="9"/>
    </row>
    <row r="310" spans="1:19" ht="12.75">
      <c r="A310" s="9"/>
      <c r="B310" s="7"/>
      <c r="C310" s="9"/>
      <c r="D310" s="9"/>
      <c r="E310" s="9"/>
      <c r="F310" s="9"/>
      <c r="G310" s="9"/>
      <c r="H310" s="9"/>
      <c r="I310" s="9"/>
      <c r="J310" s="9"/>
      <c r="K310" s="9"/>
      <c r="L310" s="9"/>
      <c r="M310" s="9"/>
      <c r="N310" s="9"/>
      <c r="O310" s="9"/>
      <c r="P310" s="9"/>
      <c r="Q310" s="9"/>
      <c r="R310" s="9"/>
      <c r="S310" s="9"/>
    </row>
    <row r="311" spans="1:19" ht="12.75">
      <c r="A311" s="9"/>
      <c r="B311" s="7"/>
      <c r="C311" s="9"/>
      <c r="D311" s="9"/>
      <c r="E311" s="9"/>
      <c r="F311" s="9"/>
      <c r="G311" s="9"/>
      <c r="H311" s="9"/>
      <c r="I311" s="9"/>
      <c r="J311" s="9"/>
      <c r="K311" s="9"/>
      <c r="L311" s="9"/>
      <c r="M311" s="9"/>
      <c r="N311" s="9"/>
      <c r="O311" s="9"/>
      <c r="P311" s="9"/>
      <c r="Q311" s="9"/>
      <c r="R311" s="9"/>
      <c r="S311" s="9"/>
    </row>
    <row r="312" spans="1:19" ht="12.75">
      <c r="A312" s="9"/>
      <c r="B312" s="7"/>
      <c r="C312" s="9"/>
      <c r="D312" s="9"/>
      <c r="E312" s="9"/>
      <c r="F312" s="9"/>
      <c r="G312" s="9"/>
      <c r="H312" s="9"/>
      <c r="I312" s="9"/>
      <c r="J312" s="9"/>
      <c r="K312" s="9"/>
      <c r="L312" s="9"/>
      <c r="M312" s="9"/>
      <c r="N312" s="9"/>
      <c r="O312" s="9"/>
      <c r="P312" s="9"/>
      <c r="Q312" s="9"/>
      <c r="R312" s="9"/>
      <c r="S312" s="9"/>
    </row>
    <row r="313" spans="1:19" ht="12.75">
      <c r="A313" s="9"/>
      <c r="B313" s="7"/>
      <c r="C313" s="9"/>
      <c r="D313" s="9"/>
      <c r="E313" s="9"/>
      <c r="F313" s="9"/>
      <c r="G313" s="9"/>
      <c r="H313" s="9"/>
      <c r="I313" s="9"/>
      <c r="J313" s="9"/>
      <c r="K313" s="9"/>
      <c r="L313" s="9"/>
      <c r="M313" s="9"/>
      <c r="N313" s="9"/>
      <c r="O313" s="9"/>
      <c r="P313" s="9"/>
      <c r="Q313" s="9"/>
      <c r="R313" s="9"/>
      <c r="S313" s="9"/>
    </row>
    <row r="314" spans="1:19" ht="12.75">
      <c r="A314" s="9"/>
      <c r="B314" s="7"/>
      <c r="C314" s="9"/>
      <c r="D314" s="9"/>
      <c r="E314" s="9"/>
      <c r="F314" s="9"/>
      <c r="G314" s="9"/>
      <c r="H314" s="9"/>
      <c r="I314" s="9"/>
      <c r="J314" s="9"/>
      <c r="K314" s="9"/>
      <c r="L314" s="9"/>
      <c r="M314" s="9"/>
      <c r="N314" s="9"/>
      <c r="O314" s="9"/>
      <c r="P314" s="9"/>
      <c r="Q314" s="9"/>
      <c r="R314" s="9"/>
      <c r="S314" s="9"/>
    </row>
    <row r="315" spans="1:19" ht="12.75">
      <c r="A315" s="9"/>
      <c r="B315" s="7"/>
      <c r="C315" s="9"/>
      <c r="D315" s="9"/>
      <c r="E315" s="9"/>
      <c r="F315" s="9"/>
      <c r="G315" s="9"/>
      <c r="H315" s="9"/>
      <c r="I315" s="9"/>
      <c r="J315" s="9"/>
      <c r="K315" s="9"/>
      <c r="L315" s="9"/>
      <c r="M315" s="9"/>
      <c r="N315" s="9"/>
      <c r="O315" s="9"/>
      <c r="P315" s="9"/>
      <c r="Q315" s="9"/>
      <c r="R315" s="9"/>
      <c r="S315" s="9"/>
    </row>
    <row r="316" spans="1:19" ht="12.75">
      <c r="A316" s="9"/>
      <c r="B316" s="7"/>
      <c r="C316" s="9"/>
      <c r="D316" s="9"/>
      <c r="E316" s="9"/>
      <c r="F316" s="9"/>
      <c r="G316" s="9"/>
      <c r="H316" s="9"/>
      <c r="I316" s="9"/>
      <c r="J316" s="9"/>
      <c r="K316" s="9"/>
      <c r="L316" s="9"/>
      <c r="M316" s="9"/>
      <c r="N316" s="9"/>
      <c r="O316" s="9"/>
      <c r="P316" s="9"/>
      <c r="Q316" s="9"/>
      <c r="R316" s="9"/>
      <c r="S316" s="9"/>
    </row>
    <row r="317" spans="1:19" ht="12.75">
      <c r="A317" s="9"/>
      <c r="B317" s="7"/>
      <c r="C317" s="9"/>
      <c r="D317" s="9"/>
      <c r="E317" s="9"/>
      <c r="F317" s="9"/>
      <c r="G317" s="9"/>
      <c r="H317" s="9"/>
      <c r="I317" s="9"/>
      <c r="J317" s="9"/>
      <c r="K317" s="9"/>
      <c r="L317" s="9"/>
      <c r="M317" s="9"/>
      <c r="N317" s="9"/>
      <c r="O317" s="9"/>
      <c r="P317" s="9"/>
      <c r="Q317" s="9"/>
      <c r="R317" s="9"/>
      <c r="S317" s="9"/>
    </row>
    <row r="318" spans="1:19" ht="12.75">
      <c r="A318" s="9"/>
      <c r="B318" s="7"/>
      <c r="C318" s="9"/>
      <c r="D318" s="9"/>
      <c r="E318" s="9"/>
      <c r="F318" s="9"/>
      <c r="G318" s="9"/>
      <c r="H318" s="9"/>
      <c r="I318" s="9"/>
      <c r="J318" s="9"/>
      <c r="K318" s="9"/>
      <c r="L318" s="9"/>
      <c r="M318" s="9"/>
      <c r="N318" s="9"/>
      <c r="O318" s="9"/>
      <c r="P318" s="9"/>
      <c r="Q318" s="9"/>
      <c r="R318" s="9"/>
      <c r="S318" s="9"/>
    </row>
    <row r="319" spans="1:19" ht="12.75">
      <c r="A319" s="9"/>
      <c r="B319" s="7"/>
      <c r="C319" s="9"/>
      <c r="D319" s="9"/>
      <c r="E319" s="9"/>
      <c r="F319" s="9"/>
      <c r="G319" s="9"/>
      <c r="H319" s="9"/>
      <c r="I319" s="9"/>
      <c r="J319" s="9"/>
      <c r="K319" s="9"/>
      <c r="L319" s="9"/>
      <c r="M319" s="9"/>
      <c r="N319" s="9"/>
      <c r="O319" s="9"/>
      <c r="P319" s="9"/>
      <c r="Q319" s="9"/>
      <c r="R319" s="9"/>
      <c r="S319" s="9"/>
    </row>
    <row r="320" spans="1:19" ht="12.75">
      <c r="A320" s="9"/>
      <c r="B320" s="7"/>
      <c r="C320" s="9"/>
      <c r="D320" s="9"/>
      <c r="E320" s="9"/>
      <c r="F320" s="9"/>
      <c r="G320" s="9"/>
      <c r="H320" s="9"/>
      <c r="I320" s="9"/>
      <c r="J320" s="9"/>
      <c r="K320" s="9"/>
      <c r="L320" s="9"/>
      <c r="M320" s="9"/>
      <c r="N320" s="9"/>
      <c r="O320" s="9"/>
      <c r="P320" s="9"/>
      <c r="Q320" s="9"/>
      <c r="R320" s="9"/>
      <c r="S320" s="9"/>
    </row>
    <row r="321" spans="1:19" ht="12.75">
      <c r="A321" s="9"/>
      <c r="B321" s="7"/>
      <c r="C321" s="9"/>
      <c r="D321" s="9"/>
      <c r="E321" s="9"/>
      <c r="F321" s="9"/>
      <c r="G321" s="9"/>
      <c r="H321" s="9"/>
      <c r="I321" s="9"/>
      <c r="J321" s="9"/>
      <c r="K321" s="9"/>
      <c r="L321" s="9"/>
      <c r="M321" s="9"/>
      <c r="N321" s="9"/>
      <c r="O321" s="9"/>
      <c r="P321" s="9"/>
      <c r="Q321" s="9"/>
      <c r="R321" s="9"/>
      <c r="S321" s="9"/>
    </row>
    <row r="322" spans="1:19" ht="12.75">
      <c r="A322" s="9"/>
      <c r="B322" s="7"/>
      <c r="C322" s="9"/>
      <c r="D322" s="9"/>
      <c r="E322" s="9"/>
      <c r="F322" s="9"/>
      <c r="G322" s="9"/>
      <c r="H322" s="9"/>
      <c r="I322" s="9"/>
      <c r="J322" s="9"/>
      <c r="K322" s="9"/>
      <c r="L322" s="9"/>
      <c r="M322" s="9"/>
      <c r="N322" s="9"/>
      <c r="O322" s="9"/>
      <c r="P322" s="9"/>
      <c r="Q322" s="9"/>
      <c r="R322" s="9"/>
      <c r="S322" s="9"/>
    </row>
    <row r="323" spans="1:19" ht="12.75">
      <c r="A323" s="9"/>
      <c r="B323" s="7"/>
      <c r="C323" s="9"/>
      <c r="D323" s="9"/>
      <c r="E323" s="9"/>
      <c r="F323" s="9"/>
      <c r="G323" s="9"/>
      <c r="H323" s="9"/>
      <c r="I323" s="9"/>
      <c r="J323" s="9"/>
      <c r="K323" s="9"/>
      <c r="L323" s="9"/>
      <c r="M323" s="9"/>
      <c r="N323" s="9"/>
      <c r="O323" s="9"/>
      <c r="P323" s="9"/>
      <c r="Q323" s="9"/>
      <c r="R323" s="9"/>
      <c r="S323" s="9"/>
    </row>
    <row r="324" spans="1:19" ht="12.75">
      <c r="A324" s="9"/>
      <c r="B324" s="7"/>
      <c r="C324" s="9"/>
      <c r="D324" s="9"/>
      <c r="E324" s="9"/>
      <c r="F324" s="9"/>
      <c r="G324" s="9"/>
      <c r="H324" s="9"/>
      <c r="I324" s="9"/>
      <c r="J324" s="9"/>
      <c r="K324" s="9"/>
      <c r="L324" s="9"/>
      <c r="M324" s="9"/>
      <c r="N324" s="9"/>
      <c r="O324" s="9"/>
      <c r="P324" s="9"/>
      <c r="Q324" s="9"/>
      <c r="R324" s="9"/>
      <c r="S324" s="9"/>
    </row>
    <row r="325" spans="1:19" ht="12.75">
      <c r="A325" s="9"/>
      <c r="B325" s="7"/>
      <c r="C325" s="9"/>
      <c r="D325" s="9"/>
      <c r="E325" s="9"/>
      <c r="F325" s="9"/>
      <c r="G325" s="9"/>
      <c r="H325" s="9"/>
      <c r="I325" s="9"/>
      <c r="J325" s="9"/>
      <c r="K325" s="9"/>
      <c r="L325" s="9"/>
      <c r="M325" s="9"/>
      <c r="N325" s="9"/>
      <c r="O325" s="9"/>
      <c r="P325" s="9"/>
      <c r="Q325" s="9"/>
      <c r="R325" s="9"/>
      <c r="S325" s="9"/>
    </row>
    <row r="326" spans="1:19" ht="12.75">
      <c r="A326" s="9"/>
      <c r="B326" s="7"/>
      <c r="C326" s="9"/>
      <c r="D326" s="9"/>
      <c r="E326" s="9"/>
      <c r="F326" s="9"/>
      <c r="G326" s="9"/>
      <c r="H326" s="9"/>
      <c r="I326" s="9"/>
      <c r="J326" s="9"/>
      <c r="K326" s="9"/>
      <c r="L326" s="9"/>
      <c r="M326" s="9"/>
      <c r="N326" s="9"/>
      <c r="O326" s="9"/>
      <c r="P326" s="9"/>
      <c r="Q326" s="9"/>
      <c r="R326" s="9"/>
      <c r="S326" s="9"/>
    </row>
    <row r="327" spans="1:19" ht="12.75">
      <c r="A327" s="9"/>
      <c r="B327" s="7"/>
      <c r="C327" s="9"/>
      <c r="D327" s="9"/>
      <c r="E327" s="9"/>
      <c r="F327" s="9"/>
      <c r="G327" s="9"/>
      <c r="H327" s="9"/>
      <c r="I327" s="9"/>
      <c r="J327" s="9"/>
      <c r="K327" s="9"/>
      <c r="L327" s="9"/>
      <c r="M327" s="9"/>
      <c r="N327" s="9"/>
      <c r="O327" s="9"/>
      <c r="P327" s="9"/>
      <c r="Q327" s="9"/>
      <c r="R327" s="9"/>
      <c r="S327" s="9"/>
    </row>
    <row r="328" spans="1:19" ht="12.75">
      <c r="A328" s="9"/>
      <c r="B328" s="7"/>
      <c r="C328" s="9"/>
      <c r="D328" s="9"/>
      <c r="E328" s="9"/>
      <c r="F328" s="9"/>
      <c r="G328" s="9"/>
      <c r="H328" s="9"/>
      <c r="I328" s="9"/>
      <c r="J328" s="9"/>
      <c r="K328" s="9"/>
      <c r="L328" s="9"/>
      <c r="M328" s="9"/>
      <c r="N328" s="9"/>
      <c r="O328" s="9"/>
      <c r="P328" s="9"/>
      <c r="Q328" s="9"/>
      <c r="R328" s="9"/>
      <c r="S328" s="9"/>
    </row>
    <row r="329" spans="1:19" ht="12.75">
      <c r="A329" s="9"/>
      <c r="B329" s="7"/>
      <c r="C329" s="9"/>
      <c r="D329" s="9"/>
      <c r="E329" s="9"/>
      <c r="F329" s="9"/>
      <c r="G329" s="9"/>
      <c r="H329" s="9"/>
      <c r="I329" s="9"/>
      <c r="J329" s="9"/>
      <c r="K329" s="9"/>
      <c r="L329" s="9"/>
      <c r="M329" s="9"/>
      <c r="N329" s="9"/>
      <c r="O329" s="9"/>
      <c r="P329" s="9"/>
      <c r="Q329" s="9"/>
      <c r="R329" s="9"/>
      <c r="S329" s="9"/>
    </row>
    <row r="330" spans="1:19" ht="12.75">
      <c r="A330" s="9"/>
      <c r="B330" s="7"/>
      <c r="C330" s="9"/>
      <c r="D330" s="9"/>
      <c r="E330" s="9"/>
      <c r="F330" s="9"/>
      <c r="G330" s="9"/>
      <c r="H330" s="9"/>
      <c r="I330" s="9"/>
      <c r="J330" s="9"/>
      <c r="K330" s="9"/>
      <c r="L330" s="9"/>
      <c r="M330" s="9"/>
      <c r="N330" s="9"/>
      <c r="O330" s="9"/>
      <c r="P330" s="9"/>
      <c r="Q330" s="9"/>
      <c r="R330" s="9"/>
      <c r="S330" s="9"/>
    </row>
    <row r="331" spans="1:19" ht="12.75">
      <c r="A331" s="9"/>
      <c r="B331" s="7"/>
      <c r="C331" s="9"/>
      <c r="D331" s="9"/>
      <c r="E331" s="9"/>
      <c r="F331" s="9"/>
      <c r="G331" s="9"/>
      <c r="H331" s="9"/>
      <c r="I331" s="9"/>
      <c r="J331" s="9"/>
      <c r="K331" s="9"/>
      <c r="L331" s="9"/>
      <c r="M331" s="9"/>
      <c r="N331" s="9"/>
      <c r="O331" s="9"/>
      <c r="P331" s="9"/>
      <c r="Q331" s="9"/>
      <c r="R331" s="9"/>
      <c r="S331" s="9"/>
    </row>
    <row r="332" spans="1:19" ht="12.75">
      <c r="A332" s="9"/>
      <c r="B332" s="7"/>
      <c r="C332" s="9"/>
      <c r="D332" s="9"/>
      <c r="E332" s="9"/>
      <c r="F332" s="9"/>
      <c r="G332" s="9"/>
      <c r="H332" s="9"/>
      <c r="I332" s="9"/>
      <c r="J332" s="9"/>
      <c r="K332" s="9"/>
      <c r="L332" s="9"/>
      <c r="M332" s="9"/>
      <c r="N332" s="9"/>
      <c r="O332" s="9"/>
      <c r="P332" s="9"/>
      <c r="Q332" s="9"/>
      <c r="R332" s="9"/>
      <c r="S332" s="9"/>
    </row>
    <row r="333" spans="1:19" ht="12.75">
      <c r="A333" s="9"/>
      <c r="B333" s="7"/>
      <c r="C333" s="9"/>
      <c r="D333" s="9"/>
      <c r="E333" s="9"/>
      <c r="F333" s="9"/>
      <c r="G333" s="9"/>
      <c r="H333" s="9"/>
      <c r="I333" s="9"/>
      <c r="J333" s="9"/>
      <c r="K333" s="9"/>
      <c r="L333" s="9"/>
      <c r="M333" s="9"/>
      <c r="N333" s="9"/>
      <c r="O333" s="9"/>
      <c r="P333" s="9"/>
      <c r="Q333" s="9"/>
      <c r="R333" s="9"/>
      <c r="S333" s="9"/>
    </row>
    <row r="334" spans="1:19" ht="12.75">
      <c r="A334" s="9"/>
      <c r="B334" s="7"/>
      <c r="C334" s="9"/>
      <c r="D334" s="9"/>
      <c r="E334" s="9"/>
      <c r="F334" s="9"/>
      <c r="G334" s="9"/>
      <c r="H334" s="9"/>
      <c r="I334" s="9"/>
      <c r="J334" s="9"/>
      <c r="K334" s="9"/>
      <c r="L334" s="9"/>
      <c r="M334" s="9"/>
      <c r="N334" s="9"/>
      <c r="O334" s="9"/>
      <c r="P334" s="9"/>
      <c r="Q334" s="9"/>
      <c r="R334" s="9"/>
      <c r="S334" s="9"/>
    </row>
    <row r="335" spans="1:19" ht="12.75">
      <c r="A335" s="9"/>
      <c r="B335" s="7"/>
      <c r="C335" s="9"/>
      <c r="D335" s="9"/>
      <c r="E335" s="9"/>
      <c r="F335" s="9"/>
      <c r="G335" s="9"/>
      <c r="H335" s="9"/>
      <c r="I335" s="9"/>
      <c r="J335" s="9"/>
      <c r="K335" s="9"/>
      <c r="L335" s="9"/>
      <c r="M335" s="9"/>
      <c r="N335" s="9"/>
      <c r="O335" s="9"/>
      <c r="P335" s="9"/>
      <c r="Q335" s="9"/>
      <c r="R335" s="9"/>
      <c r="S335" s="9"/>
    </row>
    <row r="336" spans="1:19" ht="12.75">
      <c r="A336" s="9"/>
      <c r="B336" s="7"/>
      <c r="C336" s="9"/>
      <c r="D336" s="9"/>
      <c r="E336" s="9"/>
      <c r="F336" s="9"/>
      <c r="G336" s="9"/>
      <c r="H336" s="9"/>
      <c r="I336" s="9"/>
      <c r="J336" s="9"/>
      <c r="K336" s="9"/>
      <c r="L336" s="9"/>
      <c r="M336" s="9"/>
      <c r="N336" s="9"/>
      <c r="O336" s="9"/>
      <c r="P336" s="9"/>
      <c r="Q336" s="9"/>
      <c r="R336" s="9"/>
      <c r="S336" s="9"/>
    </row>
    <row r="337" spans="1:19" ht="12.75">
      <c r="A337" s="9"/>
      <c r="B337" s="7"/>
      <c r="C337" s="9"/>
      <c r="D337" s="9"/>
      <c r="E337" s="9"/>
      <c r="F337" s="9"/>
      <c r="G337" s="9"/>
      <c r="H337" s="9"/>
      <c r="I337" s="9"/>
      <c r="J337" s="9"/>
      <c r="K337" s="9"/>
      <c r="L337" s="9"/>
      <c r="M337" s="9"/>
      <c r="N337" s="9"/>
      <c r="O337" s="9"/>
      <c r="P337" s="9"/>
      <c r="Q337" s="9"/>
      <c r="R337" s="9"/>
      <c r="S337" s="9"/>
    </row>
    <row r="338" spans="1:19" ht="12.75">
      <c r="A338" s="9"/>
      <c r="B338" s="7"/>
      <c r="C338" s="9"/>
      <c r="D338" s="9"/>
      <c r="E338" s="9"/>
      <c r="F338" s="9"/>
      <c r="G338" s="9"/>
      <c r="H338" s="9"/>
      <c r="I338" s="9"/>
      <c r="J338" s="9"/>
      <c r="K338" s="9"/>
      <c r="L338" s="9"/>
      <c r="M338" s="9"/>
      <c r="N338" s="9"/>
      <c r="O338" s="9"/>
      <c r="P338" s="9"/>
      <c r="Q338" s="9"/>
      <c r="R338" s="9"/>
      <c r="S338" s="9"/>
    </row>
    <row r="339" spans="1:19" ht="12.75">
      <c r="A339" s="9"/>
      <c r="B339" s="7"/>
      <c r="C339" s="9"/>
      <c r="D339" s="9"/>
      <c r="E339" s="9"/>
      <c r="F339" s="9"/>
      <c r="G339" s="9"/>
      <c r="H339" s="9"/>
      <c r="I339" s="9"/>
      <c r="J339" s="9"/>
      <c r="K339" s="9"/>
      <c r="L339" s="9"/>
      <c r="M339" s="9"/>
      <c r="N339" s="9"/>
      <c r="O339" s="9"/>
      <c r="P339" s="9"/>
      <c r="Q339" s="9"/>
      <c r="R339" s="9"/>
      <c r="S339" s="9"/>
    </row>
    <row r="340" spans="1:19" ht="12.75">
      <c r="A340" s="9"/>
      <c r="B340" s="7"/>
      <c r="C340" s="9"/>
      <c r="D340" s="9"/>
      <c r="E340" s="9"/>
      <c r="F340" s="9"/>
      <c r="G340" s="9"/>
      <c r="H340" s="9"/>
      <c r="I340" s="9"/>
      <c r="J340" s="9"/>
      <c r="K340" s="9"/>
      <c r="L340" s="9"/>
      <c r="M340" s="9"/>
      <c r="N340" s="9"/>
      <c r="O340" s="9"/>
      <c r="P340" s="9"/>
      <c r="Q340" s="9"/>
      <c r="R340" s="9"/>
      <c r="S340" s="9"/>
    </row>
    <row r="341" spans="1:19" ht="12.75">
      <c r="A341" s="9"/>
      <c r="B341" s="7"/>
      <c r="C341" s="9"/>
      <c r="D341" s="9"/>
      <c r="E341" s="9"/>
      <c r="F341" s="9"/>
      <c r="G341" s="9"/>
      <c r="H341" s="9"/>
      <c r="I341" s="9"/>
      <c r="J341" s="9"/>
      <c r="K341" s="9"/>
      <c r="L341" s="9"/>
      <c r="M341" s="9"/>
      <c r="N341" s="9"/>
      <c r="O341" s="9"/>
      <c r="P341" s="9"/>
      <c r="Q341" s="9"/>
      <c r="R341" s="9"/>
      <c r="S341" s="9"/>
    </row>
    <row r="342" spans="1:19" ht="12.75">
      <c r="A342" s="9"/>
      <c r="B342" s="7"/>
      <c r="C342" s="9"/>
      <c r="D342" s="9"/>
      <c r="E342" s="9"/>
      <c r="F342" s="9"/>
      <c r="G342" s="9"/>
      <c r="H342" s="9"/>
      <c r="I342" s="9"/>
      <c r="J342" s="9"/>
      <c r="K342" s="9"/>
      <c r="L342" s="9"/>
      <c r="M342" s="9"/>
      <c r="N342" s="9"/>
      <c r="O342" s="9"/>
      <c r="P342" s="9"/>
      <c r="Q342" s="9"/>
      <c r="R342" s="9"/>
      <c r="S342" s="9"/>
    </row>
    <row r="343" spans="1:19" ht="12.75">
      <c r="A343" s="9"/>
      <c r="B343" s="7"/>
      <c r="C343" s="9"/>
      <c r="D343" s="9"/>
      <c r="E343" s="9"/>
      <c r="F343" s="9"/>
      <c r="G343" s="9"/>
      <c r="H343" s="9"/>
      <c r="I343" s="9"/>
      <c r="J343" s="9"/>
      <c r="K343" s="9"/>
      <c r="L343" s="9"/>
      <c r="M343" s="9"/>
      <c r="N343" s="9"/>
      <c r="O343" s="9"/>
      <c r="P343" s="9"/>
      <c r="Q343" s="9"/>
      <c r="R343" s="9"/>
      <c r="S343" s="9"/>
    </row>
    <row r="344" spans="1:19" ht="12.75">
      <c r="A344" s="9"/>
      <c r="B344" s="7"/>
      <c r="C344" s="9"/>
      <c r="D344" s="9"/>
      <c r="E344" s="9"/>
      <c r="F344" s="9"/>
      <c r="G344" s="9"/>
      <c r="H344" s="9"/>
      <c r="I344" s="9"/>
      <c r="J344" s="9"/>
      <c r="K344" s="9"/>
      <c r="L344" s="9"/>
      <c r="M344" s="9"/>
      <c r="N344" s="9"/>
      <c r="O344" s="9"/>
      <c r="P344" s="9"/>
      <c r="Q344" s="9"/>
      <c r="R344" s="9"/>
      <c r="S344" s="9"/>
    </row>
    <row r="345" spans="1:19" ht="12.75">
      <c r="A345" s="9"/>
      <c r="B345" s="7"/>
      <c r="C345" s="9"/>
      <c r="D345" s="9"/>
      <c r="E345" s="9"/>
      <c r="F345" s="9"/>
      <c r="G345" s="9"/>
      <c r="H345" s="9"/>
      <c r="I345" s="9"/>
      <c r="J345" s="9"/>
      <c r="K345" s="9"/>
      <c r="L345" s="9"/>
      <c r="M345" s="9"/>
      <c r="N345" s="9"/>
      <c r="O345" s="9"/>
      <c r="P345" s="9"/>
      <c r="Q345" s="9"/>
      <c r="R345" s="9"/>
      <c r="S345" s="9"/>
    </row>
    <row r="346" spans="1:19" ht="12.75">
      <c r="A346" s="9"/>
      <c r="B346" s="7"/>
      <c r="C346" s="9"/>
      <c r="D346" s="9"/>
      <c r="E346" s="9"/>
      <c r="F346" s="9"/>
      <c r="G346" s="9"/>
      <c r="H346" s="9"/>
      <c r="I346" s="9"/>
      <c r="J346" s="9"/>
      <c r="K346" s="9"/>
      <c r="L346" s="9"/>
      <c r="M346" s="9"/>
      <c r="N346" s="9"/>
      <c r="O346" s="9"/>
      <c r="P346" s="9"/>
      <c r="Q346" s="9"/>
      <c r="R346" s="9"/>
      <c r="S346" s="9"/>
    </row>
    <row r="347" spans="1:19" ht="12.75">
      <c r="A347" s="9"/>
      <c r="B347" s="7"/>
      <c r="C347" s="9"/>
      <c r="D347" s="9"/>
      <c r="E347" s="9"/>
      <c r="F347" s="9"/>
      <c r="G347" s="9"/>
      <c r="H347" s="9"/>
      <c r="I347" s="9"/>
      <c r="J347" s="9"/>
      <c r="K347" s="9"/>
      <c r="L347" s="9"/>
      <c r="M347" s="9"/>
      <c r="N347" s="9"/>
      <c r="O347" s="9"/>
      <c r="P347" s="9"/>
      <c r="Q347" s="9"/>
      <c r="R347" s="9"/>
      <c r="S347" s="9"/>
    </row>
    <row r="348" spans="1:19" ht="12.75">
      <c r="A348" s="9"/>
      <c r="B348" s="7"/>
      <c r="C348" s="9"/>
      <c r="D348" s="9"/>
      <c r="E348" s="9"/>
      <c r="F348" s="9"/>
      <c r="G348" s="9"/>
      <c r="H348" s="9"/>
      <c r="I348" s="9"/>
      <c r="J348" s="9"/>
      <c r="K348" s="9"/>
      <c r="L348" s="9"/>
      <c r="M348" s="9"/>
      <c r="N348" s="9"/>
      <c r="O348" s="9"/>
      <c r="P348" s="9"/>
      <c r="Q348" s="9"/>
      <c r="R348" s="9"/>
      <c r="S348" s="9"/>
    </row>
    <row r="349" spans="1:19" ht="12.75">
      <c r="A349" s="9"/>
      <c r="B349" s="7"/>
      <c r="C349" s="9"/>
      <c r="D349" s="9"/>
      <c r="E349" s="9"/>
      <c r="F349" s="9"/>
      <c r="G349" s="9"/>
      <c r="H349" s="9"/>
      <c r="I349" s="9"/>
      <c r="J349" s="9"/>
      <c r="K349" s="9"/>
      <c r="L349" s="9"/>
      <c r="M349" s="9"/>
      <c r="N349" s="9"/>
      <c r="O349" s="9"/>
      <c r="P349" s="9"/>
      <c r="Q349" s="9"/>
      <c r="R349" s="9"/>
      <c r="S349" s="9"/>
    </row>
    <row r="350" spans="1:19" ht="12.75">
      <c r="A350" s="9"/>
      <c r="B350" s="7"/>
      <c r="C350" s="9"/>
      <c r="D350" s="9"/>
      <c r="E350" s="9"/>
      <c r="F350" s="9"/>
      <c r="G350" s="9"/>
      <c r="H350" s="9"/>
      <c r="I350" s="9"/>
      <c r="J350" s="9"/>
      <c r="K350" s="9"/>
      <c r="L350" s="9"/>
      <c r="M350" s="9"/>
      <c r="N350" s="9"/>
      <c r="O350" s="9"/>
      <c r="P350" s="9"/>
      <c r="Q350" s="9"/>
      <c r="R350" s="9"/>
      <c r="S350" s="9"/>
    </row>
    <row r="351" spans="1:19" ht="12.75">
      <c r="A351" s="9"/>
      <c r="B351" s="7"/>
      <c r="C351" s="9"/>
      <c r="D351" s="9"/>
      <c r="E351" s="9"/>
      <c r="F351" s="9"/>
      <c r="G351" s="9"/>
      <c r="H351" s="9"/>
      <c r="I351" s="9"/>
      <c r="J351" s="9"/>
      <c r="K351" s="9"/>
      <c r="L351" s="9"/>
      <c r="M351" s="9"/>
      <c r="N351" s="9"/>
      <c r="O351" s="9"/>
      <c r="P351" s="9"/>
      <c r="Q351" s="9"/>
      <c r="R351" s="9"/>
      <c r="S351" s="9"/>
    </row>
    <row r="352" spans="1:19" ht="12.75">
      <c r="A352" s="9"/>
      <c r="B352" s="7"/>
      <c r="C352" s="9"/>
      <c r="D352" s="9"/>
      <c r="E352" s="9"/>
      <c r="F352" s="9"/>
      <c r="G352" s="9"/>
      <c r="H352" s="9"/>
      <c r="I352" s="9"/>
      <c r="J352" s="9"/>
      <c r="K352" s="9"/>
      <c r="L352" s="9"/>
      <c r="M352" s="9"/>
      <c r="N352" s="9"/>
      <c r="O352" s="9"/>
      <c r="P352" s="9"/>
      <c r="Q352" s="9"/>
      <c r="R352" s="9"/>
      <c r="S352" s="9"/>
    </row>
    <row r="353" spans="1:19" ht="12.75">
      <c r="A353" s="9"/>
      <c r="B353" s="7"/>
      <c r="C353" s="9"/>
      <c r="D353" s="9"/>
      <c r="E353" s="9"/>
      <c r="F353" s="9"/>
      <c r="G353" s="9"/>
      <c r="H353" s="9"/>
      <c r="I353" s="9"/>
      <c r="J353" s="9"/>
      <c r="K353" s="9"/>
      <c r="L353" s="9"/>
      <c r="M353" s="9"/>
      <c r="N353" s="9"/>
      <c r="O353" s="9"/>
      <c r="P353" s="9"/>
      <c r="Q353" s="9"/>
      <c r="R353" s="9"/>
      <c r="S353" s="9"/>
    </row>
    <row r="354" spans="1:19" ht="12.75">
      <c r="A354" s="9"/>
      <c r="B354" s="7"/>
      <c r="C354" s="9"/>
      <c r="D354" s="9"/>
      <c r="E354" s="9"/>
      <c r="F354" s="9"/>
      <c r="G354" s="9"/>
      <c r="H354" s="9"/>
      <c r="I354" s="9"/>
      <c r="J354" s="9"/>
      <c r="K354" s="9"/>
      <c r="L354" s="9"/>
      <c r="M354" s="9"/>
      <c r="N354" s="9"/>
      <c r="O354" s="9"/>
      <c r="P354" s="9"/>
      <c r="Q354" s="9"/>
      <c r="R354" s="9"/>
      <c r="S354" s="9"/>
    </row>
    <row r="355" spans="1:19" ht="12.75">
      <c r="A355" s="9"/>
      <c r="B355" s="7"/>
      <c r="C355" s="9"/>
      <c r="D355" s="9"/>
      <c r="E355" s="9"/>
      <c r="F355" s="9"/>
      <c r="G355" s="9"/>
      <c r="H355" s="9"/>
      <c r="I355" s="9"/>
      <c r="J355" s="9"/>
      <c r="K355" s="9"/>
      <c r="L355" s="9"/>
      <c r="M355" s="9"/>
      <c r="N355" s="9"/>
      <c r="O355" s="9"/>
      <c r="P355" s="9"/>
      <c r="Q355" s="9"/>
      <c r="R355" s="9"/>
      <c r="S355" s="9"/>
    </row>
    <row r="356" spans="1:19" ht="12.75">
      <c r="A356" s="9"/>
      <c r="B356" s="7"/>
      <c r="C356" s="9"/>
      <c r="D356" s="9"/>
      <c r="E356" s="9"/>
      <c r="F356" s="9"/>
      <c r="G356" s="9"/>
      <c r="H356" s="9"/>
      <c r="I356" s="9"/>
      <c r="J356" s="9"/>
      <c r="K356" s="9"/>
      <c r="L356" s="9"/>
      <c r="M356" s="9"/>
      <c r="N356" s="9"/>
      <c r="O356" s="9"/>
      <c r="P356" s="9"/>
      <c r="Q356" s="9"/>
      <c r="R356" s="9"/>
      <c r="S356" s="9"/>
    </row>
    <row r="357" spans="1:19" ht="12.75">
      <c r="A357" s="9"/>
      <c r="B357" s="7"/>
      <c r="C357" s="9"/>
      <c r="D357" s="9"/>
      <c r="E357" s="9"/>
      <c r="F357" s="9"/>
      <c r="G357" s="9"/>
      <c r="H357" s="9"/>
      <c r="I357" s="9"/>
      <c r="J357" s="9"/>
      <c r="K357" s="9"/>
      <c r="L357" s="9"/>
      <c r="M357" s="9"/>
      <c r="N357" s="9"/>
      <c r="O357" s="9"/>
      <c r="P357" s="9"/>
      <c r="Q357" s="9"/>
      <c r="R357" s="9"/>
      <c r="S357" s="9"/>
    </row>
    <row r="358" spans="1:19" ht="12.75">
      <c r="A358" s="9"/>
      <c r="B358" s="7"/>
      <c r="C358" s="9"/>
      <c r="D358" s="9"/>
      <c r="E358" s="9"/>
      <c r="F358" s="9"/>
      <c r="G358" s="9"/>
      <c r="H358" s="9"/>
      <c r="I358" s="9"/>
      <c r="J358" s="9"/>
      <c r="K358" s="9"/>
      <c r="L358" s="9"/>
      <c r="M358" s="9"/>
      <c r="N358" s="9"/>
      <c r="O358" s="9"/>
      <c r="P358" s="9"/>
      <c r="Q358" s="9"/>
      <c r="R358" s="9"/>
      <c r="S358" s="9"/>
    </row>
    <row r="359" spans="1:19" ht="12.75">
      <c r="A359" s="9"/>
      <c r="B359" s="7"/>
      <c r="C359" s="9"/>
      <c r="D359" s="9"/>
      <c r="E359" s="9"/>
      <c r="F359" s="9"/>
      <c r="G359" s="9"/>
      <c r="H359" s="9"/>
      <c r="I359" s="9"/>
      <c r="J359" s="9"/>
      <c r="K359" s="9"/>
      <c r="L359" s="9"/>
      <c r="M359" s="9"/>
      <c r="N359" s="9"/>
      <c r="O359" s="9"/>
      <c r="P359" s="9"/>
      <c r="Q359" s="9"/>
      <c r="R359" s="9"/>
      <c r="S359" s="9"/>
    </row>
    <row r="360" spans="1:19" ht="12.75">
      <c r="A360" s="9"/>
      <c r="B360" s="7"/>
      <c r="C360" s="9"/>
      <c r="D360" s="9"/>
      <c r="E360" s="9"/>
      <c r="F360" s="9"/>
      <c r="G360" s="9"/>
      <c r="H360" s="9"/>
      <c r="I360" s="9"/>
      <c r="J360" s="9"/>
      <c r="K360" s="9"/>
      <c r="L360" s="9"/>
      <c r="M360" s="9"/>
      <c r="N360" s="9"/>
      <c r="O360" s="9"/>
      <c r="P360" s="9"/>
      <c r="Q360" s="9"/>
      <c r="R360" s="9"/>
      <c r="S360" s="9"/>
    </row>
    <row r="361" spans="1:19" ht="12.75">
      <c r="A361" s="9"/>
      <c r="B361" s="7"/>
      <c r="C361" s="9"/>
      <c r="D361" s="9"/>
      <c r="E361" s="9"/>
      <c r="F361" s="9"/>
      <c r="G361" s="9"/>
      <c r="H361" s="9"/>
      <c r="I361" s="9"/>
      <c r="J361" s="9"/>
      <c r="K361" s="9"/>
      <c r="L361" s="9"/>
      <c r="M361" s="9"/>
      <c r="N361" s="9"/>
      <c r="O361" s="9"/>
      <c r="P361" s="9"/>
      <c r="Q361" s="9"/>
      <c r="R361" s="9"/>
      <c r="S361" s="9"/>
    </row>
    <row r="362" spans="1:19" ht="12.75">
      <c r="A362" s="9"/>
      <c r="B362" s="7"/>
      <c r="C362" s="9"/>
      <c r="D362" s="9"/>
      <c r="E362" s="9"/>
      <c r="F362" s="9"/>
      <c r="G362" s="9"/>
      <c r="H362" s="9"/>
      <c r="I362" s="9"/>
      <c r="J362" s="9"/>
      <c r="K362" s="9"/>
      <c r="L362" s="9"/>
      <c r="M362" s="9"/>
      <c r="N362" s="9"/>
      <c r="O362" s="9"/>
      <c r="P362" s="9"/>
      <c r="Q362" s="9"/>
      <c r="R362" s="9"/>
      <c r="S362" s="9"/>
    </row>
    <row r="363" spans="1:19" ht="12.75">
      <c r="A363" s="9"/>
      <c r="B363" s="7"/>
      <c r="C363" s="9"/>
      <c r="D363" s="9"/>
      <c r="E363" s="9"/>
      <c r="F363" s="9"/>
      <c r="G363" s="9"/>
      <c r="H363" s="9"/>
      <c r="I363" s="9"/>
      <c r="J363" s="9"/>
      <c r="K363" s="9"/>
      <c r="L363" s="9"/>
      <c r="M363" s="9"/>
      <c r="N363" s="9"/>
      <c r="O363" s="9"/>
      <c r="P363" s="9"/>
      <c r="Q363" s="9"/>
      <c r="R363" s="9"/>
      <c r="S363" s="9"/>
    </row>
    <row r="364" spans="1:19" ht="12.75">
      <c r="A364" s="9"/>
      <c r="B364" s="7"/>
      <c r="C364" s="9"/>
      <c r="D364" s="9"/>
      <c r="E364" s="9"/>
      <c r="F364" s="9"/>
      <c r="G364" s="9"/>
      <c r="H364" s="9"/>
      <c r="I364" s="9"/>
      <c r="J364" s="9"/>
      <c r="K364" s="9"/>
      <c r="L364" s="9"/>
      <c r="M364" s="9"/>
      <c r="N364" s="9"/>
      <c r="O364" s="9"/>
      <c r="P364" s="9"/>
      <c r="Q364" s="9"/>
      <c r="R364" s="9"/>
      <c r="S364" s="9"/>
    </row>
    <row r="365" spans="1:19" ht="12.75">
      <c r="A365" s="9"/>
      <c r="B365" s="7"/>
      <c r="C365" s="9"/>
      <c r="D365" s="9"/>
      <c r="E365" s="9"/>
      <c r="F365" s="9"/>
      <c r="G365" s="9"/>
      <c r="H365" s="9"/>
      <c r="I365" s="9"/>
      <c r="J365" s="9"/>
      <c r="K365" s="9"/>
      <c r="L365" s="9"/>
      <c r="M365" s="9"/>
      <c r="N365" s="9"/>
      <c r="O365" s="9"/>
      <c r="P365" s="9"/>
      <c r="Q365" s="9"/>
      <c r="R365" s="9"/>
      <c r="S365" s="9"/>
    </row>
    <row r="366" spans="1:19" ht="12.75">
      <c r="A366" s="9"/>
      <c r="B366" s="7"/>
      <c r="C366" s="9"/>
      <c r="D366" s="9"/>
      <c r="E366" s="9"/>
      <c r="F366" s="9"/>
      <c r="G366" s="9"/>
      <c r="H366" s="9"/>
      <c r="I366" s="9"/>
      <c r="J366" s="9"/>
      <c r="K366" s="9"/>
      <c r="L366" s="9"/>
      <c r="M366" s="9"/>
      <c r="N366" s="9"/>
      <c r="O366" s="9"/>
      <c r="P366" s="9"/>
      <c r="Q366" s="9"/>
      <c r="R366" s="9"/>
      <c r="S366" s="9"/>
    </row>
    <row r="367" spans="1:19" ht="12.75">
      <c r="A367" s="9"/>
      <c r="B367" s="7"/>
      <c r="C367" s="9"/>
      <c r="D367" s="9"/>
      <c r="E367" s="9"/>
      <c r="F367" s="9"/>
      <c r="G367" s="9"/>
      <c r="H367" s="9"/>
      <c r="I367" s="9"/>
      <c r="J367" s="9"/>
      <c r="K367" s="9"/>
      <c r="L367" s="9"/>
      <c r="M367" s="9"/>
      <c r="N367" s="9"/>
      <c r="O367" s="9"/>
      <c r="P367" s="9"/>
      <c r="Q367" s="9"/>
      <c r="R367" s="9"/>
      <c r="S367" s="9"/>
    </row>
    <row r="368" spans="1:19" ht="12.75">
      <c r="A368" s="9"/>
      <c r="B368" s="7"/>
      <c r="C368" s="9"/>
      <c r="D368" s="9"/>
      <c r="E368" s="9"/>
      <c r="F368" s="9"/>
      <c r="G368" s="9"/>
      <c r="H368" s="9"/>
      <c r="I368" s="9"/>
      <c r="J368" s="9"/>
      <c r="K368" s="9"/>
      <c r="L368" s="9"/>
      <c r="M368" s="9"/>
      <c r="N368" s="9"/>
      <c r="O368" s="9"/>
      <c r="P368" s="9"/>
      <c r="Q368" s="9"/>
      <c r="R368" s="9"/>
      <c r="S368" s="9"/>
    </row>
    <row r="369" spans="1:19" ht="12.75">
      <c r="A369" s="9"/>
      <c r="B369" s="7"/>
      <c r="C369" s="9"/>
      <c r="D369" s="9"/>
      <c r="E369" s="9"/>
      <c r="F369" s="9"/>
      <c r="G369" s="9"/>
      <c r="H369" s="9"/>
      <c r="I369" s="9"/>
      <c r="J369" s="9"/>
      <c r="K369" s="9"/>
      <c r="L369" s="9"/>
      <c r="M369" s="9"/>
      <c r="N369" s="9"/>
      <c r="O369" s="9"/>
      <c r="P369" s="9"/>
      <c r="Q369" s="9"/>
      <c r="R369" s="9"/>
      <c r="S369" s="9"/>
    </row>
    <row r="370" spans="1:19" ht="12.75">
      <c r="A370" s="9"/>
      <c r="B370" s="7"/>
      <c r="C370" s="9"/>
      <c r="D370" s="9"/>
      <c r="E370" s="9"/>
      <c r="F370" s="9"/>
      <c r="G370" s="9"/>
      <c r="H370" s="9"/>
      <c r="I370" s="9"/>
      <c r="J370" s="9"/>
      <c r="K370" s="9"/>
      <c r="L370" s="9"/>
      <c r="M370" s="9"/>
      <c r="N370" s="9"/>
      <c r="O370" s="9"/>
      <c r="P370" s="9"/>
      <c r="Q370" s="9"/>
      <c r="R370" s="9"/>
      <c r="S370" s="9"/>
    </row>
    <row r="371" spans="1:19" ht="12.75">
      <c r="A371" s="9"/>
      <c r="B371" s="7"/>
      <c r="C371" s="9"/>
      <c r="D371" s="9"/>
      <c r="E371" s="9"/>
      <c r="F371" s="9"/>
      <c r="G371" s="9"/>
      <c r="H371" s="9"/>
      <c r="I371" s="9"/>
      <c r="J371" s="9"/>
      <c r="K371" s="9"/>
      <c r="L371" s="9"/>
      <c r="M371" s="9"/>
      <c r="N371" s="9"/>
      <c r="O371" s="9"/>
      <c r="P371" s="9"/>
      <c r="Q371" s="9"/>
      <c r="R371" s="9"/>
      <c r="S371" s="9"/>
    </row>
    <row r="372" spans="1:19" ht="12.75">
      <c r="A372" s="9"/>
      <c r="B372" s="7"/>
      <c r="C372" s="9"/>
      <c r="D372" s="9"/>
      <c r="E372" s="9"/>
      <c r="F372" s="9"/>
      <c r="G372" s="9"/>
      <c r="H372" s="9"/>
      <c r="I372" s="9"/>
      <c r="J372" s="9"/>
      <c r="K372" s="9"/>
      <c r="L372" s="9"/>
      <c r="M372" s="9"/>
      <c r="N372" s="9"/>
      <c r="O372" s="9"/>
      <c r="P372" s="9"/>
      <c r="Q372" s="9"/>
      <c r="R372" s="9"/>
      <c r="S372" s="9"/>
    </row>
    <row r="373" spans="1:19" ht="12.75">
      <c r="A373" s="9"/>
      <c r="B373" s="7"/>
      <c r="C373" s="9"/>
      <c r="D373" s="9"/>
      <c r="E373" s="9"/>
      <c r="F373" s="9"/>
      <c r="G373" s="9"/>
      <c r="H373" s="9"/>
      <c r="I373" s="9"/>
      <c r="J373" s="9"/>
      <c r="K373" s="9"/>
      <c r="L373" s="9"/>
      <c r="M373" s="9"/>
      <c r="N373" s="9"/>
      <c r="O373" s="9"/>
      <c r="P373" s="9"/>
      <c r="Q373" s="9"/>
      <c r="R373" s="9"/>
      <c r="S373" s="9"/>
    </row>
    <row r="374" spans="1:19" ht="12.75">
      <c r="A374" s="9"/>
      <c r="B374" s="7"/>
      <c r="C374" s="9"/>
      <c r="D374" s="9"/>
      <c r="E374" s="9"/>
      <c r="F374" s="9"/>
      <c r="G374" s="9"/>
      <c r="H374" s="9"/>
      <c r="I374" s="9"/>
      <c r="J374" s="9"/>
      <c r="K374" s="9"/>
      <c r="L374" s="9"/>
      <c r="M374" s="9"/>
      <c r="N374" s="9"/>
      <c r="O374" s="9"/>
      <c r="P374" s="9"/>
      <c r="Q374" s="9"/>
      <c r="R374" s="9"/>
      <c r="S374" s="9"/>
    </row>
    <row r="375" spans="1:19" ht="12.75">
      <c r="A375" s="9"/>
      <c r="B375" s="7"/>
      <c r="C375" s="9"/>
      <c r="D375" s="9"/>
      <c r="E375" s="9"/>
      <c r="F375" s="9"/>
      <c r="G375" s="9"/>
      <c r="H375" s="9"/>
      <c r="I375" s="9"/>
      <c r="J375" s="9"/>
      <c r="K375" s="9"/>
      <c r="L375" s="9"/>
      <c r="M375" s="9"/>
      <c r="N375" s="9"/>
      <c r="O375" s="9"/>
      <c r="P375" s="9"/>
      <c r="Q375" s="9"/>
      <c r="R375" s="9"/>
      <c r="S375" s="9"/>
    </row>
    <row r="376" spans="1:19" ht="12.75">
      <c r="A376" s="9"/>
      <c r="B376" s="7"/>
      <c r="C376" s="9"/>
      <c r="D376" s="9"/>
      <c r="E376" s="9"/>
      <c r="F376" s="9"/>
      <c r="G376" s="9"/>
      <c r="H376" s="9"/>
      <c r="I376" s="9"/>
      <c r="J376" s="9"/>
      <c r="K376" s="9"/>
      <c r="L376" s="9"/>
      <c r="M376" s="9"/>
      <c r="N376" s="9"/>
      <c r="O376" s="9"/>
      <c r="P376" s="9"/>
      <c r="Q376" s="9"/>
      <c r="R376" s="9"/>
      <c r="S376" s="9"/>
    </row>
    <row r="377" spans="1:19" ht="12.75">
      <c r="A377" s="9"/>
      <c r="B377" s="7"/>
      <c r="C377" s="9"/>
      <c r="D377" s="9"/>
      <c r="E377" s="9"/>
      <c r="F377" s="9"/>
      <c r="G377" s="9"/>
      <c r="H377" s="9"/>
      <c r="I377" s="9"/>
      <c r="J377" s="9"/>
      <c r="K377" s="9"/>
      <c r="L377" s="9"/>
      <c r="M377" s="9"/>
      <c r="N377" s="9"/>
      <c r="O377" s="9"/>
      <c r="P377" s="9"/>
      <c r="Q377" s="9"/>
      <c r="R377" s="9"/>
      <c r="S377" s="9"/>
    </row>
    <row r="378" spans="1:19" ht="12.75">
      <c r="A378" s="9"/>
      <c r="B378" s="7"/>
      <c r="C378" s="9"/>
      <c r="D378" s="9"/>
      <c r="E378" s="9"/>
      <c r="F378" s="9"/>
      <c r="G378" s="9"/>
      <c r="H378" s="9"/>
      <c r="I378" s="9"/>
      <c r="J378" s="9"/>
      <c r="K378" s="9"/>
      <c r="L378" s="9"/>
      <c r="M378" s="9"/>
      <c r="N378" s="9"/>
      <c r="O378" s="9"/>
      <c r="P378" s="9"/>
      <c r="Q378" s="9"/>
      <c r="R378" s="9"/>
      <c r="S378" s="9"/>
    </row>
    <row r="379" spans="1:19" ht="12.75">
      <c r="A379" s="9"/>
      <c r="B379" s="7"/>
      <c r="C379" s="9"/>
      <c r="D379" s="9"/>
      <c r="E379" s="9"/>
      <c r="F379" s="9"/>
      <c r="G379" s="9"/>
      <c r="H379" s="9"/>
      <c r="I379" s="9"/>
      <c r="J379" s="9"/>
      <c r="K379" s="9"/>
      <c r="L379" s="9"/>
      <c r="M379" s="9"/>
      <c r="N379" s="9"/>
      <c r="O379" s="9"/>
      <c r="P379" s="9"/>
      <c r="Q379" s="9"/>
      <c r="R379" s="9"/>
      <c r="S379" s="9"/>
    </row>
    <row r="380" spans="1:19" ht="12.75">
      <c r="A380" s="9"/>
      <c r="B380" s="7"/>
      <c r="C380" s="9"/>
      <c r="D380" s="9"/>
      <c r="E380" s="9"/>
      <c r="F380" s="9"/>
      <c r="G380" s="9"/>
      <c r="H380" s="9"/>
      <c r="I380" s="9"/>
      <c r="J380" s="9"/>
      <c r="K380" s="9"/>
      <c r="L380" s="9"/>
      <c r="M380" s="9"/>
      <c r="N380" s="9"/>
      <c r="O380" s="9"/>
      <c r="P380" s="9"/>
      <c r="Q380" s="9"/>
      <c r="R380" s="9"/>
      <c r="S380" s="9"/>
    </row>
    <row r="381" spans="1:19" ht="12.75">
      <c r="A381" s="9"/>
      <c r="B381" s="7"/>
      <c r="C381" s="9"/>
      <c r="D381" s="9"/>
      <c r="E381" s="9"/>
      <c r="F381" s="9"/>
      <c r="G381" s="9"/>
      <c r="H381" s="9"/>
      <c r="I381" s="9"/>
      <c r="J381" s="9"/>
      <c r="K381" s="9"/>
      <c r="L381" s="9"/>
      <c r="M381" s="9"/>
      <c r="N381" s="9"/>
      <c r="O381" s="9"/>
      <c r="P381" s="9"/>
      <c r="Q381" s="9"/>
      <c r="R381" s="9"/>
      <c r="S381" s="9"/>
    </row>
    <row r="382" spans="1:19" ht="12.75">
      <c r="A382" s="9"/>
      <c r="B382" s="7"/>
      <c r="C382" s="9"/>
      <c r="D382" s="9"/>
      <c r="E382" s="9"/>
      <c r="F382" s="9"/>
      <c r="G382" s="9"/>
      <c r="H382" s="9"/>
      <c r="I382" s="9"/>
      <c r="J382" s="9"/>
      <c r="K382" s="9"/>
      <c r="L382" s="9"/>
      <c r="M382" s="9"/>
      <c r="N382" s="9"/>
      <c r="O382" s="9"/>
      <c r="P382" s="9"/>
      <c r="Q382" s="9"/>
      <c r="R382" s="9"/>
      <c r="S382" s="9"/>
    </row>
    <row r="383" spans="1:19" ht="12.75">
      <c r="A383" s="9"/>
      <c r="B383" s="7"/>
      <c r="C383" s="9"/>
      <c r="D383" s="9"/>
      <c r="E383" s="9"/>
      <c r="F383" s="9"/>
      <c r="G383" s="9"/>
      <c r="H383" s="9"/>
      <c r="I383" s="9"/>
      <c r="J383" s="9"/>
      <c r="K383" s="9"/>
      <c r="L383" s="9"/>
      <c r="M383" s="9"/>
      <c r="N383" s="9"/>
      <c r="O383" s="9"/>
      <c r="P383" s="9"/>
      <c r="Q383" s="9"/>
      <c r="R383" s="9"/>
      <c r="S383" s="9"/>
    </row>
    <row r="384" spans="1:19" ht="12.75">
      <c r="A384" s="9"/>
      <c r="B384" s="7"/>
      <c r="C384" s="9"/>
      <c r="D384" s="9"/>
      <c r="E384" s="9"/>
      <c r="F384" s="9"/>
      <c r="G384" s="9"/>
      <c r="H384" s="9"/>
      <c r="I384" s="9"/>
      <c r="J384" s="9"/>
      <c r="K384" s="9"/>
      <c r="L384" s="9"/>
      <c r="M384" s="9"/>
      <c r="N384" s="9"/>
      <c r="O384" s="9"/>
      <c r="P384" s="9"/>
      <c r="Q384" s="9"/>
      <c r="R384" s="9"/>
      <c r="S384" s="9"/>
    </row>
    <row r="385" spans="1:19" ht="12.75">
      <c r="A385" s="9"/>
      <c r="B385" s="7"/>
      <c r="C385" s="9"/>
      <c r="D385" s="9"/>
      <c r="E385" s="9"/>
      <c r="F385" s="9"/>
      <c r="G385" s="9"/>
      <c r="H385" s="9"/>
      <c r="I385" s="9"/>
      <c r="J385" s="9"/>
      <c r="K385" s="9"/>
      <c r="L385" s="9"/>
      <c r="M385" s="9"/>
      <c r="N385" s="9"/>
      <c r="O385" s="9"/>
      <c r="P385" s="9"/>
      <c r="Q385" s="9"/>
      <c r="R385" s="9"/>
      <c r="S385" s="9"/>
    </row>
    <row r="386" spans="1:19" ht="12.75">
      <c r="A386" s="9"/>
      <c r="B386" s="7"/>
      <c r="C386" s="9"/>
      <c r="D386" s="9"/>
      <c r="E386" s="9"/>
      <c r="F386" s="9"/>
      <c r="G386" s="9"/>
      <c r="H386" s="9"/>
      <c r="I386" s="9"/>
      <c r="J386" s="9"/>
      <c r="K386" s="9"/>
      <c r="L386" s="9"/>
      <c r="M386" s="9"/>
      <c r="N386" s="9"/>
      <c r="O386" s="9"/>
      <c r="P386" s="9"/>
      <c r="Q386" s="9"/>
      <c r="R386" s="9"/>
      <c r="S386" s="9"/>
    </row>
    <row r="387" spans="1:19" ht="12.75">
      <c r="A387" s="9"/>
      <c r="B387" s="7"/>
      <c r="C387" s="9"/>
      <c r="D387" s="9"/>
      <c r="E387" s="9"/>
      <c r="F387" s="9"/>
      <c r="G387" s="9"/>
      <c r="H387" s="9"/>
      <c r="I387" s="9"/>
      <c r="J387" s="9"/>
      <c r="K387" s="9"/>
      <c r="L387" s="9"/>
      <c r="M387" s="9"/>
      <c r="N387" s="9"/>
      <c r="O387" s="9"/>
      <c r="P387" s="9"/>
      <c r="Q387" s="9"/>
      <c r="R387" s="9"/>
      <c r="S387" s="9"/>
    </row>
    <row r="388" spans="1:19" ht="12.75">
      <c r="A388" s="9"/>
      <c r="B388" s="7"/>
      <c r="C388" s="9"/>
      <c r="D388" s="9"/>
      <c r="E388" s="9"/>
      <c r="F388" s="9"/>
      <c r="G388" s="9"/>
      <c r="H388" s="9"/>
      <c r="I388" s="9"/>
      <c r="J388" s="9"/>
      <c r="K388" s="9"/>
      <c r="L388" s="9"/>
      <c r="M388" s="9"/>
      <c r="N388" s="9"/>
      <c r="O388" s="9"/>
      <c r="P388" s="9"/>
      <c r="Q388" s="9"/>
      <c r="R388" s="9"/>
      <c r="S388" s="9"/>
    </row>
    <row r="389" spans="1:19" ht="12.75">
      <c r="A389" s="9"/>
      <c r="B389" s="7"/>
      <c r="C389" s="9"/>
      <c r="D389" s="9"/>
      <c r="E389" s="9"/>
      <c r="F389" s="9"/>
      <c r="G389" s="9"/>
      <c r="H389" s="9"/>
      <c r="I389" s="9"/>
      <c r="J389" s="9"/>
      <c r="K389" s="9"/>
      <c r="L389" s="9"/>
      <c r="M389" s="9"/>
      <c r="N389" s="9"/>
      <c r="O389" s="9"/>
      <c r="P389" s="9"/>
      <c r="Q389" s="9"/>
      <c r="R389" s="9"/>
      <c r="S389" s="9"/>
    </row>
    <row r="390" spans="1:19" ht="12.75">
      <c r="A390" s="9"/>
      <c r="B390" s="7"/>
      <c r="C390" s="9"/>
      <c r="D390" s="9"/>
      <c r="E390" s="9"/>
      <c r="F390" s="9"/>
      <c r="G390" s="9"/>
      <c r="H390" s="9"/>
      <c r="I390" s="9"/>
      <c r="J390" s="9"/>
      <c r="K390" s="9"/>
      <c r="L390" s="9"/>
      <c r="M390" s="9"/>
      <c r="N390" s="9"/>
      <c r="O390" s="9"/>
      <c r="P390" s="9"/>
      <c r="Q390" s="9"/>
      <c r="R390" s="9"/>
      <c r="S390" s="9"/>
    </row>
    <row r="391" spans="1:19" ht="12.75">
      <c r="A391" s="9"/>
      <c r="B391" s="7"/>
      <c r="C391" s="9"/>
      <c r="D391" s="9"/>
      <c r="E391" s="9"/>
      <c r="F391" s="9"/>
      <c r="G391" s="9"/>
      <c r="H391" s="9"/>
      <c r="I391" s="9"/>
      <c r="J391" s="9"/>
      <c r="K391" s="9"/>
      <c r="L391" s="9"/>
      <c r="M391" s="9"/>
      <c r="N391" s="9"/>
      <c r="O391" s="9"/>
      <c r="P391" s="9"/>
      <c r="Q391" s="9"/>
      <c r="R391" s="9"/>
      <c r="S391" s="9"/>
    </row>
    <row r="392" spans="1:19" ht="12.75">
      <c r="A392" s="9"/>
      <c r="B392" s="7"/>
      <c r="C392" s="9"/>
      <c r="D392" s="9"/>
      <c r="E392" s="9"/>
      <c r="F392" s="9"/>
      <c r="G392" s="9"/>
      <c r="H392" s="9"/>
      <c r="I392" s="9"/>
      <c r="J392" s="9"/>
      <c r="K392" s="9"/>
      <c r="L392" s="9"/>
      <c r="M392" s="9"/>
      <c r="N392" s="9"/>
      <c r="O392" s="9"/>
      <c r="P392" s="9"/>
      <c r="Q392" s="9"/>
      <c r="R392" s="9"/>
      <c r="S392" s="9"/>
    </row>
    <row r="393" spans="1:19" ht="12.75">
      <c r="A393" s="9"/>
      <c r="B393" s="7"/>
      <c r="C393" s="9"/>
      <c r="D393" s="9"/>
      <c r="E393" s="9"/>
      <c r="F393" s="9"/>
      <c r="G393" s="9"/>
      <c r="H393" s="9"/>
      <c r="I393" s="9"/>
      <c r="J393" s="9"/>
      <c r="K393" s="9"/>
      <c r="L393" s="9"/>
      <c r="M393" s="9"/>
      <c r="N393" s="9"/>
      <c r="O393" s="9"/>
      <c r="P393" s="9"/>
      <c r="Q393" s="9"/>
      <c r="R393" s="9"/>
      <c r="S393" s="9"/>
    </row>
    <row r="394" spans="1:19" ht="12.75">
      <c r="A394" s="9"/>
      <c r="B394" s="7"/>
      <c r="C394" s="9"/>
      <c r="D394" s="9"/>
      <c r="E394" s="9"/>
      <c r="F394" s="9"/>
      <c r="G394" s="9"/>
      <c r="H394" s="9"/>
      <c r="I394" s="9"/>
      <c r="J394" s="9"/>
      <c r="K394" s="9"/>
      <c r="L394" s="9"/>
      <c r="M394" s="9"/>
      <c r="N394" s="9"/>
      <c r="O394" s="9"/>
      <c r="P394" s="9"/>
      <c r="Q394" s="9"/>
      <c r="R394" s="9"/>
      <c r="S394" s="9"/>
    </row>
    <row r="395" spans="1:19" ht="12.75">
      <c r="A395" s="9"/>
      <c r="B395" s="7"/>
      <c r="C395" s="9"/>
      <c r="D395" s="9"/>
      <c r="E395" s="9"/>
      <c r="F395" s="9"/>
      <c r="G395" s="9"/>
      <c r="H395" s="9"/>
      <c r="I395" s="9"/>
      <c r="J395" s="9"/>
      <c r="K395" s="9"/>
      <c r="L395" s="9"/>
      <c r="M395" s="9"/>
      <c r="N395" s="9"/>
      <c r="O395" s="9"/>
      <c r="P395" s="9"/>
      <c r="Q395" s="9"/>
      <c r="R395" s="9"/>
      <c r="S395" s="9"/>
    </row>
    <row r="396" spans="1:19" ht="12.75">
      <c r="A396" s="9"/>
      <c r="B396" s="7"/>
      <c r="C396" s="9"/>
      <c r="D396" s="9"/>
      <c r="E396" s="9"/>
      <c r="F396" s="9"/>
      <c r="G396" s="9"/>
      <c r="H396" s="9"/>
      <c r="I396" s="9"/>
      <c r="J396" s="9"/>
      <c r="K396" s="9"/>
      <c r="L396" s="9"/>
      <c r="M396" s="9"/>
      <c r="N396" s="9"/>
      <c r="O396" s="9"/>
      <c r="P396" s="9"/>
      <c r="Q396" s="9"/>
      <c r="R396" s="9"/>
      <c r="S396" s="9"/>
    </row>
    <row r="397" spans="1:19" ht="12.75">
      <c r="A397" s="9"/>
      <c r="B397" s="7"/>
      <c r="C397" s="9"/>
      <c r="D397" s="9"/>
      <c r="E397" s="9"/>
      <c r="F397" s="9"/>
      <c r="G397" s="9"/>
      <c r="H397" s="9"/>
      <c r="I397" s="9"/>
      <c r="J397" s="9"/>
      <c r="K397" s="9"/>
      <c r="L397" s="9"/>
      <c r="M397" s="9"/>
      <c r="N397" s="9"/>
      <c r="O397" s="9"/>
      <c r="P397" s="9"/>
      <c r="Q397" s="9"/>
      <c r="R397" s="9"/>
      <c r="S397" s="9"/>
    </row>
    <row r="398" spans="1:19" ht="12.75">
      <c r="A398" s="9"/>
      <c r="B398" s="7"/>
      <c r="C398" s="9"/>
      <c r="D398" s="9"/>
      <c r="E398" s="9"/>
      <c r="F398" s="9"/>
      <c r="G398" s="9"/>
      <c r="H398" s="9"/>
      <c r="I398" s="9"/>
      <c r="J398" s="9"/>
      <c r="K398" s="9"/>
      <c r="L398" s="9"/>
      <c r="M398" s="9"/>
      <c r="N398" s="9"/>
      <c r="O398" s="9"/>
      <c r="P398" s="9"/>
      <c r="Q398" s="9"/>
      <c r="R398" s="9"/>
      <c r="S398" s="9"/>
    </row>
    <row r="399" spans="1:19" ht="12.75">
      <c r="A399" s="9"/>
      <c r="B399" s="7"/>
      <c r="C399" s="9"/>
      <c r="D399" s="9"/>
      <c r="E399" s="9"/>
      <c r="F399" s="9"/>
      <c r="G399" s="9"/>
      <c r="H399" s="9"/>
      <c r="I399" s="9"/>
      <c r="J399" s="9"/>
      <c r="K399" s="9"/>
      <c r="L399" s="9"/>
      <c r="M399" s="9"/>
      <c r="N399" s="9"/>
      <c r="O399" s="9"/>
      <c r="P399" s="9"/>
      <c r="Q399" s="9"/>
      <c r="R399" s="9"/>
      <c r="S399" s="9"/>
    </row>
    <row r="400" spans="1:19" ht="12.75">
      <c r="A400" s="9"/>
      <c r="B400" s="7"/>
      <c r="C400" s="9"/>
      <c r="D400" s="9"/>
      <c r="E400" s="9"/>
      <c r="F400" s="9"/>
      <c r="G400" s="9"/>
      <c r="H400" s="9"/>
      <c r="I400" s="9"/>
      <c r="J400" s="9"/>
      <c r="K400" s="9"/>
      <c r="L400" s="9"/>
      <c r="M400" s="9"/>
      <c r="N400" s="9"/>
      <c r="O400" s="9"/>
      <c r="P400" s="9"/>
      <c r="Q400" s="9"/>
      <c r="R400" s="9"/>
      <c r="S400" s="9"/>
    </row>
    <row r="401" spans="1:19" ht="12.75">
      <c r="A401" s="9"/>
      <c r="B401" s="7"/>
      <c r="C401" s="9"/>
      <c r="D401" s="9"/>
      <c r="E401" s="9"/>
      <c r="F401" s="9"/>
      <c r="G401" s="9"/>
      <c r="H401" s="9"/>
      <c r="I401" s="9"/>
      <c r="J401" s="9"/>
      <c r="K401" s="9"/>
      <c r="L401" s="9"/>
      <c r="M401" s="9"/>
      <c r="N401" s="9"/>
      <c r="O401" s="9"/>
      <c r="P401" s="9"/>
      <c r="Q401" s="9"/>
      <c r="R401" s="9"/>
      <c r="S401" s="9"/>
    </row>
    <row r="402" spans="1:19" ht="12.75">
      <c r="A402" s="9"/>
      <c r="B402" s="7"/>
      <c r="C402" s="9"/>
      <c r="D402" s="9"/>
      <c r="E402" s="9"/>
      <c r="F402" s="9"/>
      <c r="G402" s="9"/>
      <c r="H402" s="9"/>
      <c r="I402" s="9"/>
      <c r="J402" s="9"/>
      <c r="K402" s="9"/>
      <c r="L402" s="9"/>
      <c r="M402" s="9"/>
      <c r="N402" s="9"/>
      <c r="O402" s="9"/>
      <c r="P402" s="9"/>
      <c r="Q402" s="9"/>
      <c r="R402" s="9"/>
      <c r="S402" s="9"/>
    </row>
    <row r="403" spans="1:19" ht="12.75">
      <c r="A403" s="9"/>
      <c r="B403" s="7"/>
      <c r="C403" s="9"/>
      <c r="D403" s="9"/>
      <c r="E403" s="9"/>
      <c r="F403" s="9"/>
      <c r="G403" s="9"/>
      <c r="H403" s="9"/>
      <c r="I403" s="9"/>
      <c r="J403" s="9"/>
      <c r="K403" s="9"/>
      <c r="L403" s="9"/>
      <c r="M403" s="9"/>
      <c r="N403" s="9"/>
      <c r="O403" s="9"/>
      <c r="P403" s="9"/>
      <c r="Q403" s="9"/>
      <c r="R403" s="9"/>
      <c r="S403" s="9"/>
    </row>
    <row r="404" spans="1:19" ht="12.75">
      <c r="A404" s="9"/>
      <c r="B404" s="7"/>
      <c r="C404" s="9"/>
      <c r="D404" s="9"/>
      <c r="E404" s="9"/>
      <c r="F404" s="9"/>
      <c r="G404" s="9"/>
      <c r="H404" s="9"/>
      <c r="I404" s="9"/>
      <c r="J404" s="9"/>
      <c r="K404" s="9"/>
      <c r="L404" s="9"/>
      <c r="M404" s="9"/>
      <c r="N404" s="9"/>
      <c r="O404" s="9"/>
      <c r="P404" s="9"/>
      <c r="Q404" s="9"/>
      <c r="R404" s="9"/>
      <c r="S404" s="9"/>
    </row>
    <row r="405" spans="1:19" ht="12.75">
      <c r="A405" s="9"/>
      <c r="B405" s="7"/>
      <c r="C405" s="9"/>
      <c r="D405" s="9"/>
      <c r="E405" s="9"/>
      <c r="F405" s="9"/>
      <c r="G405" s="9"/>
      <c r="H405" s="9"/>
      <c r="I405" s="9"/>
      <c r="J405" s="9"/>
      <c r="K405" s="9"/>
      <c r="L405" s="9"/>
      <c r="M405" s="9"/>
      <c r="N405" s="9"/>
      <c r="O405" s="9"/>
      <c r="P405" s="9"/>
      <c r="Q405" s="9"/>
      <c r="R405" s="9"/>
      <c r="S405" s="9"/>
    </row>
    <row r="406" spans="1:19" ht="12.75">
      <c r="A406" s="9"/>
      <c r="B406" s="7"/>
      <c r="C406" s="9"/>
      <c r="D406" s="9"/>
      <c r="E406" s="9"/>
      <c r="F406" s="9"/>
      <c r="G406" s="9"/>
      <c r="H406" s="9"/>
      <c r="I406" s="9"/>
      <c r="J406" s="9"/>
      <c r="K406" s="9"/>
      <c r="L406" s="9"/>
      <c r="M406" s="9"/>
      <c r="N406" s="9"/>
      <c r="O406" s="9"/>
      <c r="P406" s="9"/>
      <c r="Q406" s="9"/>
      <c r="R406" s="9"/>
      <c r="S406" s="9"/>
    </row>
    <row r="407" spans="1:19" ht="12.75">
      <c r="A407" s="9"/>
      <c r="B407" s="7"/>
      <c r="C407" s="9"/>
      <c r="D407" s="9"/>
      <c r="E407" s="9"/>
      <c r="F407" s="9"/>
      <c r="G407" s="9"/>
      <c r="H407" s="9"/>
      <c r="I407" s="9"/>
      <c r="J407" s="9"/>
      <c r="K407" s="9"/>
      <c r="L407" s="9"/>
      <c r="M407" s="9"/>
      <c r="N407" s="9"/>
      <c r="O407" s="9"/>
      <c r="P407" s="9"/>
      <c r="Q407" s="9"/>
      <c r="R407" s="9"/>
      <c r="S407" s="9"/>
    </row>
    <row r="408" spans="1:19" ht="12.75">
      <c r="A408" s="9"/>
      <c r="B408" s="7"/>
      <c r="C408" s="9"/>
      <c r="D408" s="9"/>
      <c r="E408" s="9"/>
      <c r="F408" s="9"/>
      <c r="G408" s="9"/>
      <c r="H408" s="9"/>
      <c r="I408" s="9"/>
      <c r="J408" s="9"/>
      <c r="K408" s="9"/>
      <c r="L408" s="9"/>
      <c r="M408" s="9"/>
      <c r="N408" s="9"/>
      <c r="O408" s="9"/>
      <c r="P408" s="9"/>
      <c r="Q408" s="9"/>
      <c r="R408" s="9"/>
      <c r="S408" s="9"/>
    </row>
    <row r="409" spans="1:19" ht="12.75">
      <c r="A409" s="9"/>
      <c r="B409" s="7"/>
      <c r="C409" s="9"/>
      <c r="D409" s="9"/>
      <c r="E409" s="9"/>
      <c r="F409" s="9"/>
      <c r="G409" s="9"/>
      <c r="H409" s="9"/>
      <c r="I409" s="9"/>
      <c r="J409" s="9"/>
      <c r="K409" s="9"/>
      <c r="L409" s="9"/>
      <c r="M409" s="9"/>
      <c r="N409" s="9"/>
      <c r="O409" s="9"/>
      <c r="P409" s="9"/>
      <c r="Q409" s="9"/>
      <c r="R409" s="9"/>
      <c r="S409" s="9"/>
    </row>
    <row r="410" spans="1:19" ht="12.75">
      <c r="A410" s="9"/>
      <c r="B410" s="7"/>
      <c r="C410" s="9"/>
      <c r="D410" s="9"/>
      <c r="E410" s="9"/>
      <c r="F410" s="9"/>
      <c r="G410" s="9"/>
      <c r="H410" s="9"/>
      <c r="I410" s="9"/>
      <c r="J410" s="9"/>
      <c r="K410" s="9"/>
      <c r="L410" s="9"/>
      <c r="M410" s="9"/>
      <c r="N410" s="9"/>
      <c r="O410" s="9"/>
      <c r="P410" s="9"/>
      <c r="Q410" s="9"/>
      <c r="R410" s="9"/>
      <c r="S410" s="9"/>
    </row>
    <row r="411" spans="1:19" ht="12.75">
      <c r="A411" s="9"/>
      <c r="B411" s="7"/>
      <c r="C411" s="9"/>
      <c r="D411" s="9"/>
      <c r="E411" s="9"/>
      <c r="F411" s="9"/>
      <c r="G411" s="9"/>
      <c r="H411" s="9"/>
      <c r="I411" s="9"/>
      <c r="J411" s="9"/>
      <c r="K411" s="9"/>
      <c r="L411" s="9"/>
      <c r="M411" s="9"/>
      <c r="N411" s="9"/>
      <c r="O411" s="9"/>
      <c r="P411" s="9"/>
      <c r="Q411" s="9"/>
      <c r="R411" s="9"/>
      <c r="S411" s="9"/>
    </row>
    <row r="412" spans="1:19" ht="12.75">
      <c r="A412" s="9"/>
      <c r="B412" s="7"/>
      <c r="C412" s="9"/>
      <c r="D412" s="9"/>
      <c r="E412" s="9"/>
      <c r="F412" s="9"/>
      <c r="G412" s="9"/>
      <c r="H412" s="9"/>
      <c r="I412" s="9"/>
      <c r="J412" s="9"/>
      <c r="K412" s="9"/>
      <c r="L412" s="9"/>
      <c r="M412" s="9"/>
      <c r="N412" s="9"/>
      <c r="O412" s="9"/>
      <c r="P412" s="9"/>
      <c r="Q412" s="9"/>
      <c r="R412" s="9"/>
      <c r="S412" s="9"/>
    </row>
    <row r="413" spans="1:19" ht="12.75">
      <c r="A413" s="9"/>
      <c r="B413" s="7"/>
      <c r="C413" s="9"/>
      <c r="D413" s="9"/>
      <c r="E413" s="9"/>
      <c r="F413" s="9"/>
      <c r="G413" s="9"/>
      <c r="H413" s="9"/>
      <c r="I413" s="9"/>
      <c r="J413" s="9"/>
      <c r="K413" s="9"/>
      <c r="L413" s="9"/>
      <c r="M413" s="9"/>
      <c r="N413" s="9"/>
      <c r="O413" s="9"/>
      <c r="P413" s="9"/>
      <c r="Q413" s="9"/>
      <c r="R413" s="9"/>
      <c r="S413" s="9"/>
    </row>
    <row r="414" spans="1:19" ht="12.75">
      <c r="A414" s="9"/>
      <c r="B414" s="7"/>
      <c r="C414" s="9"/>
      <c r="D414" s="9"/>
      <c r="E414" s="9"/>
      <c r="F414" s="9"/>
      <c r="G414" s="9"/>
      <c r="H414" s="9"/>
      <c r="I414" s="9"/>
      <c r="J414" s="9"/>
      <c r="K414" s="9"/>
      <c r="L414" s="9"/>
      <c r="M414" s="9"/>
      <c r="N414" s="9"/>
      <c r="O414" s="9"/>
      <c r="P414" s="9"/>
      <c r="Q414" s="9"/>
      <c r="R414" s="9"/>
      <c r="S414" s="9"/>
    </row>
    <row r="415" spans="1:19" ht="12.75">
      <c r="A415" s="9"/>
      <c r="B415" s="7"/>
      <c r="C415" s="9"/>
      <c r="D415" s="9"/>
      <c r="E415" s="9"/>
      <c r="F415" s="9"/>
      <c r="G415" s="9"/>
      <c r="H415" s="9"/>
      <c r="I415" s="9"/>
      <c r="J415" s="9"/>
      <c r="K415" s="9"/>
      <c r="L415" s="9"/>
      <c r="M415" s="9"/>
      <c r="N415" s="9"/>
      <c r="O415" s="9"/>
      <c r="P415" s="9"/>
      <c r="Q415" s="9"/>
      <c r="R415" s="9"/>
      <c r="S415" s="9"/>
    </row>
    <row r="416" spans="1:19" ht="12.75">
      <c r="A416" s="9"/>
      <c r="B416" s="7"/>
      <c r="C416" s="9"/>
      <c r="D416" s="9"/>
      <c r="E416" s="9"/>
      <c r="F416" s="9"/>
      <c r="G416" s="9"/>
      <c r="H416" s="9"/>
      <c r="I416" s="9"/>
      <c r="J416" s="9"/>
      <c r="K416" s="9"/>
      <c r="L416" s="9"/>
      <c r="M416" s="9"/>
      <c r="N416" s="9"/>
      <c r="O416" s="9"/>
      <c r="P416" s="9"/>
      <c r="Q416" s="9"/>
      <c r="R416" s="9"/>
      <c r="S416" s="9"/>
    </row>
    <row r="417" spans="1:19" ht="12.75">
      <c r="A417" s="9"/>
      <c r="B417" s="7"/>
      <c r="C417" s="9"/>
      <c r="D417" s="9"/>
      <c r="E417" s="9"/>
      <c r="F417" s="9"/>
      <c r="G417" s="9"/>
      <c r="H417" s="9"/>
      <c r="I417" s="9"/>
      <c r="J417" s="9"/>
      <c r="K417" s="9"/>
      <c r="L417" s="9"/>
      <c r="M417" s="9"/>
      <c r="N417" s="9"/>
      <c r="O417" s="9"/>
      <c r="P417" s="9"/>
      <c r="Q417" s="9"/>
      <c r="R417" s="9"/>
      <c r="S417" s="9"/>
    </row>
    <row r="418" spans="1:19" ht="12.75">
      <c r="A418" s="9"/>
      <c r="B418" s="7"/>
      <c r="C418" s="9"/>
      <c r="D418" s="9"/>
      <c r="E418" s="9"/>
      <c r="F418" s="9"/>
      <c r="G418" s="9"/>
      <c r="H418" s="9"/>
      <c r="I418" s="9"/>
      <c r="J418" s="9"/>
      <c r="K418" s="9"/>
      <c r="L418" s="9"/>
      <c r="M418" s="9"/>
      <c r="N418" s="9"/>
      <c r="O418" s="9"/>
      <c r="P418" s="9"/>
      <c r="Q418" s="9"/>
      <c r="R418" s="9"/>
      <c r="S418" s="9"/>
    </row>
    <row r="419" spans="1:19" ht="12.75">
      <c r="A419" s="9"/>
      <c r="B419" s="7"/>
      <c r="C419" s="9"/>
      <c r="D419" s="9"/>
      <c r="E419" s="9"/>
      <c r="F419" s="9"/>
      <c r="G419" s="9"/>
      <c r="H419" s="9"/>
      <c r="I419" s="9"/>
      <c r="J419" s="9"/>
      <c r="K419" s="9"/>
      <c r="L419" s="9"/>
      <c r="M419" s="9"/>
      <c r="N419" s="9"/>
      <c r="O419" s="9"/>
      <c r="P419" s="9"/>
      <c r="Q419" s="9"/>
      <c r="R419" s="9"/>
      <c r="S419" s="9"/>
    </row>
    <row r="420" spans="1:19" ht="12.75">
      <c r="A420" s="9"/>
      <c r="B420" s="7"/>
      <c r="C420" s="9"/>
      <c r="D420" s="9"/>
      <c r="E420" s="9"/>
      <c r="F420" s="9"/>
      <c r="G420" s="9"/>
      <c r="H420" s="9"/>
      <c r="I420" s="9"/>
      <c r="J420" s="9"/>
      <c r="K420" s="9"/>
      <c r="L420" s="9"/>
      <c r="M420" s="9"/>
      <c r="N420" s="9"/>
      <c r="O420" s="9"/>
      <c r="P420" s="9"/>
      <c r="Q420" s="9"/>
      <c r="R420" s="9"/>
      <c r="S420" s="9"/>
    </row>
    <row r="421" spans="1:19" ht="12.75">
      <c r="A421" s="9"/>
      <c r="B421" s="7"/>
      <c r="C421" s="9"/>
      <c r="D421" s="9"/>
      <c r="E421" s="9"/>
      <c r="F421" s="9"/>
      <c r="G421" s="9"/>
      <c r="H421" s="9"/>
      <c r="I421" s="9"/>
      <c r="J421" s="9"/>
      <c r="K421" s="9"/>
      <c r="L421" s="9"/>
      <c r="M421" s="9"/>
      <c r="N421" s="9"/>
      <c r="O421" s="9"/>
      <c r="P421" s="9"/>
      <c r="Q421" s="9"/>
      <c r="R421" s="9"/>
      <c r="S421" s="9"/>
    </row>
    <row r="422" spans="1:19" ht="12.75">
      <c r="A422" s="9"/>
      <c r="B422" s="7"/>
      <c r="C422" s="9"/>
      <c r="D422" s="9"/>
      <c r="E422" s="9"/>
      <c r="F422" s="9"/>
      <c r="G422" s="9"/>
      <c r="H422" s="9"/>
      <c r="I422" s="9"/>
      <c r="J422" s="9"/>
      <c r="K422" s="9"/>
      <c r="L422" s="9"/>
      <c r="M422" s="9"/>
      <c r="N422" s="9"/>
      <c r="O422" s="9"/>
      <c r="P422" s="9"/>
      <c r="Q422" s="9"/>
      <c r="R422" s="9"/>
      <c r="S422" s="9"/>
    </row>
    <row r="423" spans="1:19" ht="12.75">
      <c r="A423" s="9"/>
      <c r="B423" s="7"/>
      <c r="C423" s="9"/>
      <c r="D423" s="9"/>
      <c r="E423" s="9"/>
      <c r="F423" s="9"/>
      <c r="G423" s="9"/>
      <c r="H423" s="9"/>
      <c r="I423" s="9"/>
      <c r="J423" s="9"/>
      <c r="K423" s="9"/>
      <c r="L423" s="9"/>
      <c r="M423" s="9"/>
      <c r="N423" s="9"/>
      <c r="O423" s="9"/>
      <c r="P423" s="9"/>
      <c r="Q423" s="9"/>
      <c r="R423" s="9"/>
      <c r="S423" s="9"/>
    </row>
    <row r="424" spans="1:19" ht="12.75">
      <c r="A424" s="9"/>
      <c r="B424" s="7"/>
      <c r="C424" s="9"/>
      <c r="D424" s="9"/>
      <c r="E424" s="9"/>
      <c r="F424" s="9"/>
      <c r="G424" s="9"/>
      <c r="H424" s="9"/>
      <c r="I424" s="9"/>
      <c r="J424" s="9"/>
      <c r="K424" s="9"/>
      <c r="L424" s="9"/>
      <c r="M424" s="9"/>
      <c r="N424" s="9"/>
      <c r="O424" s="9"/>
      <c r="P424" s="9"/>
      <c r="Q424" s="9"/>
      <c r="R424" s="9"/>
      <c r="S424" s="9"/>
    </row>
    <row r="425" spans="1:19" ht="12.75">
      <c r="A425" s="9"/>
      <c r="B425" s="7"/>
      <c r="C425" s="9"/>
      <c r="D425" s="9"/>
      <c r="E425" s="9"/>
      <c r="F425" s="9"/>
      <c r="G425" s="9"/>
      <c r="H425" s="9"/>
      <c r="I425" s="9"/>
      <c r="J425" s="9"/>
      <c r="K425" s="9"/>
      <c r="L425" s="9"/>
      <c r="M425" s="9"/>
      <c r="N425" s="9"/>
      <c r="O425" s="9"/>
      <c r="P425" s="9"/>
      <c r="Q425" s="9"/>
      <c r="R425" s="9"/>
      <c r="S425" s="9"/>
    </row>
    <row r="426" spans="1:19" ht="12.75">
      <c r="A426" s="9"/>
      <c r="B426" s="7"/>
      <c r="C426" s="9"/>
      <c r="D426" s="9"/>
      <c r="E426" s="9"/>
      <c r="F426" s="9"/>
      <c r="G426" s="9"/>
      <c r="H426" s="9"/>
      <c r="I426" s="9"/>
      <c r="J426" s="9"/>
      <c r="K426" s="9"/>
      <c r="L426" s="9"/>
      <c r="M426" s="9"/>
      <c r="N426" s="9"/>
      <c r="O426" s="9"/>
      <c r="P426" s="9"/>
      <c r="Q426" s="9"/>
      <c r="R426" s="9"/>
      <c r="S426" s="9"/>
    </row>
    <row r="427" spans="1:19" ht="12.75">
      <c r="A427" s="9"/>
      <c r="B427" s="7"/>
      <c r="C427" s="9"/>
      <c r="D427" s="9"/>
      <c r="E427" s="9"/>
      <c r="F427" s="9"/>
      <c r="G427" s="9"/>
      <c r="H427" s="9"/>
      <c r="I427" s="9"/>
      <c r="J427" s="9"/>
      <c r="K427" s="9"/>
      <c r="L427" s="9"/>
      <c r="M427" s="9"/>
      <c r="N427" s="9"/>
      <c r="O427" s="9"/>
      <c r="P427" s="9"/>
      <c r="Q427" s="9"/>
      <c r="R427" s="9"/>
      <c r="S427" s="9"/>
    </row>
    <row r="428" spans="1:19" ht="12.75">
      <c r="A428" s="9"/>
      <c r="B428" s="7"/>
      <c r="C428" s="9"/>
      <c r="D428" s="9"/>
      <c r="E428" s="9"/>
      <c r="F428" s="9"/>
      <c r="G428" s="9"/>
      <c r="H428" s="9"/>
      <c r="I428" s="9"/>
      <c r="J428" s="9"/>
      <c r="K428" s="9"/>
      <c r="L428" s="9"/>
      <c r="M428" s="9"/>
      <c r="N428" s="9"/>
      <c r="O428" s="9"/>
      <c r="P428" s="9"/>
      <c r="Q428" s="9"/>
      <c r="R428" s="9"/>
      <c r="S428" s="9"/>
    </row>
    <row r="429" spans="1:19" ht="12.75">
      <c r="A429" s="9"/>
      <c r="B429" s="7"/>
      <c r="C429" s="9"/>
      <c r="D429" s="9"/>
      <c r="E429" s="9"/>
      <c r="F429" s="9"/>
      <c r="G429" s="9"/>
      <c r="H429" s="9"/>
      <c r="I429" s="9"/>
      <c r="J429" s="9"/>
      <c r="K429" s="9"/>
      <c r="L429" s="9"/>
      <c r="M429" s="9"/>
      <c r="N429" s="9"/>
      <c r="O429" s="9"/>
      <c r="P429" s="9"/>
      <c r="Q429" s="9"/>
      <c r="R429" s="9"/>
      <c r="S429" s="9"/>
    </row>
    <row r="430" spans="1:19" ht="12.75">
      <c r="A430" s="9"/>
      <c r="B430" s="7"/>
      <c r="C430" s="9"/>
      <c r="D430" s="9"/>
      <c r="E430" s="9"/>
      <c r="F430" s="9"/>
      <c r="G430" s="9"/>
      <c r="H430" s="9"/>
      <c r="I430" s="9"/>
      <c r="J430" s="9"/>
      <c r="K430" s="9"/>
      <c r="L430" s="9"/>
      <c r="M430" s="9"/>
      <c r="N430" s="9"/>
      <c r="O430" s="9"/>
      <c r="P430" s="9"/>
      <c r="Q430" s="9"/>
      <c r="R430" s="9"/>
      <c r="S430" s="9"/>
    </row>
    <row r="431" spans="1:19" ht="12.75">
      <c r="A431" s="9"/>
      <c r="B431" s="7"/>
      <c r="C431" s="9"/>
      <c r="D431" s="9"/>
      <c r="E431" s="9"/>
      <c r="F431" s="9"/>
      <c r="G431" s="9"/>
      <c r="H431" s="9"/>
      <c r="I431" s="9"/>
      <c r="J431" s="9"/>
      <c r="K431" s="9"/>
      <c r="L431" s="9"/>
      <c r="M431" s="9"/>
      <c r="N431" s="9"/>
      <c r="O431" s="9"/>
      <c r="P431" s="9"/>
      <c r="Q431" s="9"/>
      <c r="R431" s="9"/>
      <c r="S431" s="9"/>
    </row>
    <row r="432" spans="1:19" ht="12.75">
      <c r="A432" s="9"/>
      <c r="B432" s="7"/>
      <c r="C432" s="9"/>
      <c r="D432" s="9"/>
      <c r="E432" s="9"/>
      <c r="F432" s="9"/>
      <c r="G432" s="9"/>
      <c r="H432" s="9"/>
      <c r="I432" s="9"/>
      <c r="J432" s="9"/>
      <c r="K432" s="9"/>
      <c r="L432" s="9"/>
      <c r="M432" s="9"/>
      <c r="N432" s="9"/>
      <c r="O432" s="9"/>
      <c r="P432" s="9"/>
      <c r="Q432" s="9"/>
      <c r="R432" s="9"/>
      <c r="S432" s="9"/>
    </row>
    <row r="433" spans="1:19" ht="12.75">
      <c r="A433" s="9"/>
      <c r="B433" s="7"/>
      <c r="C433" s="9"/>
      <c r="D433" s="9"/>
      <c r="E433" s="9"/>
      <c r="F433" s="9"/>
      <c r="G433" s="9"/>
      <c r="H433" s="9"/>
      <c r="I433" s="9"/>
      <c r="J433" s="9"/>
      <c r="K433" s="9"/>
      <c r="L433" s="9"/>
      <c r="M433" s="9"/>
      <c r="N433" s="9"/>
      <c r="O433" s="9"/>
      <c r="P433" s="9"/>
      <c r="Q433" s="9"/>
      <c r="R433" s="9"/>
      <c r="S433" s="9"/>
    </row>
    <row r="434" spans="1:19" ht="12.75">
      <c r="A434" s="9"/>
      <c r="B434" s="7"/>
      <c r="C434" s="9"/>
      <c r="D434" s="9"/>
      <c r="E434" s="9"/>
      <c r="F434" s="9"/>
      <c r="G434" s="9"/>
      <c r="H434" s="9"/>
      <c r="I434" s="9"/>
      <c r="J434" s="9"/>
      <c r="K434" s="9"/>
      <c r="L434" s="9"/>
      <c r="M434" s="9"/>
      <c r="N434" s="9"/>
      <c r="O434" s="9"/>
      <c r="P434" s="9"/>
      <c r="Q434" s="9"/>
      <c r="R434" s="9"/>
      <c r="S434" s="9"/>
    </row>
    <row r="435" spans="1:19" ht="12.75">
      <c r="A435" s="9"/>
      <c r="B435" s="7"/>
      <c r="C435" s="9"/>
      <c r="D435" s="9"/>
      <c r="E435" s="9"/>
      <c r="F435" s="9"/>
      <c r="G435" s="9"/>
      <c r="H435" s="9"/>
      <c r="I435" s="9"/>
      <c r="J435" s="9"/>
      <c r="K435" s="9"/>
      <c r="L435" s="9"/>
      <c r="M435" s="9"/>
      <c r="N435" s="9"/>
      <c r="O435" s="9"/>
      <c r="P435" s="9"/>
      <c r="Q435" s="9"/>
      <c r="R435" s="9"/>
      <c r="S435" s="9"/>
    </row>
    <row r="436" spans="1:19" ht="12.75">
      <c r="A436" s="9"/>
      <c r="B436" s="7"/>
      <c r="C436" s="9"/>
      <c r="D436" s="9"/>
      <c r="E436" s="9"/>
      <c r="F436" s="9"/>
      <c r="G436" s="9"/>
      <c r="H436" s="9"/>
      <c r="I436" s="9"/>
      <c r="J436" s="9"/>
      <c r="K436" s="9"/>
      <c r="L436" s="9"/>
      <c r="M436" s="9"/>
      <c r="N436" s="9"/>
      <c r="O436" s="9"/>
      <c r="P436" s="9"/>
      <c r="Q436" s="9"/>
      <c r="R436" s="9"/>
      <c r="S436" s="9"/>
    </row>
    <row r="437" spans="1:19" ht="12.75">
      <c r="A437" s="9"/>
      <c r="B437" s="7"/>
      <c r="C437" s="9"/>
      <c r="D437" s="9"/>
      <c r="E437" s="9"/>
      <c r="F437" s="9"/>
      <c r="G437" s="9"/>
      <c r="H437" s="9"/>
      <c r="I437" s="9"/>
      <c r="J437" s="9"/>
      <c r="K437" s="9"/>
      <c r="L437" s="9"/>
      <c r="M437" s="9"/>
      <c r="N437" s="9"/>
      <c r="O437" s="9"/>
      <c r="P437" s="9"/>
      <c r="Q437" s="9"/>
      <c r="R437" s="9"/>
      <c r="S437" s="9"/>
    </row>
    <row r="438" spans="1:19" ht="12.75">
      <c r="A438" s="9"/>
      <c r="B438" s="7"/>
      <c r="C438" s="9"/>
      <c r="D438" s="9"/>
      <c r="E438" s="9"/>
      <c r="F438" s="9"/>
      <c r="G438" s="9"/>
      <c r="H438" s="9"/>
      <c r="I438" s="9"/>
      <c r="J438" s="9"/>
      <c r="K438" s="9"/>
      <c r="L438" s="9"/>
      <c r="M438" s="9"/>
      <c r="N438" s="9"/>
      <c r="O438" s="9"/>
      <c r="P438" s="9"/>
      <c r="Q438" s="9"/>
      <c r="R438" s="9"/>
      <c r="S438" s="9"/>
    </row>
    <row r="439" spans="1:19" ht="12.75">
      <c r="A439" s="9"/>
      <c r="B439" s="7"/>
      <c r="C439" s="9"/>
      <c r="D439" s="9"/>
      <c r="E439" s="9"/>
      <c r="F439" s="9"/>
      <c r="G439" s="9"/>
      <c r="H439" s="9"/>
      <c r="I439" s="9"/>
      <c r="J439" s="9"/>
      <c r="K439" s="9"/>
      <c r="L439" s="9"/>
      <c r="M439" s="9"/>
      <c r="N439" s="9"/>
      <c r="O439" s="9"/>
      <c r="P439" s="9"/>
      <c r="Q439" s="9"/>
      <c r="R439" s="9"/>
      <c r="S439" s="9"/>
    </row>
    <row r="440" spans="1:19" ht="12.75">
      <c r="A440" s="9"/>
      <c r="B440" s="7"/>
      <c r="C440" s="9"/>
      <c r="D440" s="9"/>
      <c r="E440" s="9"/>
      <c r="F440" s="9"/>
      <c r="G440" s="9"/>
      <c r="H440" s="9"/>
      <c r="I440" s="9"/>
      <c r="J440" s="9"/>
      <c r="K440" s="9"/>
      <c r="L440" s="9"/>
      <c r="M440" s="9"/>
      <c r="N440" s="9"/>
      <c r="O440" s="9"/>
      <c r="P440" s="9"/>
      <c r="Q440" s="9"/>
      <c r="R440" s="9"/>
      <c r="S440" s="9"/>
    </row>
    <row r="441" spans="1:19" ht="12.75">
      <c r="A441" s="9"/>
      <c r="B441" s="7"/>
      <c r="C441" s="9"/>
      <c r="D441" s="9"/>
      <c r="E441" s="9"/>
      <c r="F441" s="9"/>
      <c r="G441" s="9"/>
      <c r="H441" s="9"/>
      <c r="I441" s="9"/>
      <c r="J441" s="9"/>
      <c r="K441" s="9"/>
      <c r="L441" s="9"/>
      <c r="M441" s="9"/>
      <c r="N441" s="9"/>
      <c r="O441" s="9"/>
      <c r="P441" s="9"/>
      <c r="Q441" s="9"/>
      <c r="R441" s="9"/>
      <c r="S441" s="9"/>
    </row>
    <row r="442" spans="1:19" ht="12.75">
      <c r="A442" s="9"/>
      <c r="B442" s="7"/>
      <c r="C442" s="9"/>
      <c r="D442" s="9"/>
      <c r="E442" s="9"/>
      <c r="F442" s="9"/>
      <c r="G442" s="9"/>
      <c r="H442" s="9"/>
      <c r="I442" s="9"/>
      <c r="J442" s="9"/>
      <c r="K442" s="9"/>
      <c r="L442" s="9"/>
      <c r="M442" s="9"/>
      <c r="N442" s="9"/>
      <c r="O442" s="9"/>
      <c r="P442" s="9"/>
      <c r="Q442" s="9"/>
      <c r="R442" s="9"/>
      <c r="S442" s="9"/>
    </row>
    <row r="443" spans="1:19" ht="12.75">
      <c r="A443" s="9"/>
      <c r="B443" s="7"/>
      <c r="C443" s="9"/>
      <c r="D443" s="9"/>
      <c r="E443" s="9"/>
      <c r="F443" s="9"/>
      <c r="G443" s="9"/>
      <c r="H443" s="9"/>
      <c r="I443" s="9"/>
      <c r="J443" s="9"/>
      <c r="K443" s="9"/>
      <c r="L443" s="9"/>
      <c r="M443" s="9"/>
      <c r="N443" s="9"/>
      <c r="O443" s="9"/>
      <c r="P443" s="9"/>
      <c r="Q443" s="9"/>
      <c r="R443" s="9"/>
      <c r="S443" s="9"/>
    </row>
    <row r="444" spans="1:19" ht="12.75">
      <c r="A444" s="9"/>
      <c r="B444" s="7"/>
      <c r="C444" s="9"/>
      <c r="D444" s="9"/>
      <c r="E444" s="9"/>
      <c r="F444" s="9"/>
      <c r="G444" s="9"/>
      <c r="H444" s="9"/>
      <c r="I444" s="9"/>
      <c r="J444" s="9"/>
      <c r="K444" s="9"/>
      <c r="L444" s="9"/>
      <c r="M444" s="9"/>
      <c r="N444" s="9"/>
      <c r="O444" s="9"/>
      <c r="P444" s="9"/>
      <c r="Q444" s="9"/>
      <c r="R444" s="9"/>
      <c r="S444" s="9"/>
    </row>
    <row r="445" spans="1:19" ht="12.75">
      <c r="A445" s="9"/>
      <c r="B445" s="7"/>
      <c r="C445" s="9"/>
      <c r="D445" s="9"/>
      <c r="E445" s="9"/>
      <c r="F445" s="9"/>
      <c r="G445" s="9"/>
      <c r="H445" s="9"/>
      <c r="I445" s="9"/>
      <c r="J445" s="9"/>
      <c r="K445" s="9"/>
      <c r="L445" s="9"/>
      <c r="M445" s="9"/>
      <c r="N445" s="9"/>
      <c r="O445" s="9"/>
      <c r="P445" s="9"/>
      <c r="Q445" s="9"/>
      <c r="R445" s="9"/>
      <c r="S445" s="9"/>
    </row>
    <row r="446" spans="1:19" ht="12.75">
      <c r="A446" s="9"/>
      <c r="B446" s="7"/>
      <c r="C446" s="9"/>
      <c r="D446" s="9"/>
      <c r="E446" s="9"/>
      <c r="F446" s="9"/>
      <c r="G446" s="9"/>
      <c r="H446" s="9"/>
      <c r="I446" s="9"/>
      <c r="J446" s="9"/>
      <c r="K446" s="9"/>
      <c r="L446" s="9"/>
      <c r="M446" s="9"/>
      <c r="N446" s="9"/>
      <c r="O446" s="9"/>
      <c r="P446" s="9"/>
      <c r="Q446" s="9"/>
      <c r="R446" s="9"/>
      <c r="S446" s="9"/>
    </row>
    <row r="447" spans="1:19" ht="12.75">
      <c r="A447" s="9"/>
      <c r="B447" s="7"/>
      <c r="C447" s="9"/>
      <c r="D447" s="9"/>
      <c r="E447" s="9"/>
      <c r="F447" s="9"/>
      <c r="G447" s="9"/>
      <c r="H447" s="9"/>
      <c r="I447" s="9"/>
      <c r="J447" s="9"/>
      <c r="K447" s="9"/>
      <c r="L447" s="9"/>
      <c r="M447" s="9"/>
      <c r="N447" s="9"/>
      <c r="O447" s="9"/>
      <c r="P447" s="9"/>
      <c r="Q447" s="9"/>
      <c r="R447" s="9"/>
      <c r="S447" s="9"/>
    </row>
    <row r="448" spans="1:19" ht="12.75">
      <c r="A448" s="9"/>
      <c r="B448" s="7"/>
      <c r="C448" s="9"/>
      <c r="D448" s="9"/>
      <c r="E448" s="9"/>
      <c r="F448" s="9"/>
      <c r="G448" s="9"/>
      <c r="H448" s="9"/>
      <c r="I448" s="9"/>
      <c r="J448" s="9"/>
      <c r="K448" s="9"/>
      <c r="L448" s="9"/>
      <c r="M448" s="9"/>
      <c r="N448" s="9"/>
      <c r="O448" s="9"/>
      <c r="P448" s="9"/>
      <c r="Q448" s="9"/>
      <c r="R448" s="9"/>
      <c r="S448" s="9"/>
    </row>
    <row r="449" spans="1:19" ht="12.75">
      <c r="A449" s="9"/>
      <c r="B449" s="7"/>
      <c r="C449" s="9"/>
      <c r="D449" s="9"/>
      <c r="E449" s="9"/>
      <c r="F449" s="9"/>
      <c r="G449" s="9"/>
      <c r="H449" s="9"/>
      <c r="I449" s="9"/>
      <c r="J449" s="9"/>
      <c r="K449" s="9"/>
      <c r="L449" s="9"/>
      <c r="M449" s="9"/>
      <c r="N449" s="9"/>
      <c r="O449" s="9"/>
      <c r="P449" s="9"/>
      <c r="Q449" s="9"/>
      <c r="R449" s="9"/>
      <c r="S449" s="9"/>
    </row>
    <row r="450" spans="1:19" ht="12.75">
      <c r="A450" s="9"/>
      <c r="B450" s="7"/>
      <c r="C450" s="9"/>
      <c r="D450" s="9"/>
      <c r="E450" s="9"/>
      <c r="F450" s="9"/>
      <c r="G450" s="9"/>
      <c r="H450" s="9"/>
      <c r="I450" s="9"/>
      <c r="J450" s="9"/>
      <c r="K450" s="9"/>
      <c r="L450" s="9"/>
      <c r="M450" s="9"/>
      <c r="N450" s="9"/>
      <c r="O450" s="9"/>
      <c r="P450" s="9"/>
      <c r="Q450" s="9"/>
      <c r="R450" s="9"/>
      <c r="S450" s="9"/>
    </row>
    <row r="451" spans="1:19" ht="12.75">
      <c r="A451" s="9"/>
      <c r="B451" s="7"/>
      <c r="C451" s="9"/>
      <c r="D451" s="9"/>
      <c r="E451" s="9"/>
      <c r="F451" s="9"/>
      <c r="G451" s="9"/>
      <c r="H451" s="9"/>
      <c r="I451" s="9"/>
      <c r="J451" s="9"/>
      <c r="K451" s="9"/>
      <c r="L451" s="9"/>
      <c r="M451" s="9"/>
      <c r="N451" s="9"/>
      <c r="O451" s="9"/>
      <c r="P451" s="9"/>
      <c r="Q451" s="9"/>
      <c r="R451" s="9"/>
      <c r="S451" s="9"/>
    </row>
    <row r="452" spans="1:19" ht="12.75">
      <c r="A452" s="9"/>
      <c r="B452" s="7"/>
      <c r="C452" s="9"/>
      <c r="D452" s="9"/>
      <c r="E452" s="9"/>
      <c r="F452" s="9"/>
      <c r="G452" s="9"/>
      <c r="H452" s="9"/>
      <c r="I452" s="9"/>
      <c r="J452" s="9"/>
      <c r="K452" s="9"/>
      <c r="L452" s="9"/>
      <c r="M452" s="9"/>
      <c r="N452" s="9"/>
      <c r="O452" s="9"/>
      <c r="P452" s="9"/>
      <c r="Q452" s="9"/>
      <c r="R452" s="9"/>
      <c r="S452" s="9"/>
    </row>
    <row r="453" spans="1:19" ht="12.75">
      <c r="A453" s="9"/>
      <c r="B453" s="7"/>
      <c r="C453" s="9"/>
      <c r="D453" s="9"/>
      <c r="E453" s="9"/>
      <c r="F453" s="9"/>
      <c r="G453" s="9"/>
      <c r="H453" s="9"/>
      <c r="I453" s="9"/>
      <c r="J453" s="9"/>
      <c r="K453" s="9"/>
      <c r="L453" s="9"/>
      <c r="M453" s="9"/>
      <c r="N453" s="9"/>
      <c r="O453" s="9"/>
      <c r="P453" s="9"/>
      <c r="Q453" s="9"/>
      <c r="R453" s="9"/>
      <c r="S453" s="9"/>
    </row>
    <row r="454" spans="1:19" ht="12.75">
      <c r="A454" s="9"/>
      <c r="B454" s="7"/>
      <c r="C454" s="9"/>
      <c r="D454" s="9"/>
      <c r="E454" s="9"/>
      <c r="F454" s="9"/>
      <c r="G454" s="9"/>
      <c r="H454" s="9"/>
      <c r="I454" s="9"/>
      <c r="J454" s="9"/>
      <c r="K454" s="9"/>
      <c r="L454" s="9"/>
      <c r="M454" s="9"/>
      <c r="N454" s="9"/>
      <c r="O454" s="9"/>
      <c r="P454" s="9"/>
      <c r="Q454" s="9"/>
      <c r="R454" s="9"/>
      <c r="S454" s="9"/>
    </row>
    <row r="455" spans="1:19" ht="12.75">
      <c r="A455" s="9"/>
      <c r="B455" s="7"/>
      <c r="C455" s="9"/>
      <c r="D455" s="9"/>
      <c r="E455" s="9"/>
      <c r="F455" s="9"/>
      <c r="G455" s="9"/>
      <c r="H455" s="9"/>
      <c r="I455" s="9"/>
      <c r="J455" s="9"/>
      <c r="K455" s="9"/>
      <c r="L455" s="9"/>
      <c r="M455" s="9"/>
      <c r="N455" s="9"/>
      <c r="O455" s="9"/>
      <c r="P455" s="9"/>
      <c r="Q455" s="9"/>
      <c r="R455" s="9"/>
      <c r="S455" s="9"/>
    </row>
    <row r="456" spans="1:19" ht="12.75">
      <c r="A456" s="9"/>
      <c r="B456" s="7"/>
      <c r="C456" s="9"/>
      <c r="D456" s="9"/>
      <c r="E456" s="9"/>
      <c r="F456" s="9"/>
      <c r="G456" s="9"/>
      <c r="H456" s="9"/>
      <c r="I456" s="9"/>
      <c r="J456" s="9"/>
      <c r="K456" s="9"/>
      <c r="L456" s="9"/>
      <c r="M456" s="9"/>
      <c r="N456" s="9"/>
      <c r="O456" s="9"/>
      <c r="P456" s="9"/>
      <c r="Q456" s="9"/>
      <c r="R456" s="9"/>
      <c r="S456" s="9"/>
    </row>
    <row r="457" spans="1:19" ht="12.75">
      <c r="A457" s="9"/>
      <c r="B457" s="7"/>
      <c r="C457" s="9"/>
      <c r="D457" s="9"/>
      <c r="E457" s="9"/>
      <c r="F457" s="9"/>
      <c r="G457" s="9"/>
      <c r="H457" s="9"/>
      <c r="I457" s="9"/>
      <c r="J457" s="9"/>
      <c r="K457" s="9"/>
      <c r="L457" s="9"/>
      <c r="M457" s="9"/>
      <c r="N457" s="9"/>
      <c r="O457" s="9"/>
      <c r="P457" s="9"/>
      <c r="Q457" s="9"/>
      <c r="R457" s="9"/>
      <c r="S457" s="9"/>
    </row>
    <row r="458" spans="1:19" ht="12.75">
      <c r="A458" s="9"/>
      <c r="B458" s="7"/>
      <c r="C458" s="9"/>
      <c r="D458" s="9"/>
      <c r="E458" s="9"/>
      <c r="F458" s="9"/>
      <c r="G458" s="9"/>
      <c r="H458" s="9"/>
      <c r="I458" s="9"/>
      <c r="J458" s="9"/>
      <c r="K458" s="9"/>
      <c r="L458" s="9"/>
      <c r="M458" s="9"/>
      <c r="N458" s="9"/>
      <c r="O458" s="9"/>
      <c r="P458" s="9"/>
      <c r="Q458" s="9"/>
      <c r="R458" s="9"/>
      <c r="S458" s="9"/>
    </row>
    <row r="459" spans="1:19" ht="12.75">
      <c r="A459" s="9"/>
      <c r="B459" s="7"/>
      <c r="C459" s="9"/>
      <c r="D459" s="9"/>
      <c r="E459" s="9"/>
      <c r="F459" s="9"/>
      <c r="G459" s="9"/>
      <c r="H459" s="9"/>
      <c r="I459" s="9"/>
      <c r="J459" s="9"/>
      <c r="K459" s="9"/>
      <c r="L459" s="9"/>
      <c r="M459" s="9"/>
      <c r="N459" s="9"/>
      <c r="O459" s="9"/>
      <c r="P459" s="9"/>
      <c r="Q459" s="9"/>
      <c r="R459" s="9"/>
      <c r="S459" s="9"/>
    </row>
    <row r="460" spans="1:19" ht="12.75">
      <c r="A460" s="9"/>
      <c r="B460" s="7"/>
      <c r="C460" s="9"/>
      <c r="D460" s="9"/>
      <c r="E460" s="9"/>
      <c r="F460" s="9"/>
      <c r="G460" s="9"/>
      <c r="H460" s="9"/>
      <c r="I460" s="9"/>
      <c r="J460" s="9"/>
      <c r="K460" s="9"/>
      <c r="L460" s="9"/>
      <c r="M460" s="9"/>
      <c r="N460" s="9"/>
      <c r="O460" s="9"/>
      <c r="P460" s="9"/>
      <c r="Q460" s="9"/>
      <c r="R460" s="9"/>
      <c r="S460" s="9"/>
    </row>
    <row r="461" spans="1:19" ht="12.75">
      <c r="A461" s="9"/>
      <c r="B461" s="7"/>
      <c r="C461" s="9"/>
      <c r="D461" s="9"/>
      <c r="E461" s="9"/>
      <c r="F461" s="9"/>
      <c r="G461" s="9"/>
      <c r="H461" s="9"/>
      <c r="I461" s="9"/>
      <c r="J461" s="9"/>
      <c r="K461" s="9"/>
      <c r="L461" s="9"/>
      <c r="M461" s="9"/>
      <c r="N461" s="9"/>
      <c r="O461" s="9"/>
      <c r="P461" s="9"/>
      <c r="Q461" s="9"/>
      <c r="R461" s="9"/>
      <c r="S461" s="9"/>
    </row>
    <row r="462" spans="1:19" ht="12.75">
      <c r="A462" s="9"/>
      <c r="B462" s="7"/>
      <c r="C462" s="9"/>
      <c r="D462" s="9"/>
      <c r="E462" s="9"/>
      <c r="F462" s="9"/>
      <c r="G462" s="9"/>
      <c r="H462" s="9"/>
      <c r="I462" s="9"/>
      <c r="J462" s="9"/>
      <c r="K462" s="9"/>
      <c r="L462" s="9"/>
      <c r="M462" s="9"/>
      <c r="N462" s="9"/>
      <c r="O462" s="9"/>
      <c r="P462" s="9"/>
      <c r="Q462" s="9"/>
      <c r="R462" s="9"/>
      <c r="S462" s="9"/>
    </row>
    <row r="463" spans="1:19" ht="12.75">
      <c r="A463" s="9"/>
      <c r="B463" s="7"/>
      <c r="C463" s="9"/>
      <c r="D463" s="9"/>
      <c r="E463" s="9"/>
      <c r="F463" s="9"/>
      <c r="G463" s="9"/>
      <c r="H463" s="9"/>
      <c r="I463" s="9"/>
      <c r="J463" s="9"/>
      <c r="K463" s="9"/>
      <c r="L463" s="9"/>
      <c r="M463" s="9"/>
      <c r="N463" s="9"/>
      <c r="O463" s="9"/>
      <c r="P463" s="9"/>
      <c r="Q463" s="9"/>
      <c r="R463" s="9"/>
      <c r="S463" s="9"/>
    </row>
    <row r="464" spans="1:19" ht="12.75">
      <c r="A464" s="9"/>
      <c r="B464" s="7"/>
      <c r="C464" s="9"/>
      <c r="D464" s="9"/>
      <c r="E464" s="9"/>
      <c r="F464" s="9"/>
      <c r="G464" s="9"/>
      <c r="H464" s="9"/>
      <c r="I464" s="9"/>
      <c r="J464" s="9"/>
      <c r="K464" s="9"/>
      <c r="L464" s="9"/>
      <c r="M464" s="9"/>
      <c r="N464" s="9"/>
      <c r="O464" s="9"/>
      <c r="P464" s="9"/>
      <c r="Q464" s="9"/>
      <c r="R464" s="9"/>
      <c r="S464" s="9"/>
    </row>
    <row r="465" spans="1:19" ht="12.75">
      <c r="A465" s="9"/>
      <c r="B465" s="7"/>
      <c r="C465" s="9"/>
      <c r="D465" s="9"/>
      <c r="E465" s="9"/>
      <c r="F465" s="9"/>
      <c r="G465" s="9"/>
      <c r="H465" s="9"/>
      <c r="I465" s="9"/>
      <c r="J465" s="9"/>
      <c r="K465" s="9"/>
      <c r="L465" s="9"/>
      <c r="M465" s="9"/>
      <c r="N465" s="9"/>
      <c r="O465" s="9"/>
      <c r="P465" s="9"/>
      <c r="Q465" s="9"/>
      <c r="R465" s="9"/>
      <c r="S465" s="9"/>
    </row>
    <row r="466" spans="1:19" ht="12.75">
      <c r="A466" s="9"/>
      <c r="B466" s="7"/>
      <c r="C466" s="9"/>
      <c r="D466" s="9"/>
      <c r="E466" s="9"/>
      <c r="F466" s="9"/>
      <c r="G466" s="9"/>
      <c r="H466" s="9"/>
      <c r="I466" s="9"/>
      <c r="J466" s="9"/>
      <c r="K466" s="9"/>
      <c r="L466" s="9"/>
      <c r="M466" s="9"/>
      <c r="N466" s="9"/>
      <c r="O466" s="9"/>
      <c r="P466" s="9"/>
      <c r="Q466" s="9"/>
      <c r="R466" s="9"/>
      <c r="S466" s="9"/>
    </row>
    <row r="467" spans="1:19" ht="12.75">
      <c r="A467" s="9"/>
      <c r="B467" s="7"/>
      <c r="C467" s="9"/>
      <c r="D467" s="9"/>
      <c r="E467" s="9"/>
      <c r="F467" s="9"/>
      <c r="G467" s="9"/>
      <c r="H467" s="9"/>
      <c r="I467" s="9"/>
      <c r="J467" s="9"/>
      <c r="K467" s="9"/>
      <c r="L467" s="9"/>
      <c r="M467" s="9"/>
      <c r="N467" s="9"/>
      <c r="O467" s="9"/>
      <c r="P467" s="9"/>
      <c r="Q467" s="9"/>
      <c r="R467" s="9"/>
      <c r="S467" s="9"/>
    </row>
    <row r="468" spans="1:19" ht="12.75">
      <c r="A468" s="9"/>
      <c r="B468" s="7"/>
      <c r="C468" s="9"/>
      <c r="D468" s="9"/>
      <c r="E468" s="9"/>
      <c r="F468" s="9"/>
      <c r="G468" s="9"/>
      <c r="H468" s="9"/>
      <c r="I468" s="9"/>
      <c r="J468" s="9"/>
      <c r="K468" s="9"/>
      <c r="L468" s="9"/>
      <c r="M468" s="9"/>
      <c r="N468" s="9"/>
      <c r="O468" s="9"/>
      <c r="P468" s="9"/>
      <c r="Q468" s="9"/>
      <c r="R468" s="9"/>
      <c r="S468" s="9"/>
    </row>
    <row r="469" spans="1:19" ht="12.75">
      <c r="A469" s="9"/>
      <c r="B469" s="7"/>
      <c r="C469" s="9"/>
      <c r="D469" s="9"/>
      <c r="E469" s="9"/>
      <c r="F469" s="9"/>
      <c r="G469" s="9"/>
      <c r="H469" s="9"/>
      <c r="I469" s="9"/>
      <c r="J469" s="9"/>
      <c r="K469" s="9"/>
      <c r="L469" s="9"/>
      <c r="M469" s="9"/>
      <c r="N469" s="9"/>
      <c r="O469" s="9"/>
      <c r="P469" s="9"/>
      <c r="Q469" s="9"/>
      <c r="R469" s="9"/>
      <c r="S469" s="9"/>
    </row>
    <row r="470" spans="1:19" ht="12.75">
      <c r="A470" s="9"/>
      <c r="B470" s="7"/>
      <c r="C470" s="9"/>
      <c r="D470" s="9"/>
      <c r="E470" s="9"/>
      <c r="F470" s="9"/>
      <c r="G470" s="9"/>
      <c r="H470" s="9"/>
      <c r="I470" s="9"/>
      <c r="J470" s="9"/>
      <c r="K470" s="9"/>
      <c r="L470" s="9"/>
      <c r="M470" s="9"/>
      <c r="N470" s="9"/>
      <c r="O470" s="9"/>
      <c r="P470" s="9"/>
      <c r="Q470" s="9"/>
      <c r="R470" s="9"/>
      <c r="S470" s="9"/>
    </row>
    <row r="471" spans="1:19" ht="12.75">
      <c r="A471" s="9"/>
      <c r="B471" s="7"/>
      <c r="C471" s="9"/>
      <c r="D471" s="9"/>
      <c r="E471" s="9"/>
      <c r="F471" s="9"/>
      <c r="G471" s="9"/>
      <c r="H471" s="9"/>
      <c r="I471" s="9"/>
      <c r="J471" s="9"/>
      <c r="K471" s="9"/>
      <c r="L471" s="9"/>
      <c r="M471" s="9"/>
      <c r="N471" s="9"/>
      <c r="O471" s="9"/>
      <c r="P471" s="9"/>
      <c r="Q471" s="9"/>
      <c r="R471" s="9"/>
      <c r="S471" s="9"/>
    </row>
    <row r="472" spans="1:19" ht="12.75">
      <c r="A472" s="9"/>
      <c r="B472" s="7"/>
      <c r="C472" s="9"/>
      <c r="D472" s="9"/>
      <c r="E472" s="9"/>
      <c r="F472" s="9"/>
      <c r="G472" s="9"/>
      <c r="H472" s="9"/>
      <c r="I472" s="9"/>
      <c r="J472" s="9"/>
      <c r="K472" s="9"/>
      <c r="L472" s="9"/>
      <c r="M472" s="9"/>
      <c r="N472" s="9"/>
      <c r="O472" s="9"/>
      <c r="P472" s="9"/>
      <c r="Q472" s="9"/>
      <c r="R472" s="9"/>
      <c r="S472" s="9"/>
    </row>
    <row r="473" spans="1:19" ht="12.75">
      <c r="A473" s="9"/>
      <c r="B473" s="7"/>
      <c r="C473" s="9"/>
      <c r="D473" s="9"/>
      <c r="E473" s="9"/>
      <c r="F473" s="9"/>
      <c r="G473" s="9"/>
      <c r="H473" s="9"/>
      <c r="I473" s="9"/>
      <c r="J473" s="9"/>
      <c r="K473" s="9"/>
      <c r="L473" s="9"/>
      <c r="M473" s="9"/>
      <c r="N473" s="9"/>
      <c r="O473" s="9"/>
      <c r="P473" s="9"/>
      <c r="Q473" s="9"/>
      <c r="R473" s="9"/>
      <c r="S473" s="9"/>
    </row>
    <row r="474" spans="1:19" ht="12.75">
      <c r="A474" s="9"/>
      <c r="B474" s="7"/>
      <c r="C474" s="9"/>
      <c r="D474" s="9"/>
      <c r="E474" s="9"/>
      <c r="F474" s="9"/>
      <c r="G474" s="9"/>
      <c r="H474" s="9"/>
      <c r="I474" s="9"/>
      <c r="J474" s="9"/>
      <c r="K474" s="9"/>
      <c r="L474" s="9"/>
      <c r="M474" s="9"/>
      <c r="N474" s="9"/>
      <c r="O474" s="9"/>
      <c r="P474" s="9"/>
      <c r="Q474" s="9"/>
      <c r="R474" s="9"/>
      <c r="S474" s="9"/>
    </row>
    <row r="475" spans="1:19" ht="12.75">
      <c r="A475" s="9"/>
      <c r="B475" s="7"/>
      <c r="C475" s="9"/>
      <c r="D475" s="9"/>
      <c r="E475" s="9"/>
      <c r="F475" s="9"/>
      <c r="G475" s="9"/>
      <c r="H475" s="9"/>
      <c r="I475" s="9"/>
      <c r="J475" s="9"/>
      <c r="K475" s="9"/>
      <c r="L475" s="9"/>
      <c r="M475" s="9"/>
      <c r="N475" s="9"/>
      <c r="O475" s="9"/>
      <c r="P475" s="9"/>
      <c r="Q475" s="9"/>
      <c r="R475" s="9"/>
      <c r="S475" s="9"/>
    </row>
    <row r="476" spans="1:19" ht="12.75">
      <c r="A476" s="9"/>
      <c r="B476" s="7"/>
      <c r="C476" s="9"/>
      <c r="D476" s="9"/>
      <c r="E476" s="9"/>
      <c r="F476" s="9"/>
      <c r="G476" s="9"/>
      <c r="H476" s="9"/>
      <c r="I476" s="9"/>
      <c r="J476" s="9"/>
      <c r="K476" s="9"/>
      <c r="L476" s="9"/>
      <c r="M476" s="9"/>
      <c r="N476" s="9"/>
      <c r="O476" s="9"/>
      <c r="P476" s="9"/>
      <c r="Q476" s="9"/>
      <c r="R476" s="9"/>
      <c r="S476" s="9"/>
    </row>
    <row r="477" spans="1:19" ht="12.75">
      <c r="A477" s="9"/>
      <c r="B477" s="7"/>
      <c r="C477" s="9"/>
      <c r="D477" s="9"/>
      <c r="E477" s="9"/>
      <c r="F477" s="9"/>
      <c r="G477" s="9"/>
      <c r="H477" s="9"/>
      <c r="I477" s="9"/>
      <c r="J477" s="9"/>
      <c r="K477" s="9"/>
      <c r="L477" s="9"/>
      <c r="M477" s="9"/>
      <c r="N477" s="9"/>
      <c r="O477" s="9"/>
      <c r="P477" s="9"/>
      <c r="Q477" s="9"/>
      <c r="R477" s="9"/>
      <c r="S477" s="9"/>
    </row>
    <row r="478" spans="1:19" ht="12.75">
      <c r="A478" s="9"/>
      <c r="B478" s="7"/>
      <c r="C478" s="9"/>
      <c r="D478" s="9"/>
      <c r="E478" s="9"/>
      <c r="F478" s="9"/>
      <c r="G478" s="9"/>
      <c r="H478" s="9"/>
      <c r="I478" s="9"/>
      <c r="J478" s="9"/>
      <c r="K478" s="9"/>
      <c r="L478" s="9"/>
      <c r="M478" s="9"/>
      <c r="N478" s="9"/>
      <c r="O478" s="9"/>
      <c r="P478" s="9"/>
      <c r="Q478" s="9"/>
      <c r="R478" s="9"/>
      <c r="S478" s="9"/>
    </row>
    <row r="479" spans="1:19" ht="12.75">
      <c r="A479" s="9"/>
      <c r="B479" s="7"/>
      <c r="C479" s="9"/>
      <c r="D479" s="9"/>
      <c r="E479" s="9"/>
      <c r="F479" s="9"/>
      <c r="G479" s="9"/>
      <c r="H479" s="9"/>
      <c r="I479" s="9"/>
      <c r="J479" s="9"/>
      <c r="K479" s="9"/>
      <c r="L479" s="9"/>
      <c r="M479" s="9"/>
      <c r="N479" s="9"/>
      <c r="O479" s="9"/>
      <c r="P479" s="9"/>
      <c r="Q479" s="9"/>
      <c r="R479" s="9"/>
      <c r="S479" s="9"/>
    </row>
    <row r="480" spans="1:19" ht="12.75">
      <c r="A480" s="9"/>
      <c r="B480" s="7"/>
      <c r="C480" s="9"/>
      <c r="D480" s="9"/>
      <c r="E480" s="9"/>
      <c r="F480" s="9"/>
      <c r="G480" s="9"/>
      <c r="H480" s="9"/>
      <c r="I480" s="9"/>
      <c r="J480" s="9"/>
      <c r="K480" s="9"/>
      <c r="L480" s="9"/>
      <c r="M480" s="9"/>
      <c r="N480" s="9"/>
      <c r="O480" s="9"/>
      <c r="P480" s="9"/>
      <c r="Q480" s="9"/>
      <c r="R480" s="9"/>
      <c r="S480" s="9"/>
    </row>
    <row r="481" spans="1:19" ht="12.75">
      <c r="A481" s="9"/>
      <c r="B481" s="7"/>
      <c r="C481" s="9"/>
      <c r="D481" s="9"/>
      <c r="E481" s="9"/>
      <c r="F481" s="9"/>
      <c r="G481" s="9"/>
      <c r="H481" s="9"/>
      <c r="I481" s="9"/>
      <c r="J481" s="9"/>
      <c r="K481" s="9"/>
      <c r="L481" s="9"/>
      <c r="M481" s="9"/>
      <c r="N481" s="9"/>
      <c r="O481" s="9"/>
      <c r="P481" s="9"/>
      <c r="Q481" s="9"/>
      <c r="R481" s="9"/>
      <c r="S481" s="9"/>
    </row>
    <row r="482" spans="1:19" ht="12.75">
      <c r="A482" s="9"/>
      <c r="B482" s="7"/>
      <c r="C482" s="9"/>
      <c r="D482" s="9"/>
      <c r="E482" s="9"/>
      <c r="F482" s="9"/>
      <c r="G482" s="9"/>
      <c r="H482" s="9"/>
      <c r="I482" s="9"/>
      <c r="J482" s="9"/>
      <c r="K482" s="9"/>
      <c r="L482" s="9"/>
      <c r="M482" s="9"/>
      <c r="N482" s="9"/>
      <c r="O482" s="9"/>
      <c r="P482" s="9"/>
      <c r="Q482" s="9"/>
      <c r="R482" s="9"/>
      <c r="S482" s="9"/>
    </row>
    <row r="483" spans="1:19" ht="12.75">
      <c r="A483" s="9"/>
      <c r="B483" s="7"/>
      <c r="C483" s="9"/>
      <c r="D483" s="9"/>
      <c r="E483" s="9"/>
      <c r="F483" s="9"/>
      <c r="G483" s="9"/>
      <c r="H483" s="9"/>
      <c r="I483" s="9"/>
      <c r="J483" s="9"/>
      <c r="K483" s="9"/>
      <c r="L483" s="9"/>
      <c r="M483" s="9"/>
      <c r="N483" s="9"/>
      <c r="O483" s="9"/>
      <c r="P483" s="9"/>
      <c r="Q483" s="9"/>
      <c r="R483" s="9"/>
      <c r="S483" s="9"/>
    </row>
    <row r="484" spans="1:19" ht="12.75">
      <c r="A484" s="9"/>
      <c r="B484" s="7"/>
      <c r="C484" s="9"/>
      <c r="D484" s="9"/>
      <c r="E484" s="9"/>
      <c r="F484" s="9"/>
      <c r="G484" s="9"/>
      <c r="H484" s="9"/>
      <c r="I484" s="9"/>
      <c r="J484" s="9"/>
      <c r="K484" s="9"/>
      <c r="L484" s="9"/>
      <c r="M484" s="9"/>
      <c r="N484" s="9"/>
      <c r="O484" s="9"/>
      <c r="P484" s="9"/>
      <c r="Q484" s="9"/>
      <c r="R484" s="9"/>
      <c r="S484" s="9"/>
    </row>
    <row r="485" spans="1:19" ht="12.75">
      <c r="A485" s="9"/>
      <c r="B485" s="7"/>
      <c r="C485" s="9"/>
      <c r="D485" s="9"/>
      <c r="E485" s="9"/>
      <c r="F485" s="9"/>
      <c r="G485" s="9"/>
      <c r="H485" s="9"/>
      <c r="I485" s="9"/>
      <c r="J485" s="9"/>
      <c r="K485" s="9"/>
      <c r="L485" s="9"/>
      <c r="M485" s="9"/>
      <c r="N485" s="9"/>
      <c r="O485" s="9"/>
      <c r="P485" s="9"/>
      <c r="Q485" s="9"/>
      <c r="R485" s="9"/>
      <c r="S485" s="9"/>
    </row>
    <row r="486" spans="1:19" ht="12.75">
      <c r="A486" s="9"/>
      <c r="B486" s="7"/>
      <c r="C486" s="9"/>
      <c r="D486" s="9"/>
      <c r="E486" s="9"/>
      <c r="F486" s="9"/>
      <c r="G486" s="9"/>
      <c r="H486" s="9"/>
      <c r="I486" s="9"/>
      <c r="J486" s="9"/>
      <c r="K486" s="9"/>
      <c r="L486" s="9"/>
      <c r="M486" s="9"/>
      <c r="N486" s="9"/>
      <c r="O486" s="9"/>
      <c r="P486" s="9"/>
      <c r="Q486" s="9"/>
      <c r="R486" s="9"/>
      <c r="S486" s="9"/>
    </row>
    <row r="487" spans="1:19" ht="12.75">
      <c r="A487" s="9"/>
      <c r="B487" s="7"/>
      <c r="C487" s="9"/>
      <c r="D487" s="9"/>
      <c r="E487" s="9"/>
      <c r="F487" s="9"/>
      <c r="G487" s="9"/>
      <c r="H487" s="9"/>
      <c r="I487" s="9"/>
      <c r="J487" s="9"/>
      <c r="K487" s="9"/>
      <c r="L487" s="9"/>
      <c r="M487" s="9"/>
      <c r="N487" s="9"/>
      <c r="O487" s="9"/>
      <c r="P487" s="9"/>
      <c r="Q487" s="9"/>
      <c r="R487" s="9"/>
      <c r="S487" s="9"/>
    </row>
    <row r="488" spans="1:19" ht="12.75">
      <c r="A488" s="9"/>
      <c r="B488" s="7"/>
      <c r="C488" s="9"/>
      <c r="D488" s="9"/>
      <c r="E488" s="9"/>
      <c r="F488" s="9"/>
      <c r="G488" s="9"/>
      <c r="H488" s="9"/>
      <c r="I488" s="9"/>
      <c r="J488" s="9"/>
      <c r="K488" s="9"/>
      <c r="L488" s="9"/>
      <c r="M488" s="9"/>
      <c r="N488" s="9"/>
      <c r="O488" s="9"/>
      <c r="P488" s="9"/>
      <c r="Q488" s="9"/>
      <c r="R488" s="9"/>
      <c r="S488" s="9"/>
    </row>
    <row r="489" spans="1:19" ht="12.75">
      <c r="A489" s="9"/>
      <c r="B489" s="7"/>
      <c r="C489" s="9"/>
      <c r="D489" s="9"/>
      <c r="E489" s="9"/>
      <c r="F489" s="9"/>
      <c r="G489" s="9"/>
      <c r="H489" s="9"/>
      <c r="I489" s="9"/>
      <c r="J489" s="9"/>
      <c r="K489" s="9"/>
      <c r="L489" s="9"/>
      <c r="M489" s="9"/>
      <c r="N489" s="9"/>
      <c r="O489" s="9"/>
      <c r="P489" s="9"/>
      <c r="Q489" s="9"/>
      <c r="R489" s="9"/>
      <c r="S489" s="9"/>
    </row>
    <row r="490" spans="1:19" ht="12.75">
      <c r="A490" s="9"/>
      <c r="B490" s="7"/>
      <c r="C490" s="9"/>
      <c r="D490" s="9"/>
      <c r="E490" s="9"/>
      <c r="F490" s="9"/>
      <c r="G490" s="9"/>
      <c r="H490" s="9"/>
      <c r="I490" s="9"/>
      <c r="J490" s="9"/>
      <c r="K490" s="9"/>
      <c r="L490" s="9"/>
      <c r="M490" s="9"/>
      <c r="N490" s="9"/>
      <c r="O490" s="9"/>
      <c r="P490" s="9"/>
      <c r="Q490" s="9"/>
      <c r="R490" s="9"/>
      <c r="S490" s="9"/>
    </row>
    <row r="491" spans="1:19" ht="12.75">
      <c r="A491" s="9"/>
      <c r="B491" s="7"/>
      <c r="C491" s="9"/>
      <c r="D491" s="9"/>
      <c r="E491" s="9"/>
      <c r="F491" s="9"/>
      <c r="G491" s="9"/>
      <c r="H491" s="9"/>
      <c r="I491" s="9"/>
      <c r="J491" s="9"/>
      <c r="K491" s="9"/>
      <c r="L491" s="9"/>
      <c r="M491" s="9"/>
      <c r="N491" s="9"/>
      <c r="O491" s="9"/>
      <c r="P491" s="9"/>
      <c r="Q491" s="9"/>
      <c r="R491" s="9"/>
      <c r="S491" s="9"/>
    </row>
    <row r="492" spans="1:19" ht="12.75">
      <c r="A492" s="9"/>
      <c r="B492" s="7"/>
      <c r="C492" s="9"/>
      <c r="D492" s="9"/>
      <c r="E492" s="9"/>
      <c r="F492" s="9"/>
      <c r="G492" s="9"/>
      <c r="H492" s="9"/>
      <c r="I492" s="9"/>
      <c r="J492" s="9"/>
      <c r="K492" s="9"/>
      <c r="L492" s="9"/>
      <c r="M492" s="9"/>
      <c r="N492" s="9"/>
      <c r="O492" s="9"/>
      <c r="P492" s="9"/>
      <c r="Q492" s="9"/>
      <c r="R492" s="9"/>
      <c r="S492" s="9"/>
    </row>
    <row r="493" spans="1:19" ht="12.75">
      <c r="A493" s="9"/>
      <c r="B493" s="7"/>
      <c r="C493" s="9"/>
      <c r="D493" s="9"/>
      <c r="E493" s="9"/>
      <c r="F493" s="9"/>
      <c r="G493" s="9"/>
      <c r="H493" s="9"/>
      <c r="I493" s="9"/>
      <c r="J493" s="9"/>
      <c r="K493" s="9"/>
      <c r="L493" s="9"/>
      <c r="M493" s="9"/>
      <c r="N493" s="9"/>
      <c r="O493" s="9"/>
      <c r="P493" s="9"/>
      <c r="Q493" s="9"/>
      <c r="R493" s="9"/>
      <c r="S493" s="9"/>
    </row>
    <row r="494" spans="1:19" ht="12.75">
      <c r="A494" s="9"/>
      <c r="B494" s="7"/>
      <c r="C494" s="9"/>
      <c r="D494" s="9"/>
      <c r="E494" s="9"/>
      <c r="F494" s="9"/>
      <c r="G494" s="9"/>
      <c r="H494" s="9"/>
      <c r="I494" s="9"/>
      <c r="J494" s="9"/>
      <c r="K494" s="9"/>
      <c r="L494" s="9"/>
      <c r="M494" s="9"/>
      <c r="N494" s="9"/>
      <c r="O494" s="9"/>
      <c r="P494" s="9"/>
      <c r="Q494" s="9"/>
      <c r="R494" s="9"/>
      <c r="S494" s="9"/>
    </row>
    <row r="495" spans="1:19" ht="12.75">
      <c r="A495" s="9"/>
      <c r="B495" s="7"/>
      <c r="C495" s="9"/>
      <c r="D495" s="9"/>
      <c r="E495" s="9"/>
      <c r="F495" s="9"/>
      <c r="G495" s="9"/>
      <c r="H495" s="9"/>
      <c r="I495" s="9"/>
      <c r="J495" s="9"/>
      <c r="K495" s="9"/>
      <c r="L495" s="9"/>
      <c r="M495" s="9"/>
      <c r="N495" s="9"/>
      <c r="O495" s="9"/>
      <c r="P495" s="9"/>
      <c r="Q495" s="9"/>
      <c r="R495" s="9"/>
      <c r="S495" s="9"/>
    </row>
    <row r="496" spans="1:19" ht="12.75">
      <c r="A496" s="9"/>
      <c r="B496" s="7"/>
      <c r="C496" s="9"/>
      <c r="D496" s="9"/>
      <c r="E496" s="9"/>
      <c r="F496" s="9"/>
      <c r="G496" s="9"/>
      <c r="H496" s="9"/>
      <c r="I496" s="9"/>
      <c r="J496" s="9"/>
      <c r="K496" s="9"/>
      <c r="L496" s="9"/>
      <c r="M496" s="9"/>
      <c r="N496" s="9"/>
      <c r="O496" s="9"/>
      <c r="P496" s="9"/>
      <c r="Q496" s="9"/>
      <c r="R496" s="9"/>
      <c r="S496" s="9"/>
    </row>
    <row r="497" spans="1:19" ht="12.75">
      <c r="A497" s="9"/>
      <c r="B497" s="7"/>
      <c r="C497" s="9"/>
      <c r="D497" s="9"/>
      <c r="E497" s="9"/>
      <c r="F497" s="9"/>
      <c r="G497" s="9"/>
      <c r="H497" s="9"/>
      <c r="I497" s="9"/>
      <c r="J497" s="9"/>
      <c r="K497" s="9"/>
      <c r="L497" s="9"/>
      <c r="M497" s="9"/>
      <c r="N497" s="9"/>
      <c r="O497" s="9"/>
      <c r="P497" s="9"/>
      <c r="Q497" s="9"/>
      <c r="R497" s="9"/>
      <c r="S497" s="9"/>
    </row>
    <row r="498" spans="1:19" ht="12.75">
      <c r="A498" s="9"/>
      <c r="B498" s="7"/>
      <c r="C498" s="9"/>
      <c r="D498" s="9"/>
      <c r="E498" s="9"/>
      <c r="F498" s="9"/>
      <c r="G498" s="9"/>
      <c r="H498" s="9"/>
      <c r="I498" s="9"/>
      <c r="J498" s="9"/>
      <c r="K498" s="9"/>
      <c r="L498" s="9"/>
      <c r="M498" s="9"/>
      <c r="N498" s="9"/>
      <c r="O498" s="9"/>
      <c r="P498" s="9"/>
      <c r="Q498" s="9"/>
      <c r="R498" s="9"/>
      <c r="S498" s="9"/>
    </row>
    <row r="499" spans="1:19" ht="12.75">
      <c r="A499" s="9"/>
      <c r="B499" s="7"/>
      <c r="C499" s="9"/>
      <c r="D499" s="9"/>
      <c r="E499" s="9"/>
      <c r="F499" s="9"/>
      <c r="G499" s="9"/>
      <c r="H499" s="9"/>
      <c r="I499" s="9"/>
      <c r="J499" s="9"/>
      <c r="K499" s="9"/>
      <c r="L499" s="9"/>
      <c r="M499" s="9"/>
      <c r="N499" s="9"/>
      <c r="O499" s="9"/>
      <c r="P499" s="9"/>
      <c r="Q499" s="9"/>
      <c r="R499" s="9"/>
      <c r="S499" s="9"/>
    </row>
    <row r="500" spans="1:19" ht="12.75">
      <c r="A500" s="9"/>
      <c r="B500" s="7"/>
      <c r="C500" s="9"/>
      <c r="D500" s="9"/>
      <c r="E500" s="9"/>
      <c r="F500" s="9"/>
      <c r="G500" s="9"/>
      <c r="H500" s="9"/>
      <c r="I500" s="9"/>
      <c r="J500" s="9"/>
      <c r="K500" s="9"/>
      <c r="L500" s="9"/>
      <c r="M500" s="9"/>
      <c r="N500" s="9"/>
      <c r="O500" s="9"/>
      <c r="P500" s="9"/>
      <c r="Q500" s="9"/>
      <c r="R500" s="9"/>
      <c r="S500" s="9"/>
    </row>
    <row r="501" spans="1:19" ht="12.75">
      <c r="A501" s="9"/>
      <c r="B501" s="7"/>
      <c r="C501" s="9"/>
      <c r="D501" s="9"/>
      <c r="E501" s="9"/>
      <c r="F501" s="9"/>
      <c r="G501" s="9"/>
      <c r="H501" s="9"/>
      <c r="I501" s="9"/>
      <c r="J501" s="9"/>
      <c r="K501" s="9"/>
      <c r="L501" s="9"/>
      <c r="M501" s="9"/>
      <c r="N501" s="9"/>
      <c r="O501" s="9"/>
      <c r="P501" s="9"/>
      <c r="Q501" s="9"/>
      <c r="R501" s="9"/>
      <c r="S501" s="9"/>
    </row>
    <row r="502" spans="1:19" ht="12.75">
      <c r="A502" s="9"/>
      <c r="B502" s="7"/>
      <c r="C502" s="9"/>
      <c r="D502" s="9"/>
      <c r="E502" s="9"/>
      <c r="F502" s="9"/>
      <c r="G502" s="9"/>
      <c r="H502" s="9"/>
      <c r="I502" s="9"/>
      <c r="J502" s="9"/>
      <c r="K502" s="9"/>
      <c r="L502" s="9"/>
      <c r="M502" s="9"/>
      <c r="N502" s="9"/>
      <c r="O502" s="9"/>
      <c r="P502" s="9"/>
      <c r="Q502" s="9"/>
      <c r="R502" s="9"/>
      <c r="S502" s="9"/>
    </row>
    <row r="503" spans="1:19" ht="12.75">
      <c r="A503" s="9"/>
      <c r="B503" s="7"/>
      <c r="C503" s="9"/>
      <c r="D503" s="9"/>
      <c r="E503" s="9"/>
      <c r="F503" s="9"/>
      <c r="G503" s="9"/>
      <c r="H503" s="9"/>
      <c r="I503" s="9"/>
      <c r="J503" s="9"/>
      <c r="K503" s="9"/>
      <c r="L503" s="9"/>
      <c r="M503" s="9"/>
      <c r="N503" s="9"/>
      <c r="O503" s="9"/>
      <c r="P503" s="9"/>
      <c r="Q503" s="9"/>
      <c r="R503" s="9"/>
      <c r="S503" s="9"/>
    </row>
    <row r="504" spans="1:19" ht="12.75">
      <c r="A504" s="9"/>
      <c r="B504" s="7"/>
      <c r="C504" s="9"/>
      <c r="D504" s="9"/>
      <c r="E504" s="9"/>
      <c r="F504" s="9"/>
      <c r="G504" s="9"/>
      <c r="H504" s="9"/>
      <c r="I504" s="9"/>
      <c r="J504" s="9"/>
      <c r="K504" s="9"/>
      <c r="L504" s="9"/>
      <c r="M504" s="9"/>
      <c r="N504" s="9"/>
      <c r="O504" s="9"/>
      <c r="P504" s="9"/>
      <c r="Q504" s="9"/>
      <c r="R504" s="9"/>
      <c r="S504" s="9"/>
    </row>
    <row r="505" spans="1:19" ht="12.75">
      <c r="A505" s="9"/>
      <c r="B505" s="7"/>
      <c r="C505" s="9"/>
      <c r="D505" s="9"/>
      <c r="E505" s="9"/>
      <c r="F505" s="9"/>
      <c r="G505" s="9"/>
      <c r="H505" s="9"/>
      <c r="I505" s="9"/>
      <c r="J505" s="9"/>
      <c r="K505" s="9"/>
      <c r="L505" s="9"/>
      <c r="M505" s="9"/>
      <c r="N505" s="9"/>
      <c r="O505" s="9"/>
      <c r="P505" s="9"/>
      <c r="Q505" s="9"/>
      <c r="R505" s="9"/>
      <c r="S505" s="9"/>
    </row>
    <row r="506" spans="1:19" ht="12.75">
      <c r="A506" s="9"/>
      <c r="B506" s="7"/>
      <c r="C506" s="9"/>
      <c r="D506" s="9"/>
      <c r="E506" s="9"/>
      <c r="F506" s="9"/>
      <c r="G506" s="9"/>
      <c r="H506" s="9"/>
      <c r="I506" s="9"/>
      <c r="J506" s="9"/>
      <c r="K506" s="9"/>
      <c r="L506" s="9"/>
      <c r="M506" s="9"/>
      <c r="N506" s="9"/>
      <c r="O506" s="9"/>
      <c r="P506" s="9"/>
      <c r="Q506" s="9"/>
      <c r="R506" s="9"/>
      <c r="S506" s="9"/>
    </row>
    <row r="507" spans="1:19" ht="12.75">
      <c r="A507" s="9"/>
      <c r="B507" s="7"/>
      <c r="C507" s="9"/>
      <c r="D507" s="9"/>
      <c r="E507" s="9"/>
      <c r="F507" s="9"/>
      <c r="G507" s="9"/>
      <c r="H507" s="9"/>
      <c r="I507" s="9"/>
      <c r="J507" s="9"/>
      <c r="K507" s="9"/>
      <c r="L507" s="9"/>
      <c r="M507" s="9"/>
      <c r="N507" s="9"/>
      <c r="O507" s="9"/>
      <c r="P507" s="9"/>
      <c r="Q507" s="9"/>
      <c r="R507" s="9"/>
      <c r="S507" s="9"/>
    </row>
    <row r="508" spans="1:19" ht="12.75">
      <c r="A508" s="9"/>
      <c r="B508" s="7"/>
      <c r="C508" s="9"/>
      <c r="D508" s="9"/>
      <c r="E508" s="9"/>
      <c r="F508" s="9"/>
      <c r="G508" s="9"/>
      <c r="H508" s="9"/>
      <c r="I508" s="9"/>
      <c r="J508" s="9"/>
      <c r="K508" s="9"/>
      <c r="L508" s="9"/>
      <c r="M508" s="9"/>
      <c r="N508" s="9"/>
      <c r="O508" s="9"/>
      <c r="P508" s="9"/>
      <c r="Q508" s="9"/>
      <c r="R508" s="9"/>
      <c r="S508" s="9"/>
    </row>
    <row r="509" spans="1:19" ht="12.75">
      <c r="A509" s="9"/>
      <c r="B509" s="7"/>
      <c r="C509" s="9"/>
      <c r="D509" s="9"/>
      <c r="E509" s="9"/>
      <c r="F509" s="9"/>
      <c r="G509" s="9"/>
      <c r="H509" s="9"/>
      <c r="I509" s="9"/>
      <c r="J509" s="9"/>
      <c r="K509" s="9"/>
      <c r="L509" s="9"/>
      <c r="M509" s="9"/>
      <c r="N509" s="9"/>
      <c r="O509" s="9"/>
      <c r="P509" s="9"/>
      <c r="Q509" s="9"/>
      <c r="R509" s="9"/>
      <c r="S509" s="9"/>
    </row>
    <row r="510" spans="1:19" ht="12.75">
      <c r="A510" s="9"/>
      <c r="B510" s="7"/>
      <c r="C510" s="9"/>
      <c r="D510" s="9"/>
      <c r="E510" s="9"/>
      <c r="F510" s="9"/>
      <c r="G510" s="9"/>
      <c r="H510" s="9"/>
      <c r="I510" s="9"/>
      <c r="J510" s="9"/>
      <c r="K510" s="9"/>
      <c r="L510" s="9"/>
      <c r="M510" s="9"/>
      <c r="N510" s="9"/>
      <c r="O510" s="9"/>
      <c r="P510" s="9"/>
      <c r="Q510" s="9"/>
      <c r="R510" s="9"/>
      <c r="S510" s="9"/>
    </row>
    <row r="511" spans="1:19" ht="12.75">
      <c r="A511" s="9"/>
      <c r="B511" s="7"/>
      <c r="C511" s="9"/>
      <c r="D511" s="9"/>
      <c r="E511" s="9"/>
      <c r="F511" s="9"/>
      <c r="G511" s="9"/>
      <c r="H511" s="9"/>
      <c r="I511" s="9"/>
      <c r="J511" s="9"/>
      <c r="K511" s="9"/>
      <c r="L511" s="9"/>
      <c r="M511" s="9"/>
      <c r="N511" s="9"/>
      <c r="O511" s="9"/>
      <c r="P511" s="9"/>
      <c r="Q511" s="9"/>
      <c r="R511" s="9"/>
      <c r="S511" s="9"/>
    </row>
    <row r="512" spans="1:19" ht="12.75">
      <c r="A512" s="9"/>
      <c r="B512" s="7"/>
      <c r="C512" s="9"/>
      <c r="D512" s="9"/>
      <c r="E512" s="9"/>
      <c r="F512" s="9"/>
      <c r="G512" s="9"/>
      <c r="H512" s="9"/>
      <c r="I512" s="9"/>
      <c r="J512" s="9"/>
      <c r="K512" s="9"/>
      <c r="L512" s="9"/>
      <c r="M512" s="9"/>
      <c r="N512" s="9"/>
      <c r="O512" s="9"/>
      <c r="P512" s="9"/>
      <c r="Q512" s="9"/>
      <c r="R512" s="9"/>
      <c r="S512" s="9"/>
    </row>
    <row r="513" spans="1:19" ht="12.75">
      <c r="A513" s="9"/>
      <c r="B513" s="7"/>
      <c r="C513" s="9"/>
      <c r="D513" s="9"/>
      <c r="E513" s="9"/>
      <c r="F513" s="9"/>
      <c r="G513" s="9"/>
      <c r="H513" s="9"/>
      <c r="I513" s="9"/>
      <c r="J513" s="9"/>
      <c r="K513" s="9"/>
      <c r="L513" s="9"/>
      <c r="M513" s="9"/>
      <c r="N513" s="9"/>
      <c r="O513" s="9"/>
      <c r="P513" s="9"/>
      <c r="Q513" s="9"/>
      <c r="R513" s="9"/>
      <c r="S513" s="9"/>
    </row>
    <row r="514" spans="1:19" ht="12.75">
      <c r="A514" s="9"/>
      <c r="B514" s="7"/>
      <c r="C514" s="9"/>
      <c r="D514" s="9"/>
      <c r="E514" s="9"/>
      <c r="F514" s="9"/>
      <c r="G514" s="9"/>
      <c r="H514" s="9"/>
      <c r="I514" s="9"/>
      <c r="J514" s="9"/>
      <c r="K514" s="9"/>
      <c r="L514" s="9"/>
      <c r="M514" s="9"/>
      <c r="N514" s="9"/>
      <c r="O514" s="9"/>
      <c r="P514" s="9"/>
      <c r="Q514" s="9"/>
      <c r="R514" s="9"/>
      <c r="S514" s="9"/>
    </row>
    <row r="515" spans="1:19" ht="12.75">
      <c r="A515" s="9"/>
      <c r="B515" s="7"/>
      <c r="C515" s="9"/>
      <c r="D515" s="9"/>
      <c r="E515" s="9"/>
      <c r="F515" s="9"/>
      <c r="G515" s="9"/>
      <c r="H515" s="9"/>
      <c r="I515" s="9"/>
      <c r="J515" s="9"/>
      <c r="K515" s="9"/>
      <c r="L515" s="9"/>
      <c r="M515" s="9"/>
      <c r="N515" s="9"/>
      <c r="O515" s="9"/>
      <c r="P515" s="9"/>
      <c r="Q515" s="9"/>
      <c r="R515" s="9"/>
      <c r="S515" s="9"/>
    </row>
    <row r="516" spans="1:19" ht="12.75">
      <c r="A516" s="9"/>
      <c r="B516" s="7"/>
      <c r="C516" s="9"/>
      <c r="D516" s="9"/>
      <c r="E516" s="9"/>
      <c r="F516" s="9"/>
      <c r="G516" s="9"/>
      <c r="H516" s="9"/>
      <c r="I516" s="9"/>
      <c r="J516" s="9"/>
      <c r="K516" s="9"/>
      <c r="L516" s="9"/>
      <c r="M516" s="9"/>
      <c r="N516" s="9"/>
      <c r="O516" s="9"/>
      <c r="P516" s="9"/>
      <c r="Q516" s="9"/>
      <c r="R516" s="9"/>
      <c r="S516" s="9"/>
    </row>
    <row r="517" spans="1:19" ht="12.75">
      <c r="A517" s="9"/>
      <c r="B517" s="7"/>
      <c r="C517" s="9"/>
      <c r="D517" s="9"/>
      <c r="E517" s="9"/>
      <c r="F517" s="9"/>
      <c r="G517" s="9"/>
      <c r="H517" s="9"/>
      <c r="I517" s="9"/>
      <c r="J517" s="9"/>
      <c r="K517" s="9"/>
      <c r="L517" s="9"/>
      <c r="M517" s="9"/>
      <c r="N517" s="9"/>
      <c r="O517" s="9"/>
      <c r="P517" s="9"/>
      <c r="Q517" s="9"/>
      <c r="R517" s="9"/>
      <c r="S517" s="9"/>
    </row>
    <row r="518" spans="1:19" ht="12.75">
      <c r="A518" s="9"/>
      <c r="B518" s="7"/>
      <c r="C518" s="9"/>
      <c r="D518" s="9"/>
      <c r="E518" s="9"/>
      <c r="F518" s="9"/>
      <c r="G518" s="9"/>
      <c r="H518" s="9"/>
      <c r="I518" s="9"/>
      <c r="J518" s="9"/>
      <c r="K518" s="9"/>
      <c r="L518" s="9"/>
      <c r="M518" s="9"/>
      <c r="N518" s="9"/>
      <c r="O518" s="9"/>
      <c r="P518" s="9"/>
      <c r="Q518" s="9"/>
      <c r="R518" s="9"/>
      <c r="S518" s="9"/>
    </row>
    <row r="519" spans="1:19" ht="12.75">
      <c r="A519" s="9"/>
      <c r="B519" s="7"/>
      <c r="C519" s="9"/>
      <c r="D519" s="9"/>
      <c r="E519" s="9"/>
      <c r="F519" s="9"/>
      <c r="G519" s="9"/>
      <c r="H519" s="9"/>
      <c r="I519" s="9"/>
      <c r="J519" s="9"/>
      <c r="K519" s="9"/>
      <c r="L519" s="9"/>
      <c r="M519" s="9"/>
      <c r="N519" s="9"/>
      <c r="O519" s="9"/>
      <c r="P519" s="9"/>
      <c r="Q519" s="9"/>
      <c r="R519" s="9"/>
      <c r="S519" s="9"/>
    </row>
    <row r="520" spans="1:19" ht="12.75">
      <c r="A520" s="9"/>
      <c r="B520" s="7"/>
      <c r="C520" s="9"/>
      <c r="D520" s="9"/>
      <c r="E520" s="9"/>
      <c r="F520" s="9"/>
      <c r="G520" s="9"/>
      <c r="H520" s="9"/>
      <c r="I520" s="9"/>
      <c r="J520" s="9"/>
      <c r="K520" s="9"/>
      <c r="L520" s="9"/>
      <c r="M520" s="9"/>
      <c r="N520" s="9"/>
      <c r="O520" s="9"/>
      <c r="P520" s="9"/>
      <c r="Q520" s="9"/>
      <c r="R520" s="9"/>
      <c r="S520" s="9"/>
    </row>
    <row r="521" spans="1:19" ht="12.75">
      <c r="A521" s="9"/>
      <c r="B521" s="7"/>
      <c r="C521" s="9"/>
      <c r="D521" s="9"/>
      <c r="E521" s="9"/>
      <c r="F521" s="9"/>
      <c r="G521" s="9"/>
      <c r="H521" s="9"/>
      <c r="I521" s="9"/>
      <c r="J521" s="9"/>
      <c r="K521" s="9"/>
      <c r="L521" s="9"/>
      <c r="M521" s="9"/>
      <c r="N521" s="9"/>
      <c r="O521" s="9"/>
      <c r="P521" s="9"/>
      <c r="Q521" s="9"/>
      <c r="R521" s="9"/>
      <c r="S521" s="9"/>
    </row>
    <row r="522" spans="1:19" ht="12.75">
      <c r="A522" s="9"/>
      <c r="B522" s="7"/>
      <c r="C522" s="9"/>
      <c r="D522" s="9"/>
      <c r="E522" s="9"/>
      <c r="F522" s="9"/>
      <c r="G522" s="9"/>
      <c r="H522" s="9"/>
      <c r="I522" s="9"/>
      <c r="J522" s="9"/>
      <c r="K522" s="9"/>
      <c r="L522" s="9"/>
      <c r="M522" s="9"/>
      <c r="N522" s="9"/>
      <c r="O522" s="9"/>
      <c r="P522" s="9"/>
      <c r="Q522" s="9"/>
      <c r="R522" s="9"/>
      <c r="S522" s="9"/>
    </row>
    <row r="523" spans="1:19" ht="12.75">
      <c r="A523" s="9"/>
      <c r="B523" s="7"/>
      <c r="C523" s="9"/>
      <c r="D523" s="9"/>
      <c r="E523" s="9"/>
      <c r="F523" s="9"/>
      <c r="G523" s="9"/>
      <c r="H523" s="9"/>
      <c r="I523" s="9"/>
      <c r="J523" s="9"/>
      <c r="K523" s="9"/>
      <c r="L523" s="9"/>
      <c r="M523" s="9"/>
      <c r="N523" s="9"/>
      <c r="O523" s="9"/>
      <c r="P523" s="9"/>
      <c r="Q523" s="9"/>
      <c r="R523" s="9"/>
      <c r="S523" s="9"/>
    </row>
    <row r="524" spans="1:19" ht="12.75">
      <c r="A524" s="9"/>
      <c r="B524" s="7"/>
      <c r="C524" s="9"/>
      <c r="D524" s="9"/>
      <c r="E524" s="9"/>
      <c r="F524" s="9"/>
      <c r="G524" s="9"/>
      <c r="H524" s="9"/>
      <c r="I524" s="9"/>
      <c r="J524" s="9"/>
      <c r="K524" s="9"/>
      <c r="L524" s="9"/>
      <c r="M524" s="9"/>
      <c r="N524" s="9"/>
      <c r="O524" s="9"/>
      <c r="P524" s="9"/>
      <c r="Q524" s="9"/>
      <c r="R524" s="9"/>
      <c r="S524" s="9"/>
    </row>
    <row r="525" spans="1:19" ht="12.75">
      <c r="A525" s="9"/>
      <c r="B525" s="7"/>
      <c r="C525" s="9"/>
      <c r="D525" s="9"/>
      <c r="E525" s="9"/>
      <c r="F525" s="9"/>
      <c r="G525" s="9"/>
      <c r="H525" s="9"/>
      <c r="I525" s="9"/>
      <c r="J525" s="9"/>
      <c r="K525" s="9"/>
      <c r="L525" s="9"/>
      <c r="M525" s="9"/>
      <c r="N525" s="9"/>
      <c r="O525" s="9"/>
      <c r="P525" s="9"/>
      <c r="Q525" s="9"/>
      <c r="R525" s="9"/>
      <c r="S525" s="9"/>
    </row>
    <row r="526" spans="1:19" ht="12.75">
      <c r="A526" s="9"/>
      <c r="B526" s="7"/>
      <c r="C526" s="9"/>
      <c r="D526" s="9"/>
      <c r="E526" s="9"/>
      <c r="F526" s="9"/>
      <c r="G526" s="9"/>
      <c r="H526" s="9"/>
      <c r="I526" s="9"/>
      <c r="J526" s="9"/>
      <c r="K526" s="9"/>
      <c r="L526" s="9"/>
      <c r="M526" s="9"/>
      <c r="N526" s="9"/>
      <c r="O526" s="9"/>
      <c r="P526" s="9"/>
      <c r="Q526" s="9"/>
      <c r="R526" s="9"/>
      <c r="S526" s="9"/>
    </row>
    <row r="527" spans="1:19" ht="12.75">
      <c r="A527" s="9"/>
      <c r="B527" s="7"/>
      <c r="C527" s="9"/>
      <c r="D527" s="9"/>
      <c r="E527" s="9"/>
      <c r="F527" s="9"/>
      <c r="G527" s="9"/>
      <c r="H527" s="9"/>
      <c r="I527" s="9"/>
      <c r="J527" s="9"/>
      <c r="K527" s="9"/>
      <c r="L527" s="9"/>
      <c r="M527" s="9"/>
      <c r="N527" s="9"/>
      <c r="O527" s="9"/>
      <c r="P527" s="9"/>
      <c r="Q527" s="9"/>
      <c r="R527" s="9"/>
      <c r="S527" s="9"/>
    </row>
    <row r="528" spans="1:19" ht="12.75">
      <c r="A528" s="9"/>
      <c r="B528" s="7"/>
      <c r="C528" s="9"/>
      <c r="D528" s="9"/>
      <c r="E528" s="9"/>
      <c r="F528" s="9"/>
      <c r="G528" s="9"/>
      <c r="H528" s="9"/>
      <c r="I528" s="9"/>
      <c r="J528" s="9"/>
      <c r="K528" s="9"/>
      <c r="L528" s="9"/>
      <c r="M528" s="9"/>
      <c r="N528" s="9"/>
      <c r="O528" s="9"/>
      <c r="P528" s="9"/>
      <c r="Q528" s="9"/>
      <c r="R528" s="9"/>
      <c r="S528" s="9"/>
    </row>
    <row r="529" spans="1:19" ht="12.75">
      <c r="A529" s="9"/>
      <c r="B529" s="7"/>
      <c r="C529" s="9"/>
      <c r="D529" s="9"/>
      <c r="E529" s="9"/>
      <c r="F529" s="9"/>
      <c r="G529" s="9"/>
      <c r="H529" s="9"/>
      <c r="I529" s="9"/>
      <c r="J529" s="9"/>
      <c r="K529" s="9"/>
      <c r="L529" s="9"/>
      <c r="M529" s="9"/>
      <c r="N529" s="9"/>
      <c r="O529" s="9"/>
      <c r="P529" s="9"/>
      <c r="Q529" s="9"/>
      <c r="R529" s="9"/>
      <c r="S529" s="9"/>
    </row>
    <row r="530" spans="1:19" ht="12.75">
      <c r="A530" s="9"/>
      <c r="B530" s="7"/>
      <c r="C530" s="9"/>
      <c r="D530" s="9"/>
      <c r="E530" s="9"/>
      <c r="F530" s="9"/>
      <c r="G530" s="9"/>
      <c r="H530" s="9"/>
      <c r="I530" s="9"/>
      <c r="J530" s="9"/>
      <c r="K530" s="9"/>
      <c r="L530" s="9"/>
      <c r="M530" s="9"/>
      <c r="N530" s="9"/>
      <c r="O530" s="9"/>
      <c r="P530" s="9"/>
      <c r="Q530" s="9"/>
      <c r="R530" s="9"/>
      <c r="S530" s="9"/>
    </row>
    <row r="531" spans="1:19" ht="12.75">
      <c r="A531" s="9"/>
      <c r="B531" s="7"/>
      <c r="C531" s="9"/>
      <c r="D531" s="9"/>
      <c r="E531" s="9"/>
      <c r="F531" s="9"/>
      <c r="G531" s="9"/>
      <c r="H531" s="9"/>
      <c r="I531" s="9"/>
      <c r="J531" s="9"/>
      <c r="K531" s="9"/>
      <c r="L531" s="9"/>
      <c r="M531" s="9"/>
      <c r="N531" s="9"/>
      <c r="O531" s="9"/>
      <c r="P531" s="9"/>
      <c r="Q531" s="9"/>
      <c r="R531" s="9"/>
      <c r="S531" s="9"/>
    </row>
    <row r="532" spans="1:19" ht="12.75">
      <c r="A532" s="9"/>
      <c r="B532" s="7"/>
      <c r="C532" s="9"/>
      <c r="D532" s="9"/>
      <c r="E532" s="9"/>
      <c r="F532" s="9"/>
      <c r="G532" s="9"/>
      <c r="H532" s="9"/>
      <c r="I532" s="9"/>
      <c r="J532" s="9"/>
      <c r="K532" s="9"/>
      <c r="L532" s="9"/>
      <c r="M532" s="9"/>
      <c r="N532" s="9"/>
      <c r="O532" s="9"/>
      <c r="P532" s="9"/>
      <c r="Q532" s="9"/>
      <c r="R532" s="9"/>
      <c r="S532" s="9"/>
    </row>
    <row r="533" spans="1:19" ht="12.75">
      <c r="A533" s="9"/>
      <c r="B533" s="7"/>
      <c r="C533" s="9"/>
      <c r="D533" s="9"/>
      <c r="E533" s="9"/>
      <c r="F533" s="9"/>
      <c r="G533" s="9"/>
      <c r="H533" s="9"/>
      <c r="I533" s="9"/>
      <c r="J533" s="9"/>
      <c r="K533" s="9"/>
      <c r="L533" s="9"/>
      <c r="M533" s="9"/>
      <c r="N533" s="9"/>
      <c r="O533" s="9"/>
      <c r="P533" s="9"/>
      <c r="Q533" s="9"/>
      <c r="R533" s="9"/>
      <c r="S533" s="9"/>
    </row>
    <row r="534" spans="1:19" ht="12.75">
      <c r="A534" s="9"/>
      <c r="B534" s="7"/>
      <c r="C534" s="9"/>
      <c r="D534" s="9"/>
      <c r="E534" s="9"/>
      <c r="F534" s="9"/>
      <c r="G534" s="9"/>
      <c r="H534" s="9"/>
      <c r="I534" s="9"/>
      <c r="J534" s="9"/>
      <c r="K534" s="9"/>
      <c r="L534" s="9"/>
      <c r="M534" s="9"/>
      <c r="N534" s="9"/>
      <c r="O534" s="9"/>
      <c r="P534" s="9"/>
      <c r="Q534" s="9"/>
      <c r="R534" s="9"/>
      <c r="S534" s="9"/>
    </row>
    <row r="535" spans="1:19" ht="12.75">
      <c r="A535" s="9"/>
      <c r="B535" s="7"/>
      <c r="C535" s="9"/>
      <c r="D535" s="9"/>
      <c r="E535" s="9"/>
      <c r="F535" s="9"/>
      <c r="G535" s="9"/>
      <c r="H535" s="9"/>
      <c r="I535" s="9"/>
      <c r="J535" s="9"/>
      <c r="K535" s="9"/>
      <c r="L535" s="9"/>
      <c r="M535" s="9"/>
      <c r="N535" s="9"/>
      <c r="O535" s="9"/>
      <c r="P535" s="9"/>
      <c r="Q535" s="9"/>
      <c r="R535" s="9"/>
      <c r="S535" s="9"/>
    </row>
    <row r="536" spans="1:19" ht="12.75">
      <c r="A536" s="9"/>
      <c r="B536" s="7"/>
      <c r="C536" s="9"/>
      <c r="D536" s="9"/>
      <c r="E536" s="9"/>
      <c r="F536" s="9"/>
      <c r="G536" s="9"/>
      <c r="H536" s="9"/>
      <c r="I536" s="9"/>
      <c r="J536" s="9"/>
      <c r="K536" s="9"/>
      <c r="L536" s="9"/>
      <c r="M536" s="9"/>
      <c r="N536" s="9"/>
      <c r="O536" s="9"/>
      <c r="P536" s="9"/>
      <c r="Q536" s="9"/>
      <c r="R536" s="9"/>
      <c r="S536" s="9"/>
    </row>
    <row r="537" spans="1:19" ht="12.75">
      <c r="A537" s="9"/>
      <c r="B537" s="7"/>
      <c r="C537" s="9"/>
      <c r="D537" s="9"/>
      <c r="E537" s="9"/>
      <c r="F537" s="9"/>
      <c r="G537" s="9"/>
      <c r="H537" s="9"/>
      <c r="I537" s="9"/>
      <c r="J537" s="9"/>
      <c r="K537" s="9"/>
      <c r="L537" s="9"/>
      <c r="M537" s="9"/>
      <c r="N537" s="9"/>
      <c r="O537" s="9"/>
      <c r="P537" s="9"/>
      <c r="Q537" s="9"/>
      <c r="R537" s="9"/>
      <c r="S537" s="9"/>
    </row>
    <row r="538" spans="1:19" ht="12.75">
      <c r="A538" s="9"/>
      <c r="B538" s="7"/>
      <c r="C538" s="9"/>
      <c r="D538" s="9"/>
      <c r="E538" s="9"/>
      <c r="F538" s="9"/>
      <c r="G538" s="9"/>
      <c r="H538" s="9"/>
      <c r="I538" s="9"/>
      <c r="J538" s="9"/>
      <c r="K538" s="9"/>
      <c r="L538" s="9"/>
      <c r="M538" s="9"/>
      <c r="N538" s="9"/>
      <c r="O538" s="9"/>
      <c r="P538" s="9"/>
      <c r="Q538" s="9"/>
      <c r="R538" s="9"/>
      <c r="S538" s="9"/>
    </row>
    <row r="539" spans="1:19" ht="12.75">
      <c r="A539" s="9"/>
      <c r="B539" s="7"/>
      <c r="C539" s="9"/>
      <c r="D539" s="9"/>
      <c r="E539" s="9"/>
      <c r="F539" s="9"/>
      <c r="G539" s="9"/>
      <c r="H539" s="9"/>
      <c r="I539" s="9"/>
      <c r="J539" s="9"/>
      <c r="K539" s="9"/>
      <c r="L539" s="9"/>
      <c r="M539" s="9"/>
      <c r="N539" s="9"/>
      <c r="O539" s="9"/>
      <c r="P539" s="9"/>
      <c r="Q539" s="9"/>
      <c r="R539" s="9"/>
      <c r="S539" s="9"/>
    </row>
    <row r="540" spans="1:19" ht="12.75">
      <c r="A540" s="9"/>
      <c r="B540" s="7"/>
      <c r="C540" s="9"/>
      <c r="D540" s="9"/>
      <c r="E540" s="9"/>
      <c r="F540" s="9"/>
      <c r="G540" s="9"/>
      <c r="H540" s="9"/>
      <c r="I540" s="9"/>
      <c r="J540" s="9"/>
      <c r="K540" s="9"/>
      <c r="L540" s="9"/>
      <c r="M540" s="9"/>
      <c r="N540" s="9"/>
      <c r="O540" s="9"/>
      <c r="P540" s="9"/>
      <c r="Q540" s="9"/>
      <c r="R540" s="9"/>
      <c r="S540" s="9"/>
    </row>
    <row r="541" spans="1:19" ht="12.75">
      <c r="A541" s="9"/>
      <c r="B541" s="7"/>
      <c r="C541" s="9"/>
      <c r="D541" s="9"/>
      <c r="E541" s="9"/>
      <c r="F541" s="9"/>
      <c r="G541" s="9"/>
      <c r="H541" s="9"/>
      <c r="I541" s="9"/>
      <c r="J541" s="9"/>
      <c r="K541" s="9"/>
      <c r="L541" s="9"/>
      <c r="M541" s="9"/>
      <c r="N541" s="9"/>
      <c r="O541" s="9"/>
      <c r="P541" s="9"/>
      <c r="Q541" s="9"/>
      <c r="R541" s="9"/>
      <c r="S541" s="9"/>
    </row>
    <row r="542" spans="1:19" ht="12.75">
      <c r="A542" s="9"/>
      <c r="B542" s="7"/>
      <c r="C542" s="9"/>
      <c r="D542" s="9"/>
      <c r="E542" s="9"/>
      <c r="F542" s="9"/>
      <c r="G542" s="9"/>
      <c r="H542" s="9"/>
      <c r="I542" s="9"/>
      <c r="J542" s="9"/>
      <c r="K542" s="9"/>
      <c r="L542" s="9"/>
      <c r="M542" s="9"/>
      <c r="N542" s="9"/>
      <c r="O542" s="9"/>
      <c r="P542" s="9"/>
      <c r="Q542" s="9"/>
      <c r="R542" s="9"/>
      <c r="S542" s="9"/>
    </row>
    <row r="543" spans="1:19" ht="12.75">
      <c r="A543" s="9"/>
      <c r="B543" s="7"/>
      <c r="C543" s="9"/>
      <c r="D543" s="9"/>
      <c r="E543" s="9"/>
      <c r="F543" s="9"/>
      <c r="G543" s="9"/>
      <c r="H543" s="9"/>
      <c r="I543" s="9"/>
      <c r="J543" s="9"/>
      <c r="K543" s="9"/>
      <c r="L543" s="9"/>
      <c r="M543" s="9"/>
      <c r="N543" s="9"/>
      <c r="O543" s="9"/>
      <c r="P543" s="9"/>
      <c r="Q543" s="9"/>
      <c r="R543" s="9"/>
      <c r="S543" s="9"/>
    </row>
    <row r="544" spans="1:19" ht="12.75">
      <c r="A544" s="9"/>
      <c r="B544" s="7"/>
      <c r="C544" s="9"/>
      <c r="D544" s="9"/>
      <c r="E544" s="9"/>
      <c r="F544" s="9"/>
      <c r="G544" s="9"/>
      <c r="H544" s="9"/>
      <c r="I544" s="9"/>
      <c r="J544" s="9"/>
      <c r="K544" s="9"/>
      <c r="L544" s="9"/>
      <c r="M544" s="9"/>
      <c r="N544" s="9"/>
      <c r="O544" s="9"/>
      <c r="P544" s="9"/>
      <c r="Q544" s="9"/>
      <c r="R544" s="9"/>
      <c r="S544" s="9"/>
    </row>
    <row r="545" spans="1:19" ht="12.75">
      <c r="A545" s="9"/>
      <c r="B545" s="7"/>
      <c r="C545" s="9"/>
      <c r="D545" s="9"/>
      <c r="E545" s="9"/>
      <c r="F545" s="9"/>
      <c r="G545" s="9"/>
      <c r="H545" s="9"/>
      <c r="I545" s="9"/>
      <c r="J545" s="9"/>
      <c r="K545" s="9"/>
      <c r="L545" s="9"/>
      <c r="M545" s="9"/>
      <c r="N545" s="9"/>
      <c r="O545" s="9"/>
      <c r="P545" s="9"/>
      <c r="Q545" s="9"/>
      <c r="R545" s="9"/>
      <c r="S545" s="9"/>
    </row>
    <row r="546" spans="1:19" ht="12.75">
      <c r="A546" s="9"/>
      <c r="B546" s="7"/>
      <c r="C546" s="9"/>
      <c r="D546" s="9"/>
      <c r="E546" s="9"/>
      <c r="F546" s="9"/>
      <c r="G546" s="9"/>
      <c r="H546" s="9"/>
      <c r="I546" s="9"/>
      <c r="J546" s="9"/>
      <c r="K546" s="9"/>
      <c r="L546" s="9"/>
      <c r="M546" s="9"/>
      <c r="N546" s="9"/>
      <c r="O546" s="9"/>
      <c r="P546" s="9"/>
      <c r="Q546" s="9"/>
      <c r="R546" s="9"/>
      <c r="S546" s="9"/>
    </row>
    <row r="547" spans="1:19" ht="12.75">
      <c r="A547" s="9"/>
      <c r="B547" s="7"/>
      <c r="C547" s="9"/>
      <c r="D547" s="9"/>
      <c r="E547" s="9"/>
      <c r="F547" s="9"/>
      <c r="G547" s="9"/>
      <c r="H547" s="9"/>
      <c r="I547" s="9"/>
      <c r="J547" s="9"/>
      <c r="K547" s="9"/>
      <c r="L547" s="9"/>
      <c r="M547" s="9"/>
      <c r="N547" s="9"/>
      <c r="O547" s="9"/>
      <c r="P547" s="9"/>
      <c r="Q547" s="9"/>
      <c r="R547" s="9"/>
      <c r="S547" s="9"/>
    </row>
    <row r="548" spans="1:19" ht="12.75">
      <c r="A548" s="9"/>
      <c r="B548" s="7"/>
      <c r="C548" s="9"/>
      <c r="D548" s="9"/>
      <c r="E548" s="9"/>
      <c r="F548" s="9"/>
      <c r="G548" s="9"/>
      <c r="H548" s="9"/>
      <c r="I548" s="9"/>
      <c r="J548" s="9"/>
      <c r="K548" s="9"/>
      <c r="L548" s="9"/>
      <c r="M548" s="9"/>
      <c r="N548" s="9"/>
      <c r="O548" s="9"/>
      <c r="P548" s="9"/>
      <c r="Q548" s="9"/>
      <c r="R548" s="9"/>
      <c r="S548" s="9"/>
    </row>
    <row r="549" spans="1:19" ht="12.75">
      <c r="A549" s="9"/>
      <c r="B549" s="7"/>
      <c r="C549" s="9"/>
      <c r="D549" s="9"/>
      <c r="E549" s="9"/>
      <c r="F549" s="9"/>
      <c r="G549" s="9"/>
      <c r="H549" s="9"/>
      <c r="I549" s="9"/>
      <c r="J549" s="9"/>
      <c r="K549" s="9"/>
      <c r="L549" s="9"/>
      <c r="M549" s="9"/>
      <c r="N549" s="9"/>
      <c r="O549" s="9"/>
      <c r="P549" s="9"/>
      <c r="Q549" s="9"/>
      <c r="R549" s="9"/>
      <c r="S549" s="9"/>
    </row>
    <row r="550" spans="1:19" ht="12.75">
      <c r="A550" s="9"/>
      <c r="B550" s="7"/>
      <c r="C550" s="9"/>
      <c r="D550" s="9"/>
      <c r="E550" s="9"/>
      <c r="F550" s="9"/>
      <c r="G550" s="9"/>
      <c r="H550" s="9"/>
      <c r="I550" s="9"/>
      <c r="J550" s="9"/>
      <c r="K550" s="9"/>
      <c r="L550" s="9"/>
      <c r="M550" s="9"/>
      <c r="N550" s="9"/>
      <c r="O550" s="9"/>
      <c r="P550" s="9"/>
      <c r="Q550" s="9"/>
      <c r="R550" s="9"/>
      <c r="S550" s="9"/>
    </row>
    <row r="551" spans="1:19" ht="12.75">
      <c r="A551" s="9"/>
      <c r="B551" s="7"/>
      <c r="C551" s="9"/>
      <c r="D551" s="9"/>
      <c r="E551" s="9"/>
      <c r="F551" s="9"/>
      <c r="G551" s="9"/>
      <c r="H551" s="9"/>
      <c r="I551" s="9"/>
      <c r="J551" s="9"/>
      <c r="K551" s="9"/>
      <c r="L551" s="9"/>
      <c r="M551" s="9"/>
      <c r="N551" s="9"/>
      <c r="O551" s="9"/>
      <c r="P551" s="9"/>
      <c r="Q551" s="9"/>
      <c r="R551" s="9"/>
      <c r="S551" s="9"/>
    </row>
    <row r="552" spans="1:19" ht="12.75">
      <c r="A552" s="9"/>
      <c r="B552" s="7"/>
      <c r="C552" s="9"/>
      <c r="D552" s="9"/>
      <c r="E552" s="9"/>
      <c r="F552" s="9"/>
      <c r="G552" s="9"/>
      <c r="H552" s="9"/>
      <c r="I552" s="9"/>
      <c r="J552" s="9"/>
      <c r="K552" s="9"/>
      <c r="L552" s="9"/>
      <c r="M552" s="9"/>
      <c r="N552" s="9"/>
      <c r="O552" s="9"/>
      <c r="P552" s="9"/>
      <c r="Q552" s="9"/>
      <c r="R552" s="9"/>
      <c r="S552" s="9"/>
    </row>
    <row r="553" spans="1:19" ht="12.75">
      <c r="A553" s="9"/>
      <c r="B553" s="7"/>
      <c r="C553" s="9"/>
      <c r="D553" s="9"/>
      <c r="E553" s="9"/>
      <c r="F553" s="9"/>
      <c r="G553" s="9"/>
      <c r="H553" s="9"/>
      <c r="I553" s="9"/>
      <c r="J553" s="9"/>
      <c r="K553" s="9"/>
      <c r="L553" s="9"/>
      <c r="M553" s="9"/>
      <c r="N553" s="9"/>
      <c r="O553" s="9"/>
      <c r="P553" s="9"/>
      <c r="Q553" s="9"/>
      <c r="R553" s="9"/>
      <c r="S553" s="9"/>
    </row>
    <row r="554" spans="1:19" ht="12.75">
      <c r="A554" s="9"/>
      <c r="B554" s="7"/>
      <c r="C554" s="9"/>
      <c r="D554" s="9"/>
      <c r="E554" s="9"/>
      <c r="F554" s="9"/>
      <c r="G554" s="9"/>
      <c r="H554" s="9"/>
      <c r="I554" s="9"/>
      <c r="J554" s="9"/>
      <c r="K554" s="9"/>
      <c r="L554" s="9"/>
      <c r="M554" s="9"/>
      <c r="N554" s="9"/>
      <c r="O554" s="9"/>
      <c r="P554" s="9"/>
      <c r="Q554" s="9"/>
      <c r="R554" s="9"/>
      <c r="S554" s="9"/>
    </row>
    <row r="555" spans="1:19" ht="12.75">
      <c r="A555" s="9"/>
      <c r="B555" s="7"/>
      <c r="C555" s="9"/>
      <c r="D555" s="9"/>
      <c r="E555" s="9"/>
      <c r="F555" s="9"/>
      <c r="G555" s="9"/>
      <c r="H555" s="9"/>
      <c r="I555" s="9"/>
      <c r="J555" s="9"/>
      <c r="K555" s="9"/>
      <c r="L555" s="9"/>
      <c r="M555" s="9"/>
      <c r="N555" s="9"/>
      <c r="O555" s="9"/>
      <c r="P555" s="9"/>
      <c r="Q555" s="9"/>
      <c r="R555" s="9"/>
      <c r="S555" s="9"/>
    </row>
    <row r="556" spans="1:19" ht="12.75">
      <c r="A556" s="9"/>
      <c r="B556" s="7"/>
      <c r="C556" s="9"/>
      <c r="D556" s="9"/>
      <c r="E556" s="9"/>
      <c r="F556" s="9"/>
      <c r="G556" s="9"/>
      <c r="H556" s="9"/>
      <c r="I556" s="9"/>
      <c r="J556" s="9"/>
      <c r="K556" s="9"/>
      <c r="L556" s="9"/>
      <c r="M556" s="9"/>
      <c r="N556" s="9"/>
      <c r="O556" s="9"/>
      <c r="P556" s="9"/>
      <c r="Q556" s="9"/>
      <c r="R556" s="9"/>
      <c r="S556" s="9"/>
    </row>
    <row r="557" spans="1:19" ht="12.75">
      <c r="A557" s="9"/>
      <c r="B557" s="7"/>
      <c r="C557" s="9"/>
      <c r="D557" s="9"/>
      <c r="E557" s="9"/>
      <c r="F557" s="9"/>
      <c r="G557" s="9"/>
      <c r="H557" s="9"/>
      <c r="I557" s="9"/>
      <c r="J557" s="9"/>
      <c r="K557" s="9"/>
      <c r="L557" s="9"/>
      <c r="M557" s="9"/>
      <c r="N557" s="9"/>
      <c r="O557" s="9"/>
      <c r="P557" s="9"/>
      <c r="Q557" s="9"/>
      <c r="R557" s="9"/>
      <c r="S557" s="9"/>
    </row>
    <row r="558" spans="1:19" ht="12.75">
      <c r="A558" s="9"/>
      <c r="B558" s="7"/>
      <c r="C558" s="9"/>
      <c r="D558" s="9"/>
      <c r="E558" s="9"/>
      <c r="F558" s="9"/>
      <c r="G558" s="9"/>
      <c r="H558" s="9"/>
      <c r="I558" s="9"/>
      <c r="J558" s="9"/>
      <c r="K558" s="9"/>
      <c r="L558" s="9"/>
      <c r="M558" s="9"/>
      <c r="N558" s="9"/>
      <c r="O558" s="9"/>
      <c r="P558" s="9"/>
      <c r="Q558" s="9"/>
      <c r="R558" s="9"/>
      <c r="S558" s="9"/>
    </row>
    <row r="559" spans="1:19" ht="12.75">
      <c r="A559" s="9"/>
      <c r="B559" s="7"/>
      <c r="C559" s="9"/>
      <c r="D559" s="9"/>
      <c r="E559" s="9"/>
      <c r="F559" s="9"/>
      <c r="G559" s="9"/>
      <c r="H559" s="9"/>
      <c r="I559" s="9"/>
      <c r="J559" s="9"/>
      <c r="K559" s="9"/>
      <c r="L559" s="9"/>
      <c r="M559" s="9"/>
      <c r="N559" s="9"/>
      <c r="O559" s="9"/>
      <c r="P559" s="9"/>
      <c r="Q559" s="9"/>
      <c r="R559" s="9"/>
      <c r="S559" s="9"/>
    </row>
    <row r="560" spans="1:19" ht="12.75">
      <c r="A560" s="9"/>
      <c r="B560" s="7"/>
      <c r="C560" s="9"/>
      <c r="D560" s="9"/>
      <c r="E560" s="9"/>
      <c r="F560" s="9"/>
      <c r="G560" s="9"/>
      <c r="H560" s="9"/>
      <c r="I560" s="9"/>
      <c r="J560" s="9"/>
      <c r="K560" s="9"/>
      <c r="L560" s="9"/>
      <c r="M560" s="9"/>
      <c r="N560" s="9"/>
      <c r="O560" s="9"/>
      <c r="P560" s="9"/>
      <c r="Q560" s="9"/>
      <c r="R560" s="9"/>
      <c r="S560" s="9"/>
    </row>
    <row r="561" spans="1:19" ht="12.75">
      <c r="A561" s="9"/>
      <c r="B561" s="7"/>
      <c r="C561" s="9"/>
      <c r="D561" s="9"/>
      <c r="E561" s="9"/>
      <c r="F561" s="9"/>
      <c r="G561" s="9"/>
      <c r="H561" s="9"/>
      <c r="I561" s="9"/>
      <c r="J561" s="9"/>
      <c r="K561" s="9"/>
      <c r="L561" s="9"/>
      <c r="M561" s="9"/>
      <c r="N561" s="9"/>
      <c r="O561" s="9"/>
      <c r="P561" s="9"/>
      <c r="Q561" s="9"/>
      <c r="R561" s="9"/>
      <c r="S561" s="9"/>
    </row>
    <row r="562" spans="1:19" ht="12.75">
      <c r="A562" s="9"/>
      <c r="B562" s="7"/>
      <c r="C562" s="9"/>
      <c r="D562" s="9"/>
      <c r="E562" s="9"/>
      <c r="F562" s="9"/>
      <c r="G562" s="9"/>
      <c r="H562" s="9"/>
      <c r="I562" s="9"/>
      <c r="J562" s="9"/>
      <c r="K562" s="9"/>
      <c r="L562" s="9"/>
      <c r="M562" s="9"/>
      <c r="N562" s="9"/>
      <c r="O562" s="9"/>
      <c r="P562" s="9"/>
      <c r="Q562" s="9"/>
      <c r="R562" s="9"/>
      <c r="S562" s="9"/>
    </row>
    <row r="563" spans="1:19" ht="12.75">
      <c r="A563" s="9"/>
      <c r="B563" s="7"/>
      <c r="C563" s="9"/>
      <c r="D563" s="9"/>
      <c r="E563" s="9"/>
      <c r="F563" s="9"/>
      <c r="G563" s="9"/>
      <c r="H563" s="9"/>
      <c r="I563" s="9"/>
      <c r="J563" s="9"/>
      <c r="K563" s="9"/>
      <c r="L563" s="9"/>
      <c r="M563" s="9"/>
      <c r="N563" s="9"/>
      <c r="O563" s="9"/>
      <c r="P563" s="9"/>
      <c r="Q563" s="9"/>
      <c r="R563" s="9"/>
      <c r="S563" s="9"/>
    </row>
    <row r="564" spans="1:19" ht="12.75">
      <c r="A564" s="9"/>
      <c r="B564" s="7"/>
      <c r="C564" s="9"/>
      <c r="D564" s="9"/>
      <c r="E564" s="9"/>
      <c r="F564" s="9"/>
      <c r="G564" s="9"/>
      <c r="H564" s="9"/>
      <c r="I564" s="9"/>
      <c r="J564" s="9"/>
      <c r="K564" s="9"/>
      <c r="L564" s="9"/>
      <c r="M564" s="9"/>
      <c r="N564" s="9"/>
      <c r="O564" s="9"/>
      <c r="P564" s="9"/>
      <c r="Q564" s="9"/>
      <c r="R564" s="9"/>
      <c r="S564" s="9"/>
    </row>
    <row r="565" spans="1:19" ht="12.75">
      <c r="A565" s="9"/>
      <c r="B565" s="7"/>
      <c r="C565" s="9"/>
      <c r="D565" s="9"/>
      <c r="E565" s="9"/>
      <c r="F565" s="9"/>
      <c r="G565" s="9"/>
      <c r="H565" s="9"/>
      <c r="I565" s="9"/>
      <c r="J565" s="9"/>
      <c r="K565" s="9"/>
      <c r="L565" s="9"/>
      <c r="M565" s="9"/>
      <c r="N565" s="9"/>
      <c r="O565" s="9"/>
      <c r="P565" s="9"/>
      <c r="Q565" s="9"/>
      <c r="R565" s="9"/>
      <c r="S565" s="9"/>
    </row>
    <row r="566" spans="1:19" ht="12.75">
      <c r="A566" s="9"/>
      <c r="B566" s="7"/>
      <c r="C566" s="9"/>
      <c r="D566" s="9"/>
      <c r="E566" s="9"/>
      <c r="F566" s="9"/>
      <c r="G566" s="9"/>
      <c r="H566" s="9"/>
      <c r="I566" s="9"/>
      <c r="J566" s="9"/>
      <c r="K566" s="9"/>
      <c r="L566" s="9"/>
      <c r="M566" s="9"/>
      <c r="N566" s="9"/>
      <c r="O566" s="9"/>
      <c r="P566" s="9"/>
      <c r="Q566" s="9"/>
      <c r="R566" s="9"/>
      <c r="S566" s="9"/>
    </row>
    <row r="567" spans="1:19" ht="12.75">
      <c r="A567" s="9"/>
      <c r="B567" s="7"/>
      <c r="C567" s="9"/>
      <c r="D567" s="9"/>
      <c r="E567" s="9"/>
      <c r="F567" s="9"/>
      <c r="G567" s="9"/>
      <c r="H567" s="9"/>
      <c r="I567" s="9"/>
      <c r="J567" s="9"/>
      <c r="K567" s="9"/>
      <c r="L567" s="9"/>
      <c r="M567" s="9"/>
      <c r="N567" s="9"/>
      <c r="O567" s="9"/>
      <c r="P567" s="9"/>
      <c r="Q567" s="9"/>
      <c r="R567" s="9"/>
      <c r="S567" s="9"/>
    </row>
    <row r="568" spans="1:19" ht="12.75">
      <c r="A568" s="9"/>
      <c r="B568" s="7"/>
      <c r="C568" s="9"/>
      <c r="D568" s="9"/>
      <c r="E568" s="9"/>
      <c r="F568" s="9"/>
      <c r="G568" s="9"/>
      <c r="H568" s="9"/>
      <c r="I568" s="9"/>
      <c r="J568" s="9"/>
      <c r="K568" s="9"/>
      <c r="L568" s="9"/>
      <c r="M568" s="9"/>
      <c r="N568" s="9"/>
      <c r="O568" s="9"/>
      <c r="P568" s="9"/>
      <c r="Q568" s="9"/>
      <c r="R568" s="9"/>
      <c r="S568" s="9"/>
    </row>
    <row r="569" spans="1:19" ht="12.75">
      <c r="A569" s="9"/>
      <c r="B569" s="7"/>
      <c r="C569" s="9"/>
      <c r="D569" s="9"/>
      <c r="E569" s="9"/>
      <c r="F569" s="9"/>
      <c r="G569" s="9"/>
      <c r="H569" s="9"/>
      <c r="I569" s="9"/>
      <c r="J569" s="9"/>
      <c r="K569" s="9"/>
      <c r="L569" s="9"/>
      <c r="M569" s="9"/>
      <c r="N569" s="9"/>
      <c r="O569" s="9"/>
      <c r="P569" s="9"/>
      <c r="Q569" s="9"/>
      <c r="R569" s="9"/>
      <c r="S569" s="9"/>
    </row>
    <row r="570" spans="1:19" ht="12.75">
      <c r="A570" s="9"/>
      <c r="B570" s="7"/>
      <c r="C570" s="9"/>
      <c r="D570" s="9"/>
      <c r="E570" s="9"/>
      <c r="F570" s="9"/>
      <c r="G570" s="9"/>
      <c r="H570" s="9"/>
      <c r="I570" s="9"/>
      <c r="J570" s="9"/>
      <c r="K570" s="9"/>
      <c r="L570" s="9"/>
      <c r="M570" s="9"/>
      <c r="N570" s="9"/>
      <c r="O570" s="9"/>
      <c r="P570" s="9"/>
      <c r="Q570" s="9"/>
      <c r="R570" s="9"/>
      <c r="S570" s="9"/>
    </row>
    <row r="571" spans="1:19" ht="12.75">
      <c r="A571" s="9"/>
      <c r="B571" s="7"/>
      <c r="C571" s="9"/>
      <c r="D571" s="9"/>
      <c r="E571" s="9"/>
      <c r="F571" s="9"/>
      <c r="G571" s="9"/>
      <c r="H571" s="9"/>
      <c r="I571" s="9"/>
      <c r="J571" s="9"/>
      <c r="K571" s="9"/>
      <c r="L571" s="9"/>
      <c r="M571" s="9"/>
      <c r="N571" s="9"/>
      <c r="O571" s="9"/>
      <c r="P571" s="9"/>
      <c r="Q571" s="9"/>
      <c r="R571" s="9"/>
      <c r="S571" s="9"/>
    </row>
    <row r="572" spans="1:19" ht="12.75">
      <c r="A572" s="9"/>
      <c r="B572" s="7"/>
      <c r="C572" s="9"/>
      <c r="D572" s="9"/>
      <c r="E572" s="9"/>
      <c r="F572" s="9"/>
      <c r="G572" s="9"/>
      <c r="H572" s="9"/>
      <c r="I572" s="9"/>
      <c r="J572" s="9"/>
      <c r="K572" s="9"/>
      <c r="L572" s="9"/>
      <c r="M572" s="9"/>
      <c r="N572" s="9"/>
      <c r="O572" s="9"/>
      <c r="P572" s="9"/>
      <c r="Q572" s="9"/>
      <c r="R572" s="9"/>
      <c r="S572" s="9"/>
    </row>
    <row r="573" spans="1:19" ht="12.75">
      <c r="A573" s="9"/>
      <c r="B573" s="7"/>
      <c r="C573" s="9"/>
      <c r="D573" s="9"/>
      <c r="E573" s="9"/>
      <c r="F573" s="9"/>
      <c r="G573" s="9"/>
      <c r="H573" s="9"/>
      <c r="I573" s="9"/>
      <c r="J573" s="9"/>
      <c r="K573" s="9"/>
      <c r="L573" s="9"/>
      <c r="M573" s="9"/>
      <c r="N573" s="9"/>
      <c r="O573" s="9"/>
      <c r="P573" s="9"/>
      <c r="Q573" s="9"/>
      <c r="R573" s="9"/>
      <c r="S573" s="9"/>
    </row>
    <row r="574" spans="1:19" ht="12.75">
      <c r="A574" s="9"/>
      <c r="B574" s="7"/>
      <c r="C574" s="9"/>
      <c r="D574" s="9"/>
      <c r="E574" s="9"/>
      <c r="F574" s="9"/>
      <c r="G574" s="9"/>
      <c r="H574" s="9"/>
      <c r="I574" s="9"/>
      <c r="J574" s="9"/>
      <c r="K574" s="9"/>
      <c r="L574" s="9"/>
      <c r="M574" s="9"/>
      <c r="N574" s="9"/>
      <c r="O574" s="9"/>
      <c r="P574" s="9"/>
      <c r="Q574" s="9"/>
      <c r="R574" s="9"/>
      <c r="S574" s="9"/>
    </row>
    <row r="575" spans="1:19" ht="12.75">
      <c r="A575" s="9"/>
      <c r="B575" s="7"/>
      <c r="C575" s="9"/>
      <c r="D575" s="9"/>
      <c r="E575" s="9"/>
      <c r="F575" s="9"/>
      <c r="G575" s="9"/>
      <c r="H575" s="9"/>
      <c r="I575" s="9"/>
      <c r="J575" s="9"/>
      <c r="K575" s="9"/>
      <c r="L575" s="9"/>
      <c r="M575" s="9"/>
      <c r="N575" s="9"/>
      <c r="O575" s="9"/>
      <c r="P575" s="9"/>
      <c r="Q575" s="9"/>
      <c r="R575" s="9"/>
      <c r="S575" s="9"/>
    </row>
    <row r="576" spans="1:19" ht="12.75">
      <c r="A576" s="9"/>
      <c r="B576" s="7"/>
      <c r="C576" s="9"/>
      <c r="D576" s="9"/>
      <c r="E576" s="9"/>
      <c r="F576" s="9"/>
      <c r="G576" s="9"/>
      <c r="H576" s="9"/>
      <c r="I576" s="9"/>
      <c r="J576" s="9"/>
      <c r="K576" s="9"/>
      <c r="L576" s="9"/>
      <c r="M576" s="9"/>
      <c r="N576" s="9"/>
      <c r="O576" s="9"/>
      <c r="P576" s="9"/>
      <c r="Q576" s="9"/>
      <c r="R576" s="9"/>
      <c r="S576" s="9"/>
    </row>
    <row r="577" spans="1:19" ht="12.75">
      <c r="A577" s="9"/>
      <c r="B577" s="7"/>
      <c r="C577" s="9"/>
      <c r="D577" s="9"/>
      <c r="E577" s="9"/>
      <c r="F577" s="9"/>
      <c r="G577" s="9"/>
      <c r="H577" s="9"/>
      <c r="I577" s="9"/>
      <c r="J577" s="9"/>
      <c r="K577" s="9"/>
      <c r="L577" s="9"/>
      <c r="M577" s="9"/>
      <c r="N577" s="9"/>
      <c r="O577" s="9"/>
      <c r="P577" s="9"/>
      <c r="Q577" s="9"/>
      <c r="R577" s="9"/>
      <c r="S577" s="9"/>
    </row>
    <row r="578" spans="1:19" ht="12.75">
      <c r="A578" s="9"/>
      <c r="B578" s="7"/>
      <c r="C578" s="9"/>
      <c r="D578" s="9"/>
      <c r="E578" s="9"/>
      <c r="F578" s="9"/>
      <c r="G578" s="9"/>
      <c r="H578" s="9"/>
      <c r="I578" s="9"/>
      <c r="J578" s="9"/>
      <c r="K578" s="9"/>
      <c r="L578" s="9"/>
      <c r="M578" s="9"/>
      <c r="N578" s="9"/>
      <c r="O578" s="9"/>
      <c r="P578" s="9"/>
      <c r="Q578" s="9"/>
      <c r="R578" s="9"/>
      <c r="S578" s="9"/>
    </row>
    <row r="579" spans="1:19" ht="12.75">
      <c r="A579" s="9"/>
      <c r="B579" s="7"/>
      <c r="C579" s="9"/>
      <c r="D579" s="9"/>
      <c r="E579" s="9"/>
      <c r="F579" s="9"/>
      <c r="G579" s="9"/>
      <c r="H579" s="9"/>
      <c r="I579" s="9"/>
      <c r="J579" s="9"/>
      <c r="K579" s="9"/>
      <c r="L579" s="9"/>
      <c r="M579" s="9"/>
      <c r="N579" s="9"/>
      <c r="O579" s="9"/>
      <c r="P579" s="9"/>
      <c r="Q579" s="9"/>
      <c r="R579" s="9"/>
      <c r="S579" s="9"/>
    </row>
    <row r="580" spans="1:19" ht="12.75">
      <c r="A580" s="9"/>
      <c r="B580" s="7"/>
      <c r="C580" s="9"/>
      <c r="D580" s="9"/>
      <c r="E580" s="9"/>
      <c r="F580" s="9"/>
      <c r="G580" s="9"/>
      <c r="H580" s="9"/>
      <c r="I580" s="9"/>
      <c r="J580" s="9"/>
      <c r="K580" s="9"/>
      <c r="L580" s="9"/>
      <c r="M580" s="9"/>
      <c r="N580" s="9"/>
      <c r="O580" s="9"/>
      <c r="P580" s="9"/>
      <c r="Q580" s="9"/>
      <c r="R580" s="9"/>
      <c r="S580" s="9"/>
    </row>
    <row r="581" spans="1:19" ht="12.75">
      <c r="A581" s="9"/>
      <c r="B581" s="7"/>
      <c r="C581" s="9"/>
      <c r="D581" s="9"/>
      <c r="E581" s="9"/>
      <c r="F581" s="9"/>
      <c r="G581" s="9"/>
      <c r="H581" s="9"/>
      <c r="I581" s="9"/>
      <c r="J581" s="9"/>
      <c r="K581" s="9"/>
      <c r="L581" s="9"/>
      <c r="M581" s="9"/>
      <c r="N581" s="9"/>
      <c r="O581" s="9"/>
      <c r="P581" s="9"/>
      <c r="Q581" s="9"/>
      <c r="R581" s="9"/>
      <c r="S581" s="9"/>
    </row>
    <row r="582" spans="1:19" ht="12.75">
      <c r="A582" s="9"/>
      <c r="B582" s="7"/>
      <c r="C582" s="9"/>
      <c r="D582" s="9"/>
      <c r="E582" s="9"/>
      <c r="F582" s="9"/>
      <c r="G582" s="9"/>
      <c r="H582" s="9"/>
      <c r="I582" s="9"/>
      <c r="J582" s="9"/>
      <c r="K582" s="9"/>
      <c r="L582" s="9"/>
      <c r="M582" s="9"/>
      <c r="N582" s="9"/>
      <c r="O582" s="9"/>
      <c r="P582" s="9"/>
      <c r="Q582" s="9"/>
      <c r="R582" s="9"/>
      <c r="S582" s="9"/>
    </row>
    <row r="583" spans="1:19" ht="12.75">
      <c r="A583" s="9"/>
      <c r="B583" s="7"/>
      <c r="C583" s="9"/>
      <c r="D583" s="9"/>
      <c r="E583" s="9"/>
      <c r="F583" s="9"/>
      <c r="G583" s="9"/>
      <c r="H583" s="9"/>
      <c r="I583" s="9"/>
      <c r="J583" s="9"/>
      <c r="K583" s="9"/>
      <c r="L583" s="9"/>
      <c r="M583" s="9"/>
      <c r="N583" s="9"/>
      <c r="O583" s="9"/>
      <c r="P583" s="9"/>
      <c r="Q583" s="9"/>
      <c r="R583" s="9"/>
      <c r="S583" s="9"/>
    </row>
    <row r="584" spans="1:19" ht="12.75">
      <c r="A584" s="9"/>
      <c r="B584" s="7"/>
      <c r="C584" s="9"/>
      <c r="D584" s="9"/>
      <c r="E584" s="9"/>
      <c r="F584" s="9"/>
      <c r="G584" s="9"/>
      <c r="H584" s="9"/>
      <c r="I584" s="9"/>
      <c r="J584" s="9"/>
      <c r="K584" s="9"/>
      <c r="L584" s="9"/>
      <c r="M584" s="9"/>
      <c r="N584" s="9"/>
      <c r="O584" s="9"/>
      <c r="P584" s="9"/>
      <c r="Q584" s="9"/>
      <c r="R584" s="9"/>
      <c r="S584" s="9"/>
    </row>
    <row r="585" spans="1:19" ht="12.75">
      <c r="A585" s="9"/>
      <c r="B585" s="7"/>
      <c r="C585" s="9"/>
      <c r="D585" s="9"/>
      <c r="E585" s="9"/>
      <c r="F585" s="9"/>
      <c r="G585" s="9"/>
      <c r="H585" s="9"/>
      <c r="I585" s="9"/>
      <c r="J585" s="9"/>
      <c r="K585" s="9"/>
      <c r="L585" s="9"/>
      <c r="M585" s="9"/>
      <c r="N585" s="9"/>
      <c r="O585" s="9"/>
      <c r="P585" s="9"/>
      <c r="Q585" s="9"/>
      <c r="R585" s="9"/>
      <c r="S585" s="9"/>
    </row>
    <row r="586" spans="1:19" ht="12.75">
      <c r="A586" s="9"/>
      <c r="B586" s="7"/>
      <c r="C586" s="9"/>
      <c r="D586" s="9"/>
      <c r="E586" s="9"/>
      <c r="F586" s="9"/>
      <c r="G586" s="9"/>
      <c r="H586" s="9"/>
      <c r="I586" s="9"/>
      <c r="J586" s="9"/>
      <c r="K586" s="9"/>
      <c r="L586" s="9"/>
      <c r="M586" s="9"/>
      <c r="N586" s="9"/>
      <c r="O586" s="9"/>
      <c r="P586" s="9"/>
      <c r="Q586" s="9"/>
      <c r="R586" s="9"/>
      <c r="S586" s="9"/>
    </row>
    <row r="587" spans="1:19" ht="12.75">
      <c r="A587" s="9"/>
      <c r="B587" s="7"/>
      <c r="C587" s="9"/>
      <c r="D587" s="9"/>
      <c r="E587" s="9"/>
      <c r="F587" s="9"/>
      <c r="G587" s="9"/>
      <c r="H587" s="9"/>
      <c r="I587" s="9"/>
      <c r="J587" s="9"/>
      <c r="K587" s="9"/>
      <c r="L587" s="9"/>
      <c r="M587" s="9"/>
      <c r="N587" s="9"/>
      <c r="O587" s="9"/>
      <c r="P587" s="9"/>
      <c r="Q587" s="9"/>
      <c r="R587" s="9"/>
      <c r="S587" s="9"/>
    </row>
    <row r="588" spans="1:19" ht="12.75">
      <c r="A588" s="9"/>
      <c r="B588" s="7"/>
      <c r="C588" s="9"/>
      <c r="D588" s="9"/>
      <c r="E588" s="9"/>
      <c r="F588" s="9"/>
      <c r="G588" s="9"/>
      <c r="H588" s="9"/>
      <c r="I588" s="9"/>
      <c r="J588" s="9"/>
      <c r="K588" s="9"/>
      <c r="L588" s="9"/>
      <c r="M588" s="9"/>
      <c r="N588" s="9"/>
      <c r="O588" s="9"/>
      <c r="P588" s="9"/>
      <c r="Q588" s="9"/>
      <c r="R588" s="9"/>
      <c r="S588" s="9"/>
    </row>
    <row r="589" spans="1:19" ht="12.75">
      <c r="A589" s="9"/>
      <c r="B589" s="7"/>
      <c r="C589" s="9"/>
      <c r="D589" s="9"/>
      <c r="E589" s="9"/>
      <c r="F589" s="9"/>
      <c r="G589" s="9"/>
      <c r="H589" s="9"/>
      <c r="I589" s="9"/>
      <c r="J589" s="9"/>
      <c r="K589" s="9"/>
      <c r="L589" s="9"/>
      <c r="M589" s="9"/>
      <c r="N589" s="9"/>
      <c r="O589" s="9"/>
      <c r="P589" s="9"/>
      <c r="Q589" s="9"/>
      <c r="R589" s="9"/>
      <c r="S589" s="9"/>
    </row>
    <row r="590" spans="1:19" ht="12.75">
      <c r="A590" s="9"/>
      <c r="B590" s="7"/>
      <c r="C590" s="9"/>
      <c r="D590" s="9"/>
      <c r="E590" s="9"/>
      <c r="F590" s="9"/>
      <c r="G590" s="9"/>
      <c r="H590" s="9"/>
      <c r="I590" s="9"/>
      <c r="J590" s="9"/>
      <c r="K590" s="9"/>
      <c r="L590" s="9"/>
      <c r="M590" s="9"/>
      <c r="N590" s="9"/>
      <c r="O590" s="9"/>
      <c r="P590" s="9"/>
      <c r="Q590" s="9"/>
      <c r="R590" s="9"/>
      <c r="S590" s="9"/>
    </row>
    <row r="591" spans="1:19" ht="12.75">
      <c r="A591" s="9"/>
      <c r="B591" s="7"/>
      <c r="C591" s="9"/>
      <c r="D591" s="9"/>
      <c r="E591" s="9"/>
      <c r="F591" s="9"/>
      <c r="G591" s="9"/>
      <c r="H591" s="9"/>
      <c r="I591" s="9"/>
      <c r="J591" s="9"/>
      <c r="K591" s="9"/>
      <c r="L591" s="9"/>
      <c r="M591" s="9"/>
      <c r="N591" s="9"/>
      <c r="O591" s="9"/>
      <c r="P591" s="9"/>
      <c r="Q591" s="9"/>
      <c r="R591" s="9"/>
      <c r="S591" s="9"/>
    </row>
    <row r="592" spans="1:19" ht="12.75">
      <c r="A592" s="9"/>
      <c r="B592" s="7"/>
      <c r="C592" s="9"/>
      <c r="D592" s="9"/>
      <c r="E592" s="9"/>
      <c r="F592" s="9"/>
      <c r="G592" s="9"/>
      <c r="H592" s="9"/>
      <c r="I592" s="9"/>
      <c r="J592" s="9"/>
      <c r="K592" s="9"/>
      <c r="L592" s="9"/>
      <c r="M592" s="9"/>
      <c r="N592" s="9"/>
      <c r="O592" s="9"/>
      <c r="P592" s="9"/>
      <c r="Q592" s="9"/>
      <c r="R592" s="9"/>
      <c r="S592" s="9"/>
    </row>
    <row r="593" spans="1:19" ht="12.75">
      <c r="A593" s="9"/>
      <c r="B593" s="7"/>
      <c r="C593" s="9"/>
      <c r="D593" s="9"/>
      <c r="E593" s="9"/>
      <c r="F593" s="9"/>
      <c r="G593" s="9"/>
      <c r="H593" s="9"/>
      <c r="I593" s="9"/>
      <c r="J593" s="9"/>
      <c r="K593" s="9"/>
      <c r="L593" s="9"/>
      <c r="M593" s="9"/>
      <c r="N593" s="9"/>
      <c r="O593" s="9"/>
      <c r="P593" s="9"/>
      <c r="Q593" s="9"/>
      <c r="R593" s="9"/>
      <c r="S593" s="9"/>
    </row>
    <row r="594" spans="1:19" ht="12.75">
      <c r="A594" s="9"/>
      <c r="B594" s="7"/>
      <c r="C594" s="9"/>
      <c r="D594" s="9"/>
      <c r="E594" s="9"/>
      <c r="F594" s="9"/>
      <c r="G594" s="9"/>
      <c r="H594" s="9"/>
      <c r="I594" s="9"/>
      <c r="J594" s="9"/>
      <c r="K594" s="9"/>
      <c r="L594" s="9"/>
      <c r="M594" s="9"/>
      <c r="N594" s="9"/>
      <c r="O594" s="9"/>
      <c r="P594" s="9"/>
      <c r="Q594" s="9"/>
      <c r="R594" s="9"/>
      <c r="S594" s="9"/>
    </row>
    <row r="595" spans="1:19" ht="12.75">
      <c r="A595" s="9"/>
      <c r="B595" s="7"/>
      <c r="C595" s="9"/>
      <c r="D595" s="9"/>
      <c r="E595" s="9"/>
      <c r="F595" s="9"/>
      <c r="G595" s="9"/>
      <c r="H595" s="9"/>
      <c r="I595" s="9"/>
      <c r="J595" s="9"/>
      <c r="K595" s="9"/>
      <c r="L595" s="9"/>
      <c r="M595" s="9"/>
      <c r="N595" s="9"/>
      <c r="O595" s="9"/>
      <c r="P595" s="9"/>
      <c r="Q595" s="9"/>
      <c r="R595" s="9"/>
      <c r="S595" s="9"/>
    </row>
    <row r="596" spans="1:19" ht="12.75">
      <c r="A596" s="9"/>
      <c r="B596" s="7"/>
      <c r="C596" s="9"/>
      <c r="D596" s="9"/>
      <c r="E596" s="9"/>
      <c r="F596" s="9"/>
      <c r="G596" s="9"/>
      <c r="H596" s="9"/>
      <c r="I596" s="9"/>
      <c r="J596" s="9"/>
      <c r="K596" s="9"/>
      <c r="L596" s="9"/>
      <c r="M596" s="9"/>
      <c r="N596" s="9"/>
      <c r="O596" s="9"/>
      <c r="P596" s="9"/>
      <c r="Q596" s="9"/>
      <c r="R596" s="9"/>
      <c r="S596" s="9"/>
    </row>
    <row r="597" spans="1:19" ht="12.75">
      <c r="A597" s="9"/>
      <c r="B597" s="7"/>
      <c r="C597" s="9"/>
      <c r="D597" s="9"/>
      <c r="E597" s="9"/>
      <c r="F597" s="9"/>
      <c r="G597" s="9"/>
      <c r="H597" s="9"/>
      <c r="I597" s="9"/>
      <c r="J597" s="9"/>
      <c r="K597" s="9"/>
      <c r="L597" s="9"/>
      <c r="M597" s="9"/>
      <c r="N597" s="9"/>
      <c r="O597" s="9"/>
      <c r="P597" s="9"/>
      <c r="Q597" s="9"/>
      <c r="R597" s="9"/>
      <c r="S597" s="9"/>
    </row>
    <row r="598" spans="1:19" ht="12.75">
      <c r="A598" s="9"/>
      <c r="B598" s="7"/>
      <c r="C598" s="9"/>
      <c r="D598" s="9"/>
      <c r="E598" s="9"/>
      <c r="F598" s="9"/>
      <c r="G598" s="9"/>
      <c r="H598" s="9"/>
      <c r="I598" s="9"/>
      <c r="J598" s="9"/>
      <c r="K598" s="9"/>
      <c r="L598" s="9"/>
      <c r="M598" s="9"/>
      <c r="N598" s="9"/>
      <c r="O598" s="9"/>
      <c r="P598" s="9"/>
      <c r="Q598" s="9"/>
      <c r="R598" s="9"/>
      <c r="S598" s="9"/>
    </row>
    <row r="599" spans="1:19" ht="12.75">
      <c r="A599" s="9"/>
      <c r="B599" s="7"/>
      <c r="C599" s="9"/>
      <c r="D599" s="9"/>
      <c r="E599" s="9"/>
      <c r="F599" s="9"/>
      <c r="G599" s="9"/>
      <c r="H599" s="9"/>
      <c r="I599" s="9"/>
      <c r="J599" s="9"/>
      <c r="K599" s="9"/>
      <c r="L599" s="9"/>
      <c r="M599" s="9"/>
      <c r="N599" s="9"/>
      <c r="O599" s="9"/>
      <c r="P599" s="9"/>
      <c r="Q599" s="9"/>
      <c r="R599" s="9"/>
      <c r="S599" s="9"/>
    </row>
    <row r="600" spans="1:19" ht="12.75">
      <c r="A600" s="9"/>
      <c r="B600" s="7"/>
      <c r="C600" s="9"/>
      <c r="D600" s="9"/>
      <c r="E600" s="9"/>
      <c r="F600" s="9"/>
      <c r="G600" s="9"/>
      <c r="H600" s="9"/>
      <c r="I600" s="9"/>
      <c r="J600" s="9"/>
      <c r="K600" s="9"/>
      <c r="L600" s="9"/>
      <c r="M600" s="9"/>
      <c r="N600" s="9"/>
      <c r="O600" s="9"/>
      <c r="P600" s="9"/>
      <c r="Q600" s="9"/>
      <c r="R600" s="9"/>
      <c r="S600" s="9"/>
    </row>
    <row r="601" spans="1:19" ht="12.75">
      <c r="A601" s="9"/>
      <c r="B601" s="7"/>
      <c r="C601" s="9"/>
      <c r="D601" s="9"/>
      <c r="E601" s="9"/>
      <c r="F601" s="9"/>
      <c r="G601" s="9"/>
      <c r="H601" s="9"/>
      <c r="I601" s="9"/>
      <c r="J601" s="9"/>
      <c r="K601" s="9"/>
      <c r="L601" s="9"/>
      <c r="M601" s="9"/>
      <c r="N601" s="9"/>
      <c r="O601" s="9"/>
      <c r="P601" s="9"/>
      <c r="Q601" s="9"/>
      <c r="R601" s="9"/>
      <c r="S601" s="9"/>
    </row>
    <row r="602" spans="1:19" ht="12.75">
      <c r="A602" s="9"/>
      <c r="B602" s="7"/>
      <c r="C602" s="9"/>
      <c r="D602" s="9"/>
      <c r="E602" s="9"/>
      <c r="F602" s="9"/>
      <c r="G602" s="9"/>
      <c r="H602" s="9"/>
      <c r="I602" s="9"/>
      <c r="J602" s="9"/>
      <c r="K602" s="9"/>
      <c r="L602" s="9"/>
      <c r="M602" s="9"/>
      <c r="N602" s="9"/>
      <c r="O602" s="9"/>
      <c r="P602" s="9"/>
      <c r="Q602" s="9"/>
      <c r="R602" s="9"/>
      <c r="S602" s="9"/>
    </row>
    <row r="603" spans="1:19" ht="12.75">
      <c r="A603" s="9"/>
      <c r="B603" s="7"/>
      <c r="C603" s="9"/>
      <c r="D603" s="9"/>
      <c r="E603" s="9"/>
      <c r="F603" s="9"/>
      <c r="G603" s="9"/>
      <c r="H603" s="9"/>
      <c r="I603" s="9"/>
      <c r="J603" s="9"/>
      <c r="K603" s="9"/>
      <c r="L603" s="9"/>
      <c r="M603" s="9"/>
      <c r="N603" s="9"/>
      <c r="O603" s="9"/>
      <c r="P603" s="9"/>
      <c r="Q603" s="9"/>
      <c r="R603" s="9"/>
      <c r="S603" s="9"/>
    </row>
    <row r="604" spans="1:19" ht="12.75">
      <c r="A604" s="9"/>
      <c r="B604" s="7"/>
      <c r="C604" s="9"/>
      <c r="D604" s="9"/>
      <c r="E604" s="9"/>
      <c r="F604" s="9"/>
      <c r="G604" s="9"/>
      <c r="H604" s="9"/>
      <c r="I604" s="9"/>
      <c r="J604" s="9"/>
      <c r="K604" s="9"/>
      <c r="L604" s="9"/>
      <c r="M604" s="9"/>
      <c r="N604" s="9"/>
      <c r="O604" s="9"/>
      <c r="P604" s="9"/>
      <c r="Q604" s="9"/>
      <c r="R604" s="9"/>
      <c r="S604" s="9"/>
    </row>
    <row r="605" spans="1:19" ht="12.75">
      <c r="A605" s="9"/>
      <c r="B605" s="7"/>
      <c r="C605" s="9"/>
      <c r="D605" s="9"/>
      <c r="E605" s="9"/>
      <c r="F605" s="9"/>
      <c r="G605" s="9"/>
      <c r="H605" s="9"/>
      <c r="I605" s="9"/>
      <c r="J605" s="9"/>
      <c r="K605" s="9"/>
      <c r="L605" s="9"/>
      <c r="M605" s="9"/>
      <c r="N605" s="9"/>
      <c r="O605" s="9"/>
      <c r="P605" s="9"/>
      <c r="Q605" s="9"/>
      <c r="R605" s="9"/>
      <c r="S605" s="9"/>
    </row>
    <row r="606" spans="1:19" ht="12.75">
      <c r="A606" s="9"/>
      <c r="B606" s="7"/>
      <c r="C606" s="9"/>
      <c r="D606" s="9"/>
      <c r="E606" s="9"/>
      <c r="F606" s="9"/>
      <c r="G606" s="9"/>
      <c r="H606" s="9"/>
      <c r="I606" s="9"/>
      <c r="J606" s="9"/>
      <c r="K606" s="9"/>
      <c r="L606" s="9"/>
      <c r="M606" s="9"/>
      <c r="N606" s="9"/>
      <c r="O606" s="9"/>
      <c r="P606" s="9"/>
      <c r="Q606" s="9"/>
      <c r="R606" s="9"/>
      <c r="S606" s="9"/>
    </row>
    <row r="607" spans="1:19" ht="12.75">
      <c r="A607" s="9"/>
      <c r="B607" s="7"/>
      <c r="C607" s="9"/>
      <c r="D607" s="9"/>
      <c r="E607" s="9"/>
      <c r="F607" s="9"/>
      <c r="G607" s="9"/>
      <c r="H607" s="9"/>
      <c r="I607" s="9"/>
      <c r="J607" s="9"/>
      <c r="K607" s="9"/>
      <c r="L607" s="9"/>
      <c r="M607" s="9"/>
      <c r="N607" s="9"/>
      <c r="O607" s="9"/>
      <c r="P607" s="9"/>
      <c r="Q607" s="9"/>
      <c r="R607" s="9"/>
      <c r="S607" s="9"/>
    </row>
    <row r="608" spans="1:19" ht="12.75">
      <c r="A608" s="9"/>
      <c r="B608" s="7"/>
      <c r="C608" s="9"/>
      <c r="D608" s="9"/>
      <c r="E608" s="9"/>
      <c r="F608" s="9"/>
      <c r="G608" s="9"/>
      <c r="H608" s="9"/>
      <c r="I608" s="9"/>
      <c r="J608" s="9"/>
      <c r="K608" s="9"/>
      <c r="L608" s="9"/>
      <c r="M608" s="9"/>
      <c r="N608" s="9"/>
      <c r="O608" s="9"/>
      <c r="P608" s="9"/>
      <c r="Q608" s="9"/>
      <c r="R608" s="9"/>
      <c r="S608" s="9"/>
    </row>
    <row r="609" spans="1:19" ht="12.75">
      <c r="A609" s="9"/>
      <c r="B609" s="7"/>
      <c r="C609" s="9"/>
      <c r="D609" s="9"/>
      <c r="E609" s="9"/>
      <c r="F609" s="9"/>
      <c r="G609" s="9"/>
      <c r="H609" s="9"/>
      <c r="I609" s="9"/>
      <c r="J609" s="9"/>
      <c r="K609" s="9"/>
      <c r="L609" s="9"/>
      <c r="M609" s="9"/>
      <c r="N609" s="9"/>
      <c r="O609" s="9"/>
      <c r="P609" s="9"/>
      <c r="Q609" s="9"/>
      <c r="R609" s="9"/>
      <c r="S609" s="9"/>
    </row>
    <row r="610" spans="1:19" ht="12.75">
      <c r="A610" s="9"/>
      <c r="B610" s="7"/>
      <c r="C610" s="9"/>
      <c r="D610" s="9"/>
      <c r="E610" s="9"/>
      <c r="F610" s="9"/>
      <c r="G610" s="9"/>
      <c r="H610" s="9"/>
      <c r="I610" s="9"/>
      <c r="J610" s="9"/>
      <c r="K610" s="9"/>
      <c r="L610" s="9"/>
      <c r="M610" s="9"/>
      <c r="N610" s="9"/>
      <c r="O610" s="9"/>
      <c r="P610" s="9"/>
      <c r="Q610" s="9"/>
      <c r="R610" s="9"/>
      <c r="S610" s="9"/>
    </row>
    <row r="611" spans="1:19" ht="12.75">
      <c r="A611" s="9"/>
      <c r="B611" s="7"/>
      <c r="C611" s="9"/>
      <c r="D611" s="9"/>
      <c r="E611" s="9"/>
      <c r="F611" s="9"/>
      <c r="G611" s="9"/>
      <c r="H611" s="9"/>
      <c r="I611" s="9"/>
      <c r="J611" s="9"/>
      <c r="K611" s="9"/>
      <c r="L611" s="9"/>
      <c r="M611" s="9"/>
      <c r="N611" s="9"/>
      <c r="O611" s="9"/>
      <c r="P611" s="9"/>
      <c r="Q611" s="9"/>
      <c r="R611" s="9"/>
      <c r="S611" s="9"/>
    </row>
    <row r="612" spans="1:19" ht="12.75">
      <c r="A612" s="9"/>
      <c r="B612" s="7"/>
      <c r="C612" s="9"/>
      <c r="D612" s="9"/>
      <c r="E612" s="9"/>
      <c r="F612" s="9"/>
      <c r="G612" s="9"/>
      <c r="H612" s="9"/>
      <c r="I612" s="9"/>
      <c r="J612" s="9"/>
      <c r="K612" s="9"/>
      <c r="L612" s="9"/>
      <c r="M612" s="9"/>
      <c r="N612" s="9"/>
      <c r="O612" s="9"/>
      <c r="P612" s="9"/>
      <c r="Q612" s="9"/>
      <c r="R612" s="9"/>
      <c r="S612" s="9"/>
    </row>
    <row r="613" spans="1:19" ht="12.75">
      <c r="A613" s="9"/>
      <c r="B613" s="7"/>
      <c r="C613" s="9"/>
      <c r="D613" s="9"/>
      <c r="E613" s="9"/>
      <c r="F613" s="9"/>
      <c r="G613" s="9"/>
      <c r="H613" s="9"/>
      <c r="I613" s="9"/>
      <c r="J613" s="9"/>
      <c r="K613" s="9"/>
      <c r="L613" s="9"/>
      <c r="M613" s="9"/>
      <c r="N613" s="9"/>
      <c r="O613" s="9"/>
      <c r="P613" s="9"/>
      <c r="Q613" s="9"/>
      <c r="R613" s="9"/>
      <c r="S613" s="9"/>
    </row>
    <row r="614" spans="1:19" ht="12.75">
      <c r="A614" s="9"/>
      <c r="B614" s="7"/>
      <c r="C614" s="9"/>
      <c r="D614" s="9"/>
      <c r="E614" s="9"/>
      <c r="F614" s="9"/>
      <c r="G614" s="9"/>
      <c r="H614" s="9"/>
      <c r="I614" s="9"/>
      <c r="J614" s="9"/>
      <c r="K614" s="9"/>
      <c r="L614" s="9"/>
      <c r="M614" s="9"/>
      <c r="N614" s="9"/>
      <c r="O614" s="9"/>
      <c r="P614" s="9"/>
      <c r="Q614" s="9"/>
      <c r="R614" s="9"/>
      <c r="S614" s="9"/>
    </row>
    <row r="615" spans="1:19" ht="12.75">
      <c r="A615" s="9"/>
      <c r="B615" s="7"/>
      <c r="C615" s="9"/>
      <c r="D615" s="9"/>
      <c r="E615" s="9"/>
      <c r="F615" s="9"/>
      <c r="G615" s="9"/>
      <c r="H615" s="9"/>
      <c r="I615" s="9"/>
      <c r="J615" s="9"/>
      <c r="K615" s="9"/>
      <c r="L615" s="9"/>
      <c r="M615" s="9"/>
      <c r="N615" s="9"/>
      <c r="O615" s="9"/>
      <c r="P615" s="9"/>
      <c r="Q615" s="9"/>
      <c r="R615" s="9"/>
      <c r="S615" s="9"/>
    </row>
    <row r="616" spans="1:19" ht="12.75">
      <c r="A616" s="9"/>
      <c r="B616" s="7"/>
      <c r="C616" s="9"/>
      <c r="D616" s="9"/>
      <c r="E616" s="9"/>
      <c r="F616" s="9"/>
      <c r="G616" s="9"/>
      <c r="H616" s="9"/>
      <c r="I616" s="9"/>
      <c r="J616" s="9"/>
      <c r="K616" s="9"/>
      <c r="L616" s="9"/>
      <c r="M616" s="9"/>
      <c r="N616" s="9"/>
      <c r="O616" s="9"/>
      <c r="P616" s="9"/>
      <c r="Q616" s="9"/>
      <c r="R616" s="9"/>
      <c r="S616" s="9"/>
    </row>
    <row r="617" spans="1:19" ht="12.75">
      <c r="A617" s="9"/>
      <c r="B617" s="7"/>
      <c r="C617" s="9"/>
      <c r="D617" s="9"/>
      <c r="E617" s="9"/>
      <c r="F617" s="9"/>
      <c r="G617" s="9"/>
      <c r="H617" s="9"/>
      <c r="I617" s="9"/>
      <c r="J617" s="9"/>
      <c r="K617" s="9"/>
      <c r="L617" s="9"/>
      <c r="M617" s="9"/>
      <c r="N617" s="9"/>
      <c r="O617" s="9"/>
      <c r="P617" s="9"/>
      <c r="Q617" s="9"/>
      <c r="R617" s="9"/>
      <c r="S617" s="9"/>
    </row>
    <row r="618" spans="1:19" ht="12.75">
      <c r="A618" s="9"/>
      <c r="B618" s="7"/>
      <c r="C618" s="9"/>
      <c r="D618" s="9"/>
      <c r="E618" s="9"/>
      <c r="F618" s="9"/>
      <c r="G618" s="9"/>
      <c r="H618" s="9"/>
      <c r="I618" s="9"/>
      <c r="J618" s="9"/>
      <c r="K618" s="9"/>
      <c r="L618" s="9"/>
      <c r="M618" s="9"/>
      <c r="N618" s="9"/>
      <c r="O618" s="9"/>
      <c r="P618" s="9"/>
      <c r="Q618" s="9"/>
      <c r="R618" s="9"/>
      <c r="S618" s="9"/>
    </row>
    <row r="619" spans="1:19" ht="12.75">
      <c r="A619" s="9"/>
      <c r="B619" s="7"/>
      <c r="C619" s="9"/>
      <c r="D619" s="9"/>
      <c r="E619" s="9"/>
      <c r="F619" s="9"/>
      <c r="G619" s="9"/>
      <c r="H619" s="9"/>
      <c r="I619" s="9"/>
      <c r="J619" s="9"/>
      <c r="K619" s="9"/>
      <c r="L619" s="9"/>
      <c r="M619" s="9"/>
      <c r="N619" s="9"/>
      <c r="O619" s="9"/>
      <c r="P619" s="9"/>
      <c r="Q619" s="9"/>
      <c r="R619" s="9"/>
      <c r="S619" s="9"/>
    </row>
    <row r="620" spans="1:19" ht="12.75">
      <c r="A620" s="9"/>
      <c r="B620" s="7"/>
      <c r="C620" s="9"/>
      <c r="D620" s="9"/>
      <c r="E620" s="9"/>
      <c r="F620" s="9"/>
      <c r="G620" s="9"/>
      <c r="H620" s="9"/>
      <c r="I620" s="9"/>
      <c r="J620" s="9"/>
      <c r="K620" s="9"/>
      <c r="L620" s="9"/>
      <c r="M620" s="9"/>
      <c r="N620" s="9"/>
      <c r="O620" s="9"/>
      <c r="P620" s="9"/>
      <c r="Q620" s="9"/>
      <c r="R620" s="9"/>
      <c r="S620" s="9"/>
    </row>
    <row r="621" spans="1:19" ht="12.75">
      <c r="A621" s="9"/>
      <c r="B621" s="7"/>
      <c r="C621" s="9"/>
      <c r="D621" s="9"/>
      <c r="E621" s="9"/>
      <c r="F621" s="9"/>
      <c r="G621" s="9"/>
      <c r="H621" s="9"/>
      <c r="I621" s="9"/>
      <c r="J621" s="9"/>
      <c r="K621" s="9"/>
      <c r="L621" s="9"/>
      <c r="M621" s="9"/>
      <c r="N621" s="9"/>
      <c r="O621" s="9"/>
      <c r="P621" s="9"/>
      <c r="Q621" s="9"/>
      <c r="R621" s="9"/>
      <c r="S621" s="9"/>
    </row>
    <row r="622" spans="1:19" ht="12.75">
      <c r="A622" s="9"/>
      <c r="B622" s="7"/>
      <c r="C622" s="9"/>
      <c r="D622" s="9"/>
      <c r="E622" s="9"/>
      <c r="F622" s="9"/>
      <c r="G622" s="9"/>
      <c r="H622" s="9"/>
      <c r="I622" s="9"/>
      <c r="J622" s="9"/>
      <c r="K622" s="9"/>
      <c r="L622" s="9"/>
      <c r="M622" s="9"/>
      <c r="N622" s="9"/>
      <c r="O622" s="9"/>
      <c r="P622" s="9"/>
      <c r="Q622" s="9"/>
      <c r="R622" s="9"/>
      <c r="S622" s="9"/>
    </row>
    <row r="623" spans="1:19" ht="12.75">
      <c r="A623" s="9"/>
      <c r="B623" s="7"/>
      <c r="C623" s="9"/>
      <c r="D623" s="9"/>
      <c r="E623" s="9"/>
      <c r="F623" s="9"/>
      <c r="G623" s="9"/>
      <c r="H623" s="9"/>
      <c r="I623" s="9"/>
      <c r="J623" s="9"/>
      <c r="K623" s="9"/>
      <c r="L623" s="9"/>
      <c r="M623" s="9"/>
      <c r="N623" s="9"/>
      <c r="O623" s="9"/>
      <c r="P623" s="9"/>
      <c r="Q623" s="9"/>
      <c r="R623" s="9"/>
      <c r="S623" s="9"/>
    </row>
    <row r="624" spans="1:19" ht="12.75">
      <c r="A624" s="9"/>
      <c r="B624" s="7"/>
      <c r="C624" s="9"/>
      <c r="D624" s="9"/>
      <c r="E624" s="9"/>
      <c r="F624" s="9"/>
      <c r="G624" s="9"/>
      <c r="H624" s="9"/>
      <c r="I624" s="9"/>
      <c r="J624" s="9"/>
      <c r="K624" s="9"/>
      <c r="L624" s="9"/>
      <c r="M624" s="9"/>
      <c r="N624" s="9"/>
      <c r="O624" s="9"/>
      <c r="P624" s="9"/>
      <c r="Q624" s="9"/>
      <c r="R624" s="9"/>
      <c r="S624" s="9"/>
    </row>
    <row r="625" spans="1:19" ht="12.75">
      <c r="A625" s="9"/>
      <c r="B625" s="7"/>
      <c r="C625" s="9"/>
      <c r="D625" s="9"/>
      <c r="E625" s="9"/>
      <c r="F625" s="9"/>
      <c r="G625" s="9"/>
      <c r="H625" s="9"/>
      <c r="I625" s="9"/>
      <c r="J625" s="9"/>
      <c r="K625" s="9"/>
      <c r="L625" s="9"/>
      <c r="M625" s="9"/>
      <c r="N625" s="9"/>
      <c r="O625" s="9"/>
      <c r="P625" s="9"/>
      <c r="Q625" s="9"/>
      <c r="R625" s="9"/>
      <c r="S625" s="9"/>
    </row>
    <row r="626" spans="1:19" ht="12.75">
      <c r="A626" s="9"/>
      <c r="B626" s="7"/>
      <c r="C626" s="9"/>
      <c r="D626" s="9"/>
      <c r="E626" s="9"/>
      <c r="F626" s="9"/>
      <c r="G626" s="9"/>
      <c r="H626" s="9"/>
      <c r="I626" s="9"/>
      <c r="J626" s="9"/>
      <c r="K626" s="9"/>
      <c r="L626" s="9"/>
      <c r="M626" s="9"/>
      <c r="N626" s="9"/>
      <c r="O626" s="9"/>
      <c r="P626" s="9"/>
      <c r="Q626" s="9"/>
      <c r="R626" s="9"/>
      <c r="S626" s="9"/>
    </row>
    <row r="627" spans="1:19" ht="12.75">
      <c r="A627" s="9"/>
      <c r="B627" s="7"/>
      <c r="C627" s="9"/>
      <c r="D627" s="9"/>
      <c r="E627" s="9"/>
      <c r="F627" s="9"/>
      <c r="G627" s="9"/>
      <c r="H627" s="9"/>
      <c r="I627" s="9"/>
      <c r="J627" s="9"/>
      <c r="K627" s="9"/>
      <c r="L627" s="9"/>
      <c r="M627" s="9"/>
      <c r="N627" s="9"/>
      <c r="O627" s="9"/>
      <c r="P627" s="9"/>
      <c r="Q627" s="9"/>
      <c r="R627" s="9"/>
      <c r="S627" s="9"/>
    </row>
    <row r="628" spans="1:19" ht="12.75">
      <c r="A628" s="9"/>
      <c r="B628" s="7"/>
      <c r="C628" s="9"/>
      <c r="D628" s="9"/>
      <c r="E628" s="9"/>
      <c r="F628" s="9"/>
      <c r="G628" s="9"/>
      <c r="H628" s="9"/>
      <c r="I628" s="9"/>
      <c r="J628" s="9"/>
      <c r="K628" s="9"/>
      <c r="L628" s="9"/>
      <c r="M628" s="9"/>
      <c r="N628" s="9"/>
      <c r="O628" s="9"/>
      <c r="P628" s="9"/>
      <c r="Q628" s="9"/>
      <c r="R628" s="9"/>
      <c r="S628" s="9"/>
    </row>
    <row r="629" spans="1:19" ht="12.75">
      <c r="A629" s="9"/>
      <c r="B629" s="7"/>
      <c r="C629" s="9"/>
      <c r="D629" s="9"/>
      <c r="E629" s="9"/>
      <c r="F629" s="9"/>
      <c r="G629" s="9"/>
      <c r="H629" s="9"/>
      <c r="I629" s="9"/>
      <c r="J629" s="9"/>
      <c r="K629" s="9"/>
      <c r="L629" s="9"/>
      <c r="M629" s="9"/>
      <c r="N629" s="9"/>
      <c r="O629" s="9"/>
      <c r="P629" s="9"/>
      <c r="Q629" s="9"/>
      <c r="R629" s="9"/>
      <c r="S629" s="9"/>
    </row>
    <row r="630" spans="1:19" ht="12.75">
      <c r="A630" s="9"/>
      <c r="B630" s="7"/>
      <c r="C630" s="9"/>
      <c r="D630" s="9"/>
      <c r="E630" s="9"/>
      <c r="F630" s="9"/>
      <c r="G630" s="9"/>
      <c r="H630" s="9"/>
      <c r="I630" s="9"/>
      <c r="J630" s="9"/>
      <c r="K630" s="9"/>
      <c r="L630" s="9"/>
      <c r="M630" s="9"/>
      <c r="N630" s="9"/>
      <c r="O630" s="9"/>
      <c r="P630" s="9"/>
      <c r="Q630" s="9"/>
      <c r="R630" s="9"/>
      <c r="S630" s="9"/>
    </row>
    <row r="631" spans="1:19" ht="12.75">
      <c r="A631" s="9"/>
      <c r="B631" s="7"/>
      <c r="C631" s="9"/>
      <c r="D631" s="9"/>
      <c r="E631" s="9"/>
      <c r="F631" s="9"/>
      <c r="G631" s="9"/>
      <c r="H631" s="9"/>
      <c r="I631" s="9"/>
      <c r="J631" s="9"/>
      <c r="K631" s="9"/>
      <c r="L631" s="9"/>
      <c r="M631" s="9"/>
      <c r="N631" s="9"/>
      <c r="O631" s="9"/>
      <c r="P631" s="9"/>
      <c r="Q631" s="9"/>
      <c r="R631" s="9"/>
      <c r="S631" s="9"/>
    </row>
    <row r="632" spans="1:19" ht="12.75">
      <c r="A632" s="9"/>
      <c r="B632" s="7"/>
      <c r="C632" s="9"/>
      <c r="D632" s="9"/>
      <c r="E632" s="9"/>
      <c r="F632" s="9"/>
      <c r="G632" s="9"/>
      <c r="H632" s="9"/>
      <c r="I632" s="9"/>
      <c r="J632" s="9"/>
      <c r="K632" s="9"/>
      <c r="L632" s="9"/>
      <c r="M632" s="9"/>
      <c r="N632" s="9"/>
      <c r="O632" s="9"/>
      <c r="P632" s="9"/>
      <c r="Q632" s="9"/>
      <c r="R632" s="9"/>
      <c r="S632" s="9"/>
    </row>
    <row r="633" spans="1:19" ht="12.75">
      <c r="A633" s="9"/>
      <c r="B633" s="7"/>
      <c r="C633" s="9"/>
      <c r="D633" s="9"/>
      <c r="E633" s="9"/>
      <c r="F633" s="9"/>
      <c r="G633" s="9"/>
      <c r="H633" s="9"/>
      <c r="I633" s="9"/>
      <c r="J633" s="9"/>
      <c r="K633" s="9"/>
      <c r="L633" s="9"/>
      <c r="M633" s="9"/>
      <c r="N633" s="9"/>
      <c r="O633" s="9"/>
      <c r="P633" s="9"/>
      <c r="Q633" s="9"/>
      <c r="R633" s="9"/>
      <c r="S633" s="9"/>
    </row>
    <row r="634" spans="1:19" ht="12.75">
      <c r="A634" s="9"/>
      <c r="B634" s="7"/>
      <c r="C634" s="9"/>
      <c r="D634" s="9"/>
      <c r="E634" s="9"/>
      <c r="F634" s="9"/>
      <c r="G634" s="9"/>
      <c r="H634" s="9"/>
      <c r="I634" s="9"/>
      <c r="J634" s="9"/>
      <c r="K634" s="9"/>
      <c r="L634" s="9"/>
      <c r="M634" s="9"/>
      <c r="N634" s="9"/>
      <c r="O634" s="9"/>
      <c r="P634" s="9"/>
      <c r="Q634" s="9"/>
      <c r="R634" s="9"/>
      <c r="S634" s="9"/>
    </row>
    <row r="635" spans="1:19" ht="12.75">
      <c r="A635" s="9"/>
      <c r="B635" s="7"/>
      <c r="C635" s="9"/>
      <c r="D635" s="9"/>
      <c r="E635" s="9"/>
      <c r="F635" s="9"/>
      <c r="G635" s="9"/>
      <c r="H635" s="9"/>
      <c r="I635" s="9"/>
      <c r="J635" s="9"/>
      <c r="K635" s="9"/>
      <c r="L635" s="9"/>
      <c r="M635" s="9"/>
      <c r="N635" s="9"/>
      <c r="O635" s="9"/>
      <c r="P635" s="9"/>
      <c r="Q635" s="9"/>
      <c r="R635" s="9"/>
      <c r="S635" s="9"/>
    </row>
    <row r="636" spans="1:19" ht="12.75">
      <c r="A636" s="9"/>
      <c r="B636" s="7"/>
      <c r="C636" s="9"/>
      <c r="D636" s="9"/>
      <c r="E636" s="9"/>
      <c r="F636" s="9"/>
      <c r="G636" s="9"/>
      <c r="H636" s="9"/>
      <c r="I636" s="9"/>
      <c r="J636" s="9"/>
      <c r="K636" s="9"/>
      <c r="L636" s="9"/>
      <c r="M636" s="9"/>
      <c r="N636" s="9"/>
      <c r="O636" s="9"/>
      <c r="P636" s="9"/>
      <c r="Q636" s="9"/>
      <c r="R636" s="9"/>
      <c r="S636" s="9"/>
    </row>
    <row r="637" spans="1:19" ht="12.75">
      <c r="A637" s="9"/>
      <c r="B637" s="7"/>
      <c r="C637" s="9"/>
      <c r="D637" s="9"/>
      <c r="E637" s="9"/>
      <c r="F637" s="9"/>
      <c r="G637" s="9"/>
      <c r="H637" s="9"/>
      <c r="I637" s="9"/>
      <c r="J637" s="9"/>
      <c r="K637" s="9"/>
      <c r="L637" s="9"/>
      <c r="M637" s="9"/>
      <c r="N637" s="9"/>
      <c r="O637" s="9"/>
      <c r="P637" s="9"/>
      <c r="Q637" s="9"/>
      <c r="R637" s="9"/>
      <c r="S637" s="9"/>
    </row>
    <row r="638" spans="1:19" ht="12.75">
      <c r="A638" s="9"/>
      <c r="B638" s="7"/>
      <c r="C638" s="9"/>
      <c r="D638" s="9"/>
      <c r="E638" s="9"/>
      <c r="F638" s="9"/>
      <c r="G638" s="9"/>
      <c r="H638" s="9"/>
      <c r="I638" s="9"/>
      <c r="J638" s="9"/>
      <c r="K638" s="9"/>
      <c r="L638" s="9"/>
      <c r="M638" s="9"/>
      <c r="N638" s="9"/>
      <c r="O638" s="9"/>
      <c r="P638" s="9"/>
      <c r="Q638" s="9"/>
      <c r="R638" s="9"/>
      <c r="S638" s="9"/>
    </row>
    <row r="639" spans="1:19" ht="12.75">
      <c r="A639" s="9"/>
      <c r="B639" s="7"/>
      <c r="C639" s="9"/>
      <c r="D639" s="9"/>
      <c r="E639" s="9"/>
      <c r="F639" s="9"/>
      <c r="G639" s="9"/>
      <c r="H639" s="9"/>
      <c r="I639" s="9"/>
      <c r="J639" s="9"/>
      <c r="K639" s="9"/>
      <c r="L639" s="9"/>
      <c r="M639" s="9"/>
      <c r="N639" s="9"/>
      <c r="O639" s="9"/>
      <c r="P639" s="9"/>
      <c r="Q639" s="9"/>
      <c r="R639" s="9"/>
      <c r="S639" s="9"/>
    </row>
    <row r="640" spans="1:19" ht="12.75">
      <c r="A640" s="9"/>
      <c r="B640" s="7"/>
      <c r="C640" s="9"/>
      <c r="D640" s="9"/>
      <c r="E640" s="9"/>
      <c r="F640" s="9"/>
      <c r="G640" s="9"/>
      <c r="H640" s="9"/>
      <c r="I640" s="9"/>
      <c r="J640" s="9"/>
      <c r="K640" s="9"/>
      <c r="L640" s="9"/>
      <c r="M640" s="9"/>
      <c r="N640" s="9"/>
      <c r="O640" s="9"/>
      <c r="P640" s="9"/>
      <c r="Q640" s="9"/>
      <c r="R640" s="9"/>
      <c r="S640" s="9"/>
    </row>
    <row r="641" spans="1:19" ht="12.75">
      <c r="A641" s="9"/>
      <c r="B641" s="7"/>
      <c r="C641" s="9"/>
      <c r="D641" s="9"/>
      <c r="E641" s="9"/>
      <c r="F641" s="9"/>
      <c r="G641" s="9"/>
      <c r="H641" s="9"/>
      <c r="I641" s="9"/>
      <c r="J641" s="9"/>
      <c r="K641" s="9"/>
      <c r="L641" s="9"/>
      <c r="M641" s="9"/>
      <c r="N641" s="9"/>
      <c r="O641" s="9"/>
      <c r="P641" s="9"/>
      <c r="Q641" s="9"/>
      <c r="R641" s="9"/>
      <c r="S641" s="9"/>
    </row>
    <row r="642" spans="1:19" ht="12.75">
      <c r="A642" s="9"/>
      <c r="B642" s="7"/>
      <c r="C642" s="9"/>
      <c r="D642" s="9"/>
      <c r="E642" s="9"/>
      <c r="F642" s="9"/>
      <c r="G642" s="9"/>
      <c r="H642" s="9"/>
      <c r="I642" s="9"/>
      <c r="J642" s="9"/>
      <c r="K642" s="9"/>
      <c r="L642" s="9"/>
      <c r="M642" s="9"/>
      <c r="N642" s="9"/>
      <c r="O642" s="9"/>
      <c r="P642" s="9"/>
      <c r="Q642" s="9"/>
      <c r="R642" s="9"/>
      <c r="S642" s="9"/>
    </row>
    <row r="643" spans="1:19" ht="12.75">
      <c r="A643" s="9"/>
      <c r="B643" s="7"/>
      <c r="C643" s="9"/>
      <c r="D643" s="9"/>
      <c r="E643" s="9"/>
      <c r="F643" s="9"/>
      <c r="G643" s="9"/>
      <c r="H643" s="9"/>
      <c r="I643" s="9"/>
      <c r="J643" s="9"/>
      <c r="K643" s="9"/>
      <c r="L643" s="9"/>
      <c r="M643" s="9"/>
      <c r="N643" s="9"/>
      <c r="O643" s="9"/>
      <c r="P643" s="9"/>
      <c r="Q643" s="9"/>
      <c r="R643" s="9"/>
      <c r="S643" s="9"/>
    </row>
    <row r="644" spans="1:19" ht="12.75">
      <c r="A644" s="9"/>
      <c r="B644" s="7"/>
      <c r="C644" s="9"/>
      <c r="D644" s="9"/>
      <c r="E644" s="9"/>
      <c r="F644" s="9"/>
      <c r="G644" s="9"/>
      <c r="H644" s="9"/>
      <c r="I644" s="9"/>
      <c r="J644" s="9"/>
      <c r="K644" s="9"/>
      <c r="L644" s="9"/>
      <c r="M644" s="9"/>
      <c r="N644" s="9"/>
      <c r="O644" s="9"/>
      <c r="P644" s="9"/>
      <c r="Q644" s="9"/>
      <c r="R644" s="9"/>
      <c r="S644" s="9"/>
    </row>
    <row r="645" spans="1:19" ht="12.75">
      <c r="A645" s="9"/>
      <c r="B645" s="7"/>
      <c r="C645" s="9"/>
      <c r="D645" s="9"/>
      <c r="E645" s="9"/>
      <c r="F645" s="9"/>
      <c r="G645" s="9"/>
      <c r="H645" s="9"/>
      <c r="I645" s="9"/>
      <c r="J645" s="9"/>
      <c r="K645" s="9"/>
      <c r="L645" s="9"/>
      <c r="M645" s="9"/>
      <c r="N645" s="9"/>
      <c r="O645" s="9"/>
      <c r="P645" s="9"/>
      <c r="Q645" s="9"/>
      <c r="R645" s="9"/>
      <c r="S645" s="9"/>
    </row>
    <row r="646" spans="1:19" ht="12.75">
      <c r="A646" s="9"/>
      <c r="B646" s="7"/>
      <c r="C646" s="9"/>
      <c r="D646" s="9"/>
      <c r="E646" s="9"/>
      <c r="F646" s="9"/>
      <c r="G646" s="9"/>
      <c r="H646" s="9"/>
      <c r="I646" s="9"/>
      <c r="J646" s="9"/>
      <c r="K646" s="9"/>
      <c r="L646" s="9"/>
      <c r="M646" s="9"/>
      <c r="N646" s="9"/>
      <c r="O646" s="9"/>
      <c r="P646" s="9"/>
      <c r="Q646" s="9"/>
      <c r="R646" s="9"/>
      <c r="S646" s="9"/>
    </row>
    <row r="647" spans="1:19" ht="12.75">
      <c r="A647" s="9"/>
      <c r="B647" s="7"/>
      <c r="C647" s="9"/>
      <c r="D647" s="9"/>
      <c r="E647" s="9"/>
      <c r="F647" s="9"/>
      <c r="G647" s="9"/>
      <c r="H647" s="9"/>
      <c r="I647" s="9"/>
      <c r="J647" s="9"/>
      <c r="K647" s="9"/>
      <c r="L647" s="9"/>
      <c r="M647" s="9"/>
      <c r="N647" s="9"/>
      <c r="O647" s="9"/>
      <c r="P647" s="9"/>
      <c r="Q647" s="9"/>
      <c r="R647" s="9"/>
      <c r="S647" s="9"/>
    </row>
    <row r="648" spans="1:19" ht="12.75">
      <c r="A648" s="9"/>
      <c r="B648" s="7"/>
      <c r="C648" s="9"/>
      <c r="D648" s="9"/>
      <c r="E648" s="9"/>
      <c r="F648" s="9"/>
      <c r="G648" s="9"/>
      <c r="H648" s="9"/>
      <c r="I648" s="9"/>
      <c r="J648" s="9"/>
      <c r="K648" s="9"/>
      <c r="L648" s="9"/>
      <c r="M648" s="9"/>
      <c r="N648" s="9"/>
      <c r="O648" s="9"/>
      <c r="P648" s="9"/>
      <c r="Q648" s="9"/>
      <c r="R648" s="9"/>
      <c r="S648" s="9"/>
    </row>
    <row r="649" spans="1:19" ht="12.75">
      <c r="A649" s="9"/>
      <c r="B649" s="7"/>
      <c r="C649" s="9"/>
      <c r="D649" s="9"/>
      <c r="E649" s="9"/>
      <c r="F649" s="9"/>
      <c r="G649" s="9"/>
      <c r="H649" s="9"/>
      <c r="I649" s="9"/>
      <c r="J649" s="9"/>
      <c r="K649" s="9"/>
      <c r="L649" s="9"/>
      <c r="M649" s="9"/>
      <c r="N649" s="9"/>
      <c r="O649" s="9"/>
      <c r="P649" s="9"/>
      <c r="Q649" s="9"/>
      <c r="R649" s="9"/>
      <c r="S649" s="9"/>
    </row>
    <row r="650" spans="1:19" ht="12.75">
      <c r="A650" s="9"/>
      <c r="B650" s="7"/>
      <c r="C650" s="9"/>
      <c r="D650" s="9"/>
      <c r="E650" s="9"/>
      <c r="F650" s="9"/>
      <c r="G650" s="9"/>
      <c r="H650" s="9"/>
      <c r="I650" s="9"/>
      <c r="J650" s="9"/>
      <c r="K650" s="9"/>
      <c r="L650" s="9"/>
      <c r="M650" s="9"/>
      <c r="N650" s="9"/>
      <c r="O650" s="9"/>
      <c r="P650" s="9"/>
      <c r="Q650" s="9"/>
      <c r="R650" s="9"/>
      <c r="S650" s="9"/>
    </row>
    <row r="651" spans="1:19" ht="12.75">
      <c r="A651" s="9"/>
      <c r="B651" s="7"/>
      <c r="C651" s="9"/>
      <c r="D651" s="9"/>
      <c r="E651" s="9"/>
      <c r="F651" s="9"/>
      <c r="G651" s="9"/>
      <c r="H651" s="9"/>
      <c r="I651" s="9"/>
      <c r="J651" s="9"/>
      <c r="K651" s="9"/>
      <c r="L651" s="9"/>
      <c r="M651" s="9"/>
      <c r="N651" s="9"/>
      <c r="O651" s="9"/>
      <c r="P651" s="9"/>
      <c r="Q651" s="9"/>
      <c r="R651" s="9"/>
      <c r="S651" s="9"/>
    </row>
    <row r="652" spans="1:19" ht="12.75">
      <c r="A652" s="9"/>
      <c r="B652" s="7"/>
      <c r="C652" s="9"/>
      <c r="D652" s="9"/>
      <c r="E652" s="9"/>
      <c r="F652" s="9"/>
      <c r="G652" s="9"/>
      <c r="H652" s="9"/>
      <c r="I652" s="9"/>
      <c r="J652" s="9"/>
      <c r="K652" s="9"/>
      <c r="L652" s="9"/>
      <c r="M652" s="9"/>
      <c r="N652" s="9"/>
      <c r="O652" s="9"/>
      <c r="P652" s="9"/>
      <c r="Q652" s="9"/>
      <c r="R652" s="9"/>
      <c r="S652" s="9"/>
    </row>
    <row r="653" spans="1:19" ht="12.75">
      <c r="A653" s="9"/>
      <c r="B653" s="7"/>
      <c r="C653" s="9"/>
      <c r="D653" s="9"/>
      <c r="E653" s="9"/>
      <c r="F653" s="9"/>
      <c r="G653" s="9"/>
      <c r="H653" s="9"/>
      <c r="I653" s="9"/>
      <c r="J653" s="9"/>
      <c r="K653" s="9"/>
      <c r="L653" s="9"/>
      <c r="M653" s="9"/>
      <c r="N653" s="9"/>
      <c r="O653" s="9"/>
      <c r="P653" s="9"/>
      <c r="Q653" s="9"/>
      <c r="R653" s="9"/>
      <c r="S653" s="9"/>
    </row>
    <row r="654" spans="1:19" ht="12.75">
      <c r="A654" s="9"/>
      <c r="B654" s="7"/>
      <c r="C654" s="9"/>
      <c r="D654" s="9"/>
      <c r="E654" s="9"/>
      <c r="F654" s="9"/>
      <c r="G654" s="9"/>
      <c r="H654" s="9"/>
      <c r="I654" s="9"/>
      <c r="J654" s="9"/>
      <c r="K654" s="9"/>
      <c r="L654" s="9"/>
      <c r="M654" s="9"/>
      <c r="N654" s="9"/>
      <c r="O654" s="9"/>
      <c r="P654" s="9"/>
      <c r="Q654" s="9"/>
      <c r="R654" s="9"/>
      <c r="S654" s="9"/>
    </row>
    <row r="655" spans="1:19" ht="12.75">
      <c r="A655" s="9"/>
      <c r="B655" s="7"/>
      <c r="C655" s="9"/>
      <c r="D655" s="9"/>
      <c r="E655" s="9"/>
      <c r="F655" s="9"/>
      <c r="G655" s="9"/>
      <c r="H655" s="9"/>
      <c r="I655" s="9"/>
      <c r="J655" s="9"/>
      <c r="K655" s="9"/>
      <c r="L655" s="9"/>
      <c r="M655" s="9"/>
      <c r="N655" s="9"/>
      <c r="O655" s="9"/>
      <c r="P655" s="9"/>
      <c r="Q655" s="9"/>
      <c r="R655" s="9"/>
      <c r="S655" s="9"/>
    </row>
    <row r="656" spans="1:19" ht="12.75">
      <c r="A656" s="9"/>
      <c r="B656" s="7"/>
      <c r="C656" s="9"/>
      <c r="D656" s="9"/>
      <c r="E656" s="9"/>
      <c r="F656" s="9"/>
      <c r="G656" s="9"/>
      <c r="H656" s="9"/>
      <c r="I656" s="9"/>
      <c r="J656" s="9"/>
      <c r="K656" s="9"/>
      <c r="L656" s="9"/>
      <c r="M656" s="9"/>
      <c r="N656" s="9"/>
      <c r="O656" s="9"/>
      <c r="P656" s="9"/>
      <c r="Q656" s="9"/>
      <c r="R656" s="9"/>
      <c r="S656" s="9"/>
    </row>
    <row r="657" spans="1:19" ht="12.75">
      <c r="A657" s="9"/>
      <c r="B657" s="7"/>
      <c r="C657" s="9"/>
      <c r="D657" s="9"/>
      <c r="E657" s="9"/>
      <c r="F657" s="9"/>
      <c r="G657" s="9"/>
      <c r="H657" s="9"/>
      <c r="I657" s="9"/>
      <c r="J657" s="9"/>
      <c r="K657" s="9"/>
      <c r="L657" s="9"/>
      <c r="M657" s="9"/>
      <c r="N657" s="9"/>
      <c r="O657" s="9"/>
      <c r="P657" s="9"/>
      <c r="Q657" s="9"/>
      <c r="R657" s="9"/>
      <c r="S657" s="9"/>
    </row>
    <row r="658" spans="1:19" ht="12.75">
      <c r="A658" s="9"/>
      <c r="B658" s="7"/>
      <c r="C658" s="9"/>
      <c r="D658" s="9"/>
      <c r="E658" s="9"/>
      <c r="F658" s="9"/>
      <c r="G658" s="9"/>
      <c r="H658" s="9"/>
      <c r="I658" s="9"/>
      <c r="J658" s="9"/>
      <c r="K658" s="9"/>
      <c r="L658" s="9"/>
      <c r="M658" s="9"/>
      <c r="N658" s="9"/>
      <c r="O658" s="9"/>
      <c r="P658" s="9"/>
      <c r="Q658" s="9"/>
      <c r="R658" s="9"/>
      <c r="S658" s="9"/>
    </row>
    <row r="659" spans="1:19" ht="12.75">
      <c r="A659" s="9"/>
      <c r="B659" s="7"/>
      <c r="C659" s="9"/>
      <c r="D659" s="9"/>
      <c r="E659" s="9"/>
      <c r="F659" s="9"/>
      <c r="G659" s="9"/>
      <c r="H659" s="9"/>
      <c r="I659" s="9"/>
      <c r="J659" s="9"/>
      <c r="K659" s="9"/>
      <c r="L659" s="9"/>
      <c r="M659" s="9"/>
      <c r="N659" s="9"/>
      <c r="O659" s="9"/>
      <c r="P659" s="9"/>
      <c r="Q659" s="9"/>
      <c r="R659" s="9"/>
      <c r="S659" s="9"/>
    </row>
    <row r="660" spans="1:19" ht="12.75">
      <c r="A660" s="9"/>
      <c r="B660" s="7"/>
      <c r="C660" s="9"/>
      <c r="D660" s="9"/>
      <c r="E660" s="9"/>
      <c r="F660" s="9"/>
      <c r="G660" s="9"/>
      <c r="H660" s="9"/>
      <c r="I660" s="9"/>
      <c r="J660" s="9"/>
      <c r="K660" s="9"/>
      <c r="L660" s="9"/>
      <c r="M660" s="9"/>
      <c r="N660" s="9"/>
      <c r="O660" s="9"/>
      <c r="P660" s="9"/>
      <c r="Q660" s="9"/>
      <c r="R660" s="9"/>
      <c r="S660" s="9"/>
    </row>
    <row r="661" spans="1:19" ht="12.75">
      <c r="A661" s="9"/>
      <c r="B661" s="7"/>
      <c r="C661" s="9"/>
      <c r="D661" s="9"/>
      <c r="E661" s="9"/>
      <c r="F661" s="9"/>
      <c r="G661" s="9"/>
      <c r="H661" s="9"/>
      <c r="I661" s="9"/>
      <c r="J661" s="9"/>
      <c r="K661" s="9"/>
      <c r="L661" s="9"/>
      <c r="M661" s="9"/>
      <c r="N661" s="9"/>
      <c r="O661" s="9"/>
      <c r="P661" s="9"/>
      <c r="Q661" s="9"/>
      <c r="R661" s="9"/>
      <c r="S661" s="9"/>
    </row>
    <row r="662" spans="1:19" ht="12.75">
      <c r="A662" s="9"/>
      <c r="B662" s="7"/>
      <c r="C662" s="9"/>
      <c r="D662" s="9"/>
      <c r="E662" s="9"/>
      <c r="F662" s="9"/>
      <c r="G662" s="9"/>
      <c r="H662" s="9"/>
      <c r="I662" s="9"/>
      <c r="J662" s="9"/>
      <c r="K662" s="9"/>
      <c r="L662" s="9"/>
      <c r="M662" s="9"/>
      <c r="N662" s="9"/>
      <c r="O662" s="9"/>
      <c r="P662" s="9"/>
      <c r="Q662" s="9"/>
      <c r="R662" s="9"/>
      <c r="S662" s="9"/>
    </row>
    <row r="663" spans="1:19" ht="12.75">
      <c r="A663" s="9"/>
      <c r="B663" s="7"/>
      <c r="C663" s="9"/>
      <c r="D663" s="9"/>
      <c r="E663" s="9"/>
      <c r="F663" s="9"/>
      <c r="G663" s="9"/>
      <c r="H663" s="9"/>
      <c r="I663" s="9"/>
      <c r="J663" s="9"/>
      <c r="K663" s="9"/>
      <c r="L663" s="9"/>
      <c r="M663" s="9"/>
      <c r="N663" s="9"/>
      <c r="O663" s="9"/>
      <c r="P663" s="9"/>
      <c r="Q663" s="9"/>
      <c r="R663" s="9"/>
      <c r="S663" s="9"/>
    </row>
    <row r="664" spans="1:19" ht="12.75">
      <c r="A664" s="9"/>
      <c r="B664" s="7"/>
      <c r="C664" s="9"/>
      <c r="D664" s="9"/>
      <c r="E664" s="9"/>
      <c r="F664" s="9"/>
      <c r="G664" s="9"/>
      <c r="H664" s="9"/>
      <c r="I664" s="9"/>
      <c r="J664" s="9"/>
      <c r="K664" s="9"/>
      <c r="L664" s="9"/>
      <c r="M664" s="9"/>
      <c r="N664" s="9"/>
      <c r="O664" s="9"/>
      <c r="P664" s="9"/>
      <c r="Q664" s="9"/>
      <c r="R664" s="9"/>
      <c r="S664" s="9"/>
    </row>
    <row r="665" spans="1:19" ht="12.75">
      <c r="A665" s="9"/>
      <c r="B665" s="7"/>
      <c r="C665" s="9"/>
      <c r="D665" s="9"/>
      <c r="E665" s="9"/>
      <c r="F665" s="9"/>
      <c r="G665" s="9"/>
      <c r="H665" s="9"/>
      <c r="I665" s="9"/>
      <c r="J665" s="9"/>
      <c r="K665" s="9"/>
      <c r="L665" s="9"/>
      <c r="M665" s="9"/>
      <c r="N665" s="9"/>
      <c r="O665" s="9"/>
      <c r="P665" s="9"/>
      <c r="Q665" s="9"/>
      <c r="R665" s="9"/>
      <c r="S665" s="9"/>
    </row>
    <row r="666" spans="1:19" ht="12.75">
      <c r="A666" s="9"/>
      <c r="B666" s="7"/>
      <c r="C666" s="9"/>
      <c r="D666" s="9"/>
      <c r="E666" s="9"/>
      <c r="F666" s="9"/>
      <c r="G666" s="9"/>
      <c r="H666" s="9"/>
      <c r="I666" s="9"/>
      <c r="J666" s="9"/>
      <c r="K666" s="9"/>
      <c r="L666" s="9"/>
      <c r="M666" s="9"/>
      <c r="N666" s="9"/>
      <c r="O666" s="9"/>
      <c r="P666" s="9"/>
      <c r="Q666" s="9"/>
      <c r="R666" s="9"/>
      <c r="S666" s="9"/>
    </row>
    <row r="667" spans="1:19" ht="12.75">
      <c r="A667" s="9"/>
      <c r="B667" s="7"/>
      <c r="C667" s="9"/>
      <c r="D667" s="9"/>
      <c r="E667" s="9"/>
      <c r="F667" s="9"/>
      <c r="G667" s="9"/>
      <c r="H667" s="9"/>
      <c r="I667" s="9"/>
      <c r="J667" s="9"/>
      <c r="K667" s="9"/>
      <c r="L667" s="9"/>
      <c r="M667" s="9"/>
      <c r="N667" s="9"/>
      <c r="O667" s="9"/>
      <c r="P667" s="9"/>
      <c r="Q667" s="9"/>
      <c r="R667" s="9"/>
      <c r="S667" s="9"/>
    </row>
    <row r="668" spans="1:19" ht="12.75">
      <c r="A668" s="9"/>
      <c r="B668" s="7"/>
      <c r="C668" s="9"/>
      <c r="D668" s="9"/>
      <c r="E668" s="9"/>
      <c r="F668" s="9"/>
      <c r="G668" s="9"/>
      <c r="H668" s="9"/>
      <c r="I668" s="9"/>
      <c r="J668" s="9"/>
      <c r="K668" s="9"/>
      <c r="L668" s="9"/>
      <c r="M668" s="9"/>
      <c r="N668" s="9"/>
      <c r="O668" s="9"/>
      <c r="P668" s="9"/>
      <c r="Q668" s="9"/>
      <c r="R668" s="9"/>
      <c r="S668" s="9"/>
    </row>
    <row r="669" spans="1:19" ht="12.75">
      <c r="A669" s="9"/>
      <c r="B669" s="7"/>
      <c r="C669" s="9"/>
      <c r="D669" s="9"/>
      <c r="E669" s="9"/>
      <c r="F669" s="9"/>
      <c r="G669" s="9"/>
      <c r="H669" s="9"/>
      <c r="I669" s="9"/>
      <c r="J669" s="9"/>
      <c r="K669" s="9"/>
      <c r="L669" s="9"/>
      <c r="M669" s="9"/>
      <c r="N669" s="9"/>
      <c r="O669" s="9"/>
      <c r="P669" s="9"/>
      <c r="Q669" s="9"/>
      <c r="R669" s="9"/>
      <c r="S669" s="9"/>
    </row>
    <row r="670" spans="1:19" ht="12.75">
      <c r="A670" s="9"/>
      <c r="B670" s="7"/>
      <c r="C670" s="9"/>
      <c r="D670" s="9"/>
      <c r="E670" s="9"/>
      <c r="F670" s="9"/>
      <c r="G670" s="9"/>
      <c r="H670" s="9"/>
      <c r="I670" s="9"/>
      <c r="J670" s="9"/>
      <c r="K670" s="9"/>
      <c r="L670" s="9"/>
      <c r="M670" s="9"/>
      <c r="N670" s="9"/>
      <c r="O670" s="9"/>
      <c r="P670" s="9"/>
      <c r="Q670" s="9"/>
      <c r="R670" s="9"/>
      <c r="S670" s="9"/>
    </row>
    <row r="671" spans="1:19" ht="12.75">
      <c r="A671" s="9"/>
      <c r="B671" s="7"/>
      <c r="C671" s="9"/>
      <c r="D671" s="9"/>
      <c r="E671" s="9"/>
      <c r="F671" s="9"/>
      <c r="G671" s="9"/>
      <c r="H671" s="9"/>
      <c r="I671" s="9"/>
      <c r="J671" s="9"/>
      <c r="K671" s="9"/>
      <c r="L671" s="9"/>
      <c r="M671" s="9"/>
      <c r="N671" s="9"/>
      <c r="O671" s="9"/>
      <c r="P671" s="9"/>
      <c r="Q671" s="9"/>
      <c r="R671" s="9"/>
      <c r="S671" s="9"/>
    </row>
    <row r="672" spans="1:19" ht="12.75">
      <c r="A672" s="9"/>
      <c r="B672" s="7"/>
      <c r="C672" s="9"/>
      <c r="D672" s="9"/>
      <c r="E672" s="9"/>
      <c r="F672" s="9"/>
      <c r="G672" s="9"/>
      <c r="H672" s="9"/>
      <c r="I672" s="9"/>
      <c r="J672" s="9"/>
      <c r="K672" s="9"/>
      <c r="L672" s="9"/>
      <c r="M672" s="9"/>
      <c r="N672" s="9"/>
      <c r="O672" s="9"/>
      <c r="P672" s="9"/>
      <c r="Q672" s="9"/>
      <c r="R672" s="9"/>
      <c r="S672" s="9"/>
    </row>
    <row r="673" spans="1:19" ht="12.75">
      <c r="A673" s="9"/>
      <c r="B673" s="7"/>
      <c r="C673" s="9"/>
      <c r="D673" s="9"/>
      <c r="E673" s="9"/>
      <c r="F673" s="9"/>
      <c r="G673" s="9"/>
      <c r="H673" s="9"/>
      <c r="I673" s="9"/>
      <c r="J673" s="9"/>
      <c r="K673" s="9"/>
      <c r="L673" s="9"/>
      <c r="M673" s="9"/>
      <c r="N673" s="9"/>
      <c r="O673" s="9"/>
      <c r="P673" s="9"/>
      <c r="Q673" s="9"/>
      <c r="R673" s="9"/>
      <c r="S673" s="9"/>
    </row>
    <row r="674" spans="1:19" ht="12.75">
      <c r="A674" s="9"/>
      <c r="B674" s="7"/>
      <c r="C674" s="9"/>
      <c r="D674" s="9"/>
      <c r="E674" s="9"/>
      <c r="F674" s="9"/>
      <c r="G674" s="9"/>
      <c r="H674" s="9"/>
      <c r="I674" s="9"/>
      <c r="J674" s="9"/>
      <c r="K674" s="9"/>
      <c r="L674" s="9"/>
      <c r="M674" s="9"/>
      <c r="N674" s="9"/>
      <c r="O674" s="9"/>
      <c r="P674" s="9"/>
      <c r="Q674" s="9"/>
      <c r="R674" s="9"/>
      <c r="S674" s="9"/>
    </row>
    <row r="675" spans="1:19" ht="12.75">
      <c r="A675" s="9"/>
      <c r="B675" s="7"/>
      <c r="C675" s="9"/>
      <c r="D675" s="9"/>
      <c r="E675" s="9"/>
      <c r="F675" s="9"/>
      <c r="G675" s="9"/>
      <c r="H675" s="9"/>
      <c r="I675" s="9"/>
      <c r="J675" s="9"/>
      <c r="K675" s="9"/>
      <c r="L675" s="9"/>
      <c r="M675" s="9"/>
      <c r="N675" s="9"/>
      <c r="O675" s="9"/>
      <c r="P675" s="9"/>
      <c r="Q675" s="9"/>
      <c r="R675" s="9"/>
      <c r="S675" s="9"/>
    </row>
    <row r="676" spans="1:19" ht="12.75">
      <c r="A676" s="9"/>
      <c r="B676" s="7"/>
      <c r="C676" s="9"/>
      <c r="D676" s="9"/>
      <c r="E676" s="9"/>
      <c r="F676" s="9"/>
      <c r="G676" s="9"/>
      <c r="H676" s="9"/>
      <c r="I676" s="9"/>
      <c r="J676" s="9"/>
      <c r="K676" s="9"/>
      <c r="L676" s="9"/>
      <c r="M676" s="9"/>
      <c r="N676" s="9"/>
      <c r="O676" s="9"/>
      <c r="P676" s="9"/>
      <c r="Q676" s="9"/>
      <c r="R676" s="9"/>
      <c r="S676" s="9"/>
    </row>
    <row r="677" spans="1:19" ht="12.75">
      <c r="A677" s="9"/>
      <c r="B677" s="7"/>
      <c r="C677" s="9"/>
      <c r="D677" s="9"/>
      <c r="E677" s="9"/>
      <c r="F677" s="9"/>
      <c r="G677" s="9"/>
      <c r="H677" s="9"/>
      <c r="I677" s="9"/>
      <c r="J677" s="9"/>
      <c r="K677" s="9"/>
      <c r="L677" s="9"/>
      <c r="M677" s="9"/>
      <c r="N677" s="9"/>
      <c r="O677" s="9"/>
      <c r="P677" s="9"/>
      <c r="Q677" s="9"/>
      <c r="R677" s="9"/>
      <c r="S677" s="9"/>
    </row>
    <row r="678" spans="1:19" ht="12.75">
      <c r="A678" s="9"/>
      <c r="B678" s="7"/>
      <c r="C678" s="9"/>
      <c r="D678" s="9"/>
      <c r="E678" s="9"/>
      <c r="F678" s="9"/>
      <c r="G678" s="9"/>
      <c r="H678" s="9"/>
      <c r="I678" s="9"/>
      <c r="J678" s="9"/>
      <c r="K678" s="9"/>
      <c r="L678" s="9"/>
      <c r="M678" s="9"/>
      <c r="N678" s="9"/>
      <c r="O678" s="9"/>
      <c r="P678" s="9"/>
      <c r="Q678" s="9"/>
      <c r="R678" s="9"/>
      <c r="S678" s="9"/>
    </row>
    <row r="679" spans="1:19" ht="12.75">
      <c r="A679" s="9"/>
      <c r="B679" s="7"/>
      <c r="C679" s="9"/>
      <c r="D679" s="9"/>
      <c r="E679" s="9"/>
      <c r="F679" s="9"/>
      <c r="G679" s="9"/>
      <c r="H679" s="9"/>
      <c r="I679" s="9"/>
      <c r="J679" s="9"/>
      <c r="K679" s="9"/>
      <c r="L679" s="9"/>
      <c r="M679" s="9"/>
      <c r="N679" s="9"/>
      <c r="O679" s="9"/>
      <c r="P679" s="9"/>
      <c r="Q679" s="9"/>
      <c r="R679" s="9"/>
      <c r="S679" s="9"/>
    </row>
    <row r="680" spans="1:19" ht="12.75">
      <c r="A680" s="9"/>
      <c r="B680" s="7"/>
      <c r="C680" s="9"/>
      <c r="D680" s="9"/>
      <c r="E680" s="9"/>
      <c r="F680" s="9"/>
      <c r="G680" s="9"/>
      <c r="H680" s="9"/>
      <c r="I680" s="9"/>
      <c r="J680" s="9"/>
      <c r="K680" s="9"/>
      <c r="L680" s="9"/>
      <c r="M680" s="9"/>
      <c r="N680" s="9"/>
      <c r="O680" s="9"/>
      <c r="P680" s="9"/>
      <c r="Q680" s="9"/>
      <c r="R680" s="9"/>
      <c r="S680" s="9"/>
    </row>
    <row r="681" spans="1:19" ht="12.75">
      <c r="A681" s="9"/>
      <c r="B681" s="7"/>
      <c r="C681" s="9"/>
      <c r="D681" s="9"/>
      <c r="E681" s="9"/>
      <c r="F681" s="9"/>
      <c r="G681" s="9"/>
      <c r="H681" s="9"/>
      <c r="I681" s="9"/>
      <c r="J681" s="9"/>
      <c r="K681" s="9"/>
      <c r="L681" s="9"/>
      <c r="M681" s="9"/>
      <c r="N681" s="9"/>
      <c r="O681" s="9"/>
      <c r="P681" s="9"/>
      <c r="Q681" s="9"/>
      <c r="R681" s="9"/>
      <c r="S681" s="9"/>
    </row>
    <row r="682" spans="1:19" ht="12.75">
      <c r="A682" s="9"/>
      <c r="B682" s="7"/>
      <c r="C682" s="9"/>
      <c r="D682" s="9"/>
      <c r="E682" s="9"/>
      <c r="F682" s="9"/>
      <c r="G682" s="9"/>
      <c r="H682" s="9"/>
      <c r="I682" s="9"/>
      <c r="J682" s="9"/>
      <c r="K682" s="9"/>
      <c r="L682" s="9"/>
      <c r="M682" s="9"/>
      <c r="N682" s="9"/>
      <c r="O682" s="9"/>
      <c r="P682" s="9"/>
      <c r="Q682" s="9"/>
      <c r="R682" s="9"/>
      <c r="S682" s="9"/>
    </row>
    <row r="683" spans="1:19" ht="12.75">
      <c r="A683" s="9"/>
      <c r="B683" s="7"/>
      <c r="C683" s="9"/>
      <c r="D683" s="9"/>
      <c r="E683" s="9"/>
      <c r="F683" s="9"/>
      <c r="G683" s="9"/>
      <c r="H683" s="9"/>
      <c r="I683" s="9"/>
      <c r="J683" s="9"/>
      <c r="K683" s="9"/>
      <c r="L683" s="9"/>
      <c r="M683" s="9"/>
      <c r="N683" s="9"/>
      <c r="O683" s="9"/>
      <c r="P683" s="9"/>
      <c r="Q683" s="9"/>
      <c r="R683" s="9"/>
      <c r="S683" s="9"/>
    </row>
    <row r="684" spans="1:19" ht="12.75">
      <c r="A684" s="9"/>
      <c r="B684" s="7"/>
      <c r="C684" s="9"/>
      <c r="D684" s="9"/>
      <c r="E684" s="9"/>
      <c r="F684" s="9"/>
      <c r="G684" s="9"/>
      <c r="H684" s="9"/>
      <c r="I684" s="9"/>
      <c r="J684" s="9"/>
      <c r="K684" s="9"/>
      <c r="L684" s="9"/>
      <c r="M684" s="9"/>
      <c r="N684" s="9"/>
      <c r="O684" s="9"/>
      <c r="P684" s="9"/>
      <c r="Q684" s="9"/>
      <c r="R684" s="9"/>
      <c r="S684" s="9"/>
    </row>
    <row r="685" spans="1:19" ht="12.75">
      <c r="A685" s="9"/>
      <c r="B685" s="7"/>
      <c r="C685" s="9"/>
      <c r="D685" s="9"/>
      <c r="E685" s="9"/>
      <c r="F685" s="9"/>
      <c r="G685" s="9"/>
      <c r="H685" s="9"/>
      <c r="I685" s="9"/>
      <c r="J685" s="9"/>
      <c r="K685" s="9"/>
      <c r="L685" s="9"/>
      <c r="M685" s="9"/>
      <c r="N685" s="9"/>
      <c r="O685" s="9"/>
      <c r="P685" s="9"/>
      <c r="Q685" s="9"/>
      <c r="R685" s="9"/>
      <c r="S685" s="9"/>
    </row>
    <row r="686" spans="1:19" ht="12.75">
      <c r="A686" s="9"/>
      <c r="B686" s="7"/>
      <c r="C686" s="9"/>
      <c r="D686" s="9"/>
      <c r="E686" s="9"/>
      <c r="F686" s="9"/>
      <c r="G686" s="9"/>
      <c r="H686" s="9"/>
      <c r="I686" s="9"/>
      <c r="J686" s="9"/>
      <c r="K686" s="9"/>
      <c r="L686" s="9"/>
      <c r="M686" s="9"/>
      <c r="N686" s="9"/>
      <c r="O686" s="9"/>
      <c r="P686" s="9"/>
      <c r="Q686" s="9"/>
      <c r="R686" s="9"/>
      <c r="S686" s="9"/>
    </row>
    <row r="687" spans="1:19" ht="12.75">
      <c r="A687" s="9"/>
      <c r="B687" s="7"/>
      <c r="C687" s="9"/>
      <c r="D687" s="9"/>
      <c r="E687" s="9"/>
      <c r="F687" s="9"/>
      <c r="G687" s="9"/>
      <c r="H687" s="9"/>
      <c r="I687" s="9"/>
      <c r="J687" s="9"/>
      <c r="K687" s="9"/>
      <c r="L687" s="9"/>
      <c r="M687" s="9"/>
      <c r="N687" s="9"/>
      <c r="O687" s="9"/>
      <c r="P687" s="9"/>
      <c r="Q687" s="9"/>
      <c r="R687" s="9"/>
      <c r="S687" s="9"/>
    </row>
    <row r="688" spans="1:19" ht="12.75">
      <c r="A688" s="9"/>
      <c r="B688" s="7"/>
      <c r="C688" s="9"/>
      <c r="D688" s="9"/>
      <c r="E688" s="9"/>
      <c r="F688" s="9"/>
      <c r="G688" s="9"/>
      <c r="H688" s="9"/>
      <c r="I688" s="9"/>
      <c r="J688" s="9"/>
      <c r="K688" s="9"/>
      <c r="L688" s="9"/>
      <c r="M688" s="9"/>
      <c r="N688" s="9"/>
      <c r="O688" s="9"/>
      <c r="P688" s="9"/>
      <c r="Q688" s="9"/>
      <c r="R688" s="9"/>
      <c r="S688" s="9"/>
    </row>
    <row r="689" spans="1:19" ht="12.75">
      <c r="A689" s="9"/>
      <c r="B689" s="7"/>
      <c r="C689" s="9"/>
      <c r="D689" s="9"/>
      <c r="E689" s="9"/>
      <c r="F689" s="9"/>
      <c r="G689" s="9"/>
      <c r="H689" s="9"/>
      <c r="I689" s="9"/>
      <c r="J689" s="9"/>
      <c r="K689" s="9"/>
      <c r="L689" s="9"/>
      <c r="M689" s="9"/>
      <c r="N689" s="9"/>
      <c r="O689" s="9"/>
      <c r="P689" s="9"/>
      <c r="Q689" s="9"/>
      <c r="R689" s="9"/>
      <c r="S689" s="9"/>
    </row>
    <row r="690" spans="1:19" ht="12.75">
      <c r="A690" s="9"/>
      <c r="B690" s="7"/>
      <c r="C690" s="9"/>
      <c r="D690" s="9"/>
      <c r="E690" s="9"/>
      <c r="F690" s="9"/>
      <c r="G690" s="9"/>
      <c r="H690" s="9"/>
      <c r="I690" s="9"/>
      <c r="J690" s="9"/>
      <c r="K690" s="9"/>
      <c r="L690" s="9"/>
      <c r="M690" s="9"/>
      <c r="N690" s="9"/>
      <c r="O690" s="9"/>
      <c r="P690" s="9"/>
      <c r="Q690" s="9"/>
      <c r="R690" s="9"/>
      <c r="S690" s="9"/>
    </row>
    <row r="691" spans="1:19" ht="12.75">
      <c r="A691" s="9"/>
      <c r="B691" s="7"/>
      <c r="C691" s="9"/>
      <c r="D691" s="9"/>
      <c r="E691" s="9"/>
      <c r="F691" s="9"/>
      <c r="G691" s="9"/>
      <c r="H691" s="9"/>
      <c r="I691" s="9"/>
      <c r="J691" s="9"/>
      <c r="K691" s="9"/>
      <c r="L691" s="9"/>
      <c r="M691" s="9"/>
      <c r="N691" s="9"/>
      <c r="O691" s="9"/>
      <c r="P691" s="9"/>
      <c r="Q691" s="9"/>
      <c r="R691" s="9"/>
      <c r="S691" s="9"/>
    </row>
    <row r="692" spans="1:19" ht="12.75">
      <c r="A692" s="9"/>
      <c r="B692" s="7"/>
      <c r="C692" s="9"/>
      <c r="D692" s="9"/>
      <c r="E692" s="9"/>
      <c r="F692" s="9"/>
      <c r="G692" s="9"/>
      <c r="H692" s="9"/>
      <c r="I692" s="9"/>
      <c r="J692" s="9"/>
      <c r="K692" s="9"/>
      <c r="L692" s="9"/>
      <c r="M692" s="9"/>
      <c r="N692" s="9"/>
      <c r="O692" s="9"/>
      <c r="P692" s="9"/>
      <c r="Q692" s="9"/>
      <c r="R692" s="9"/>
      <c r="S692" s="9"/>
    </row>
    <row r="693" spans="1:19" ht="12.75">
      <c r="A693" s="9"/>
      <c r="B693" s="7"/>
      <c r="C693" s="9"/>
      <c r="D693" s="9"/>
      <c r="E693" s="9"/>
      <c r="F693" s="9"/>
      <c r="G693" s="9"/>
      <c r="H693" s="9"/>
      <c r="I693" s="9"/>
      <c r="J693" s="9"/>
      <c r="K693" s="9"/>
      <c r="L693" s="9"/>
      <c r="M693" s="9"/>
      <c r="N693" s="9"/>
      <c r="O693" s="9"/>
      <c r="P693" s="9"/>
      <c r="Q693" s="9"/>
      <c r="R693" s="9"/>
      <c r="S693" s="9"/>
    </row>
    <row r="694" spans="1:19" ht="12.75">
      <c r="A694" s="9"/>
      <c r="B694" s="7"/>
      <c r="C694" s="9"/>
      <c r="D694" s="9"/>
      <c r="E694" s="9"/>
      <c r="F694" s="9"/>
      <c r="G694" s="9"/>
      <c r="H694" s="9"/>
      <c r="I694" s="9"/>
      <c r="J694" s="9"/>
      <c r="K694" s="9"/>
      <c r="L694" s="9"/>
      <c r="M694" s="9"/>
      <c r="N694" s="9"/>
      <c r="O694" s="9"/>
      <c r="P694" s="9"/>
      <c r="Q694" s="9"/>
      <c r="R694" s="9"/>
      <c r="S694" s="9"/>
    </row>
    <row r="695" spans="1:19" ht="12.75">
      <c r="A695" s="9"/>
      <c r="B695" s="7"/>
      <c r="C695" s="9"/>
      <c r="D695" s="9"/>
      <c r="E695" s="9"/>
      <c r="F695" s="9"/>
      <c r="G695" s="9"/>
      <c r="H695" s="9"/>
      <c r="I695" s="9"/>
      <c r="J695" s="9"/>
      <c r="K695" s="9"/>
      <c r="L695" s="9"/>
      <c r="M695" s="9"/>
      <c r="N695" s="9"/>
      <c r="O695" s="9"/>
      <c r="P695" s="9"/>
      <c r="Q695" s="9"/>
      <c r="R695" s="9"/>
      <c r="S695" s="9"/>
    </row>
    <row r="696" spans="1:19" ht="12.75">
      <c r="A696" s="9"/>
      <c r="B696" s="7"/>
      <c r="C696" s="9"/>
      <c r="D696" s="9"/>
      <c r="E696" s="9"/>
      <c r="F696" s="9"/>
      <c r="G696" s="9"/>
      <c r="H696" s="9"/>
      <c r="I696" s="9"/>
      <c r="J696" s="9"/>
      <c r="K696" s="9"/>
      <c r="L696" s="9"/>
      <c r="M696" s="9"/>
      <c r="N696" s="9"/>
      <c r="O696" s="9"/>
      <c r="P696" s="9"/>
      <c r="Q696" s="9"/>
      <c r="R696" s="9"/>
      <c r="S696" s="9"/>
    </row>
    <row r="697" spans="1:19" ht="12.75">
      <c r="A697" s="9"/>
      <c r="B697" s="7"/>
      <c r="C697" s="9"/>
      <c r="D697" s="9"/>
      <c r="E697" s="9"/>
      <c r="F697" s="9"/>
      <c r="G697" s="9"/>
      <c r="H697" s="9"/>
      <c r="I697" s="9"/>
      <c r="J697" s="9"/>
      <c r="K697" s="9"/>
      <c r="L697" s="9"/>
      <c r="M697" s="9"/>
      <c r="N697" s="9"/>
      <c r="O697" s="9"/>
      <c r="P697" s="9"/>
      <c r="Q697" s="9"/>
      <c r="R697" s="9"/>
      <c r="S697" s="9"/>
    </row>
    <row r="698" spans="1:19" ht="12.75">
      <c r="A698" s="9"/>
      <c r="B698" s="7"/>
      <c r="C698" s="9"/>
      <c r="D698" s="9"/>
      <c r="E698" s="9"/>
      <c r="F698" s="9"/>
      <c r="G698" s="9"/>
      <c r="H698" s="9"/>
      <c r="I698" s="9"/>
      <c r="J698" s="9"/>
      <c r="K698" s="9"/>
      <c r="L698" s="9"/>
      <c r="M698" s="9"/>
      <c r="N698" s="9"/>
      <c r="O698" s="9"/>
      <c r="P698" s="9"/>
      <c r="Q698" s="9"/>
      <c r="R698" s="9"/>
      <c r="S698" s="9"/>
    </row>
    <row r="699" spans="1:19" ht="12.75">
      <c r="A699" s="9"/>
      <c r="B699" s="7"/>
      <c r="C699" s="9"/>
      <c r="D699" s="9"/>
      <c r="E699" s="9"/>
      <c r="F699" s="9"/>
      <c r="G699" s="9"/>
      <c r="H699" s="9"/>
      <c r="I699" s="9"/>
      <c r="J699" s="9"/>
      <c r="K699" s="9"/>
      <c r="L699" s="9"/>
      <c r="M699" s="9"/>
      <c r="N699" s="9"/>
      <c r="O699" s="9"/>
      <c r="P699" s="9"/>
      <c r="Q699" s="9"/>
      <c r="R699" s="9"/>
      <c r="S699" s="9"/>
    </row>
    <row r="700" spans="1:19" ht="12.75">
      <c r="A700" s="9"/>
      <c r="B700" s="7"/>
      <c r="C700" s="9"/>
      <c r="D700" s="9"/>
      <c r="E700" s="9"/>
      <c r="F700" s="9"/>
      <c r="G700" s="9"/>
      <c r="H700" s="9"/>
      <c r="I700" s="9"/>
      <c r="J700" s="9"/>
      <c r="K700" s="9"/>
      <c r="L700" s="9"/>
      <c r="M700" s="9"/>
      <c r="N700" s="9"/>
      <c r="O700" s="9"/>
      <c r="P700" s="9"/>
      <c r="Q700" s="9"/>
      <c r="R700" s="9"/>
      <c r="S700" s="9"/>
    </row>
    <row r="701" spans="1:19" ht="12.75">
      <c r="A701" s="9"/>
      <c r="B701" s="7"/>
      <c r="C701" s="9"/>
      <c r="D701" s="9"/>
      <c r="E701" s="9"/>
      <c r="F701" s="9"/>
      <c r="G701" s="9"/>
      <c r="H701" s="9"/>
      <c r="I701" s="9"/>
      <c r="J701" s="9"/>
      <c r="K701" s="9"/>
      <c r="L701" s="9"/>
      <c r="M701" s="9"/>
      <c r="N701" s="9"/>
      <c r="O701" s="9"/>
      <c r="P701" s="9"/>
      <c r="Q701" s="9"/>
      <c r="R701" s="9"/>
      <c r="S701" s="9"/>
    </row>
    <row r="702" spans="1:19" ht="12.75">
      <c r="A702" s="9"/>
      <c r="B702" s="7"/>
      <c r="C702" s="9"/>
      <c r="D702" s="9"/>
      <c r="E702" s="9"/>
      <c r="F702" s="9"/>
      <c r="G702" s="9"/>
      <c r="H702" s="9"/>
      <c r="I702" s="9"/>
      <c r="J702" s="9"/>
      <c r="K702" s="9"/>
      <c r="L702" s="9"/>
      <c r="M702" s="9"/>
      <c r="N702" s="9"/>
      <c r="O702" s="9"/>
      <c r="P702" s="9"/>
      <c r="Q702" s="9"/>
      <c r="R702" s="9"/>
      <c r="S702" s="9"/>
    </row>
    <row r="703" spans="1:19" ht="12.75">
      <c r="A703" s="9"/>
      <c r="B703" s="7"/>
      <c r="C703" s="9"/>
      <c r="D703" s="9"/>
      <c r="E703" s="9"/>
      <c r="F703" s="9"/>
      <c r="G703" s="9"/>
      <c r="H703" s="9"/>
      <c r="I703" s="9"/>
      <c r="J703" s="9"/>
      <c r="K703" s="9"/>
      <c r="L703" s="9"/>
      <c r="M703" s="9"/>
      <c r="N703" s="9"/>
      <c r="O703" s="9"/>
      <c r="P703" s="9"/>
      <c r="Q703" s="9"/>
      <c r="R703" s="9"/>
      <c r="S703" s="9"/>
    </row>
    <row r="704" spans="1:19" ht="12.75">
      <c r="A704" s="9"/>
      <c r="B704" s="7"/>
      <c r="C704" s="9"/>
      <c r="D704" s="9"/>
      <c r="E704" s="9"/>
      <c r="F704" s="9"/>
      <c r="G704" s="9"/>
      <c r="H704" s="9"/>
      <c r="I704" s="9"/>
      <c r="J704" s="9"/>
      <c r="K704" s="9"/>
      <c r="L704" s="9"/>
      <c r="M704" s="9"/>
      <c r="N704" s="9"/>
      <c r="O704" s="9"/>
      <c r="P704" s="9"/>
      <c r="Q704" s="9"/>
      <c r="R704" s="9"/>
      <c r="S704" s="9"/>
    </row>
    <row r="705" spans="1:19" ht="12.75">
      <c r="A705" s="9"/>
      <c r="B705" s="7"/>
      <c r="C705" s="9"/>
      <c r="D705" s="9"/>
      <c r="E705" s="9"/>
      <c r="F705" s="9"/>
      <c r="G705" s="9"/>
      <c r="H705" s="9"/>
      <c r="I705" s="9"/>
      <c r="J705" s="9"/>
      <c r="K705" s="9"/>
      <c r="L705" s="9"/>
      <c r="M705" s="9"/>
      <c r="N705" s="9"/>
      <c r="O705" s="9"/>
      <c r="P705" s="9"/>
      <c r="Q705" s="9"/>
      <c r="R705" s="9"/>
      <c r="S705" s="9"/>
    </row>
    <row r="706" spans="1:19" ht="12.75">
      <c r="A706" s="9"/>
      <c r="B706" s="7"/>
      <c r="C706" s="9"/>
      <c r="D706" s="9"/>
      <c r="E706" s="9"/>
      <c r="F706" s="9"/>
      <c r="G706" s="9"/>
      <c r="H706" s="9"/>
      <c r="I706" s="9"/>
      <c r="J706" s="9"/>
      <c r="K706" s="9"/>
      <c r="L706" s="9"/>
      <c r="M706" s="9"/>
      <c r="N706" s="9"/>
      <c r="O706" s="9"/>
      <c r="P706" s="9"/>
      <c r="Q706" s="9"/>
      <c r="R706" s="9"/>
      <c r="S706" s="9"/>
    </row>
    <row r="707" spans="1:19" ht="12.75">
      <c r="A707" s="9"/>
      <c r="B707" s="7"/>
      <c r="C707" s="9"/>
      <c r="D707" s="9"/>
      <c r="E707" s="9"/>
      <c r="F707" s="9"/>
      <c r="G707" s="9"/>
      <c r="H707" s="9"/>
      <c r="I707" s="9"/>
      <c r="J707" s="9"/>
      <c r="K707" s="9"/>
      <c r="L707" s="9"/>
      <c r="M707" s="9"/>
      <c r="N707" s="9"/>
      <c r="O707" s="9"/>
      <c r="P707" s="9"/>
      <c r="Q707" s="9"/>
      <c r="R707" s="9"/>
      <c r="S707" s="9"/>
    </row>
    <row r="708" spans="1:19" ht="12.75">
      <c r="A708" s="9"/>
      <c r="B708" s="7"/>
      <c r="C708" s="9"/>
      <c r="D708" s="9"/>
      <c r="E708" s="9"/>
      <c r="F708" s="9"/>
      <c r="G708" s="9"/>
      <c r="H708" s="9"/>
      <c r="I708" s="9"/>
      <c r="J708" s="9"/>
      <c r="K708" s="9"/>
      <c r="L708" s="9"/>
      <c r="M708" s="9"/>
      <c r="N708" s="9"/>
      <c r="O708" s="9"/>
      <c r="P708" s="9"/>
      <c r="Q708" s="9"/>
      <c r="R708" s="9"/>
      <c r="S708" s="9"/>
    </row>
    <row r="709" spans="1:19" ht="12.75">
      <c r="A709" s="9"/>
      <c r="B709" s="7"/>
      <c r="C709" s="9"/>
      <c r="D709" s="9"/>
      <c r="E709" s="9"/>
      <c r="F709" s="9"/>
      <c r="G709" s="9"/>
      <c r="H709" s="9"/>
      <c r="I709" s="9"/>
      <c r="J709" s="9"/>
      <c r="K709" s="9"/>
      <c r="L709" s="9"/>
      <c r="M709" s="9"/>
      <c r="N709" s="9"/>
      <c r="O709" s="9"/>
      <c r="P709" s="9"/>
      <c r="Q709" s="9"/>
      <c r="R709" s="9"/>
      <c r="S709" s="9"/>
    </row>
    <row r="710" spans="1:19" ht="12.75">
      <c r="A710" s="9"/>
      <c r="B710" s="7"/>
      <c r="C710" s="9"/>
      <c r="D710" s="9"/>
      <c r="E710" s="9"/>
      <c r="F710" s="9"/>
      <c r="G710" s="9"/>
      <c r="H710" s="9"/>
      <c r="I710" s="9"/>
      <c r="J710" s="9"/>
      <c r="K710" s="9"/>
      <c r="L710" s="9"/>
      <c r="M710" s="9"/>
      <c r="N710" s="9"/>
      <c r="O710" s="9"/>
      <c r="P710" s="9"/>
      <c r="Q710" s="9"/>
      <c r="R710" s="9"/>
      <c r="S710" s="9"/>
    </row>
    <row r="711" spans="1:19" ht="12.75">
      <c r="A711" s="9"/>
      <c r="B711" s="7"/>
      <c r="C711" s="9"/>
      <c r="D711" s="9"/>
      <c r="E711" s="9"/>
      <c r="F711" s="9"/>
      <c r="G711" s="9"/>
      <c r="H711" s="9"/>
      <c r="I711" s="9"/>
      <c r="J711" s="9"/>
      <c r="K711" s="9"/>
      <c r="L711" s="9"/>
      <c r="M711" s="9"/>
      <c r="N711" s="9"/>
      <c r="O711" s="9"/>
      <c r="P711" s="9"/>
      <c r="Q711" s="9"/>
      <c r="R711" s="9"/>
      <c r="S711" s="9"/>
    </row>
    <row r="712" spans="1:19" ht="12.75">
      <c r="A712" s="9"/>
      <c r="B712" s="7"/>
      <c r="C712" s="9"/>
      <c r="D712" s="9"/>
      <c r="E712" s="9"/>
      <c r="F712" s="9"/>
      <c r="G712" s="9"/>
      <c r="H712" s="9"/>
      <c r="I712" s="9"/>
      <c r="J712" s="9"/>
      <c r="K712" s="9"/>
      <c r="L712" s="9"/>
      <c r="M712" s="9"/>
      <c r="N712" s="9"/>
      <c r="O712" s="9"/>
      <c r="P712" s="9"/>
      <c r="Q712" s="9"/>
      <c r="R712" s="9"/>
      <c r="S712" s="9"/>
    </row>
    <row r="713" spans="1:19" ht="12.75">
      <c r="A713" s="9"/>
      <c r="B713" s="7"/>
      <c r="C713" s="9"/>
      <c r="D713" s="9"/>
      <c r="E713" s="9"/>
      <c r="F713" s="9"/>
      <c r="G713" s="9"/>
      <c r="H713" s="9"/>
      <c r="I713" s="9"/>
      <c r="J713" s="9"/>
      <c r="K713" s="9"/>
      <c r="L713" s="9"/>
      <c r="M713" s="9"/>
      <c r="N713" s="9"/>
      <c r="O713" s="9"/>
      <c r="P713" s="9"/>
      <c r="Q713" s="9"/>
      <c r="R713" s="9"/>
      <c r="S713" s="9"/>
    </row>
    <row r="714" spans="1:19" ht="12.75">
      <c r="A714" s="9"/>
      <c r="B714" s="7"/>
      <c r="C714" s="9"/>
      <c r="D714" s="9"/>
      <c r="E714" s="9"/>
      <c r="F714" s="9"/>
      <c r="G714" s="9"/>
      <c r="H714" s="9"/>
      <c r="I714" s="9"/>
      <c r="J714" s="9"/>
      <c r="K714" s="9"/>
      <c r="L714" s="9"/>
      <c r="M714" s="9"/>
      <c r="N714" s="9"/>
      <c r="O714" s="9"/>
      <c r="P714" s="9"/>
      <c r="Q714" s="9"/>
      <c r="R714" s="9"/>
      <c r="S714" s="9"/>
    </row>
    <row r="715" spans="1:19" ht="12.75">
      <c r="A715" s="9"/>
      <c r="B715" s="7"/>
      <c r="C715" s="9"/>
      <c r="D715" s="9"/>
      <c r="E715" s="9"/>
      <c r="F715" s="9"/>
      <c r="G715" s="9"/>
      <c r="H715" s="9"/>
      <c r="I715" s="9"/>
      <c r="J715" s="9"/>
      <c r="K715" s="9"/>
      <c r="L715" s="9"/>
      <c r="M715" s="9"/>
      <c r="N715" s="9"/>
      <c r="O715" s="9"/>
      <c r="P715" s="9"/>
      <c r="Q715" s="9"/>
      <c r="R715" s="9"/>
      <c r="S715" s="9"/>
    </row>
    <row r="716" spans="1:19" ht="12.75">
      <c r="A716" s="9"/>
      <c r="B716" s="7"/>
      <c r="C716" s="9"/>
      <c r="D716" s="9"/>
      <c r="E716" s="9"/>
      <c r="F716" s="9"/>
      <c r="G716" s="9"/>
      <c r="H716" s="9"/>
      <c r="I716" s="9"/>
      <c r="J716" s="9"/>
      <c r="K716" s="9"/>
      <c r="L716" s="9"/>
      <c r="M716" s="9"/>
      <c r="N716" s="9"/>
      <c r="O716" s="9"/>
      <c r="P716" s="9"/>
      <c r="Q716" s="9"/>
      <c r="R716" s="9"/>
      <c r="S716" s="9"/>
    </row>
    <row r="717" spans="1:19" ht="12.75">
      <c r="A717" s="9"/>
      <c r="B717" s="7"/>
      <c r="C717" s="9"/>
      <c r="D717" s="9"/>
      <c r="E717" s="9"/>
      <c r="F717" s="9"/>
      <c r="G717" s="9"/>
      <c r="H717" s="9"/>
      <c r="I717" s="9"/>
      <c r="J717" s="9"/>
      <c r="K717" s="9"/>
      <c r="L717" s="9"/>
      <c r="M717" s="9"/>
      <c r="N717" s="9"/>
      <c r="O717" s="9"/>
      <c r="P717" s="9"/>
      <c r="Q717" s="9"/>
      <c r="R717" s="9"/>
      <c r="S717" s="9"/>
    </row>
    <row r="718" spans="1:19" ht="12.75">
      <c r="A718" s="9"/>
      <c r="B718" s="7"/>
      <c r="C718" s="9"/>
      <c r="D718" s="9"/>
      <c r="E718" s="9"/>
      <c r="F718" s="9"/>
      <c r="G718" s="9"/>
      <c r="H718" s="9"/>
      <c r="I718" s="9"/>
      <c r="J718" s="9"/>
      <c r="K718" s="9"/>
      <c r="L718" s="9"/>
      <c r="M718" s="9"/>
      <c r="N718" s="9"/>
      <c r="O718" s="9"/>
      <c r="P718" s="9"/>
      <c r="Q718" s="9"/>
      <c r="R718" s="9"/>
      <c r="S718" s="9"/>
    </row>
    <row r="719" spans="1:19" ht="12.75">
      <c r="A719" s="9"/>
      <c r="B719" s="7"/>
      <c r="C719" s="9"/>
      <c r="D719" s="9"/>
      <c r="E719" s="9"/>
      <c r="F719" s="9"/>
      <c r="G719" s="9"/>
      <c r="H719" s="9"/>
      <c r="I719" s="9"/>
      <c r="J719" s="9"/>
      <c r="K719" s="9"/>
      <c r="L719" s="9"/>
      <c r="M719" s="9"/>
      <c r="N719" s="9"/>
      <c r="O719" s="9"/>
      <c r="P719" s="9"/>
      <c r="Q719" s="9"/>
      <c r="R719" s="9"/>
      <c r="S719" s="9"/>
    </row>
    <row r="720" spans="1:19" ht="12.75">
      <c r="A720" s="9"/>
      <c r="B720" s="7"/>
      <c r="C720" s="9"/>
      <c r="D720" s="9"/>
      <c r="E720" s="9"/>
      <c r="F720" s="9"/>
      <c r="G720" s="9"/>
      <c r="H720" s="9"/>
      <c r="I720" s="9"/>
      <c r="J720" s="9"/>
      <c r="K720" s="9"/>
      <c r="L720" s="9"/>
      <c r="M720" s="9"/>
      <c r="N720" s="9"/>
      <c r="O720" s="9"/>
      <c r="P720" s="9"/>
      <c r="Q720" s="9"/>
      <c r="R720" s="9"/>
      <c r="S720" s="9"/>
    </row>
    <row r="721" spans="1:19" ht="12.75">
      <c r="A721" s="9"/>
      <c r="B721" s="7"/>
      <c r="C721" s="9"/>
      <c r="D721" s="9"/>
      <c r="E721" s="9"/>
      <c r="F721" s="9"/>
      <c r="G721" s="9"/>
      <c r="H721" s="9"/>
      <c r="I721" s="9"/>
      <c r="J721" s="9"/>
      <c r="K721" s="9"/>
      <c r="L721" s="9"/>
      <c r="M721" s="9"/>
      <c r="N721" s="9"/>
      <c r="O721" s="9"/>
      <c r="P721" s="9"/>
      <c r="Q721" s="9"/>
      <c r="R721" s="9"/>
      <c r="S721" s="9"/>
    </row>
    <row r="722" spans="1:19" ht="12.75">
      <c r="A722" s="9"/>
      <c r="B722" s="7"/>
      <c r="C722" s="9"/>
      <c r="D722" s="9"/>
      <c r="E722" s="9"/>
      <c r="F722" s="9"/>
      <c r="G722" s="9"/>
      <c r="H722" s="9"/>
      <c r="I722" s="9"/>
      <c r="J722" s="9"/>
      <c r="K722" s="9"/>
      <c r="L722" s="9"/>
      <c r="M722" s="9"/>
      <c r="N722" s="9"/>
      <c r="O722" s="9"/>
      <c r="P722" s="9"/>
      <c r="Q722" s="9"/>
      <c r="R722" s="9"/>
      <c r="S722" s="9"/>
    </row>
    <row r="723" spans="1:19" ht="12.75">
      <c r="A723" s="9"/>
      <c r="B723" s="7"/>
      <c r="C723" s="9"/>
      <c r="D723" s="9"/>
      <c r="E723" s="9"/>
      <c r="F723" s="9"/>
      <c r="G723" s="9"/>
      <c r="H723" s="9"/>
      <c r="I723" s="9"/>
      <c r="J723" s="9"/>
      <c r="K723" s="9"/>
      <c r="L723" s="9"/>
      <c r="M723" s="9"/>
      <c r="N723" s="9"/>
      <c r="O723" s="9"/>
      <c r="P723" s="9"/>
      <c r="Q723" s="9"/>
      <c r="R723" s="9"/>
      <c r="S723" s="9"/>
    </row>
    <row r="724" spans="1:19" ht="12.75">
      <c r="A724" s="9"/>
      <c r="B724" s="7"/>
      <c r="C724" s="9"/>
      <c r="D724" s="9"/>
      <c r="E724" s="9"/>
      <c r="F724" s="9"/>
      <c r="G724" s="9"/>
      <c r="H724" s="9"/>
      <c r="I724" s="9"/>
      <c r="J724" s="9"/>
      <c r="K724" s="9"/>
      <c r="L724" s="9"/>
      <c r="M724" s="9"/>
      <c r="N724" s="9"/>
      <c r="O724" s="9"/>
      <c r="P724" s="9"/>
      <c r="Q724" s="9"/>
      <c r="R724" s="9"/>
      <c r="S724" s="9"/>
    </row>
    <row r="725" spans="1:19" ht="12.75">
      <c r="A725" s="9"/>
      <c r="B725" s="7"/>
      <c r="C725" s="9"/>
      <c r="D725" s="9"/>
      <c r="E725" s="9"/>
      <c r="F725" s="9"/>
      <c r="G725" s="9"/>
      <c r="H725" s="9"/>
      <c r="I725" s="9"/>
      <c r="J725" s="9"/>
      <c r="K725" s="9"/>
      <c r="L725" s="9"/>
      <c r="M725" s="9"/>
      <c r="N725" s="9"/>
      <c r="O725" s="9"/>
      <c r="P725" s="9"/>
      <c r="Q725" s="9"/>
      <c r="R725" s="9"/>
      <c r="S725" s="9"/>
    </row>
    <row r="726" spans="1:19" ht="12.75">
      <c r="A726" s="9"/>
      <c r="B726" s="7"/>
      <c r="C726" s="9"/>
      <c r="D726" s="9"/>
      <c r="E726" s="9"/>
      <c r="F726" s="9"/>
      <c r="G726" s="9"/>
      <c r="H726" s="9"/>
      <c r="I726" s="9"/>
      <c r="J726" s="9"/>
      <c r="K726" s="9"/>
      <c r="L726" s="9"/>
      <c r="M726" s="9"/>
      <c r="N726" s="9"/>
      <c r="O726" s="9"/>
      <c r="P726" s="9"/>
      <c r="Q726" s="9"/>
      <c r="R726" s="9"/>
      <c r="S726" s="9"/>
    </row>
    <row r="727" spans="1:19" ht="12.75">
      <c r="A727" s="9"/>
      <c r="B727" s="7"/>
      <c r="C727" s="9"/>
      <c r="D727" s="9"/>
      <c r="E727" s="9"/>
      <c r="F727" s="9"/>
      <c r="G727" s="9"/>
      <c r="H727" s="9"/>
      <c r="I727" s="9"/>
      <c r="J727" s="9"/>
      <c r="K727" s="9"/>
      <c r="L727" s="9"/>
      <c r="M727" s="9"/>
      <c r="N727" s="9"/>
      <c r="O727" s="9"/>
      <c r="P727" s="9"/>
      <c r="Q727" s="9"/>
      <c r="R727" s="9"/>
      <c r="S727" s="9"/>
    </row>
    <row r="728" spans="1:19" ht="12.75">
      <c r="A728" s="9"/>
      <c r="B728" s="7"/>
      <c r="C728" s="9"/>
      <c r="D728" s="9"/>
      <c r="E728" s="9"/>
      <c r="F728" s="9"/>
      <c r="G728" s="9"/>
      <c r="H728" s="9"/>
      <c r="I728" s="9"/>
      <c r="J728" s="9"/>
      <c r="K728" s="9"/>
      <c r="L728" s="9"/>
      <c r="M728" s="9"/>
      <c r="N728" s="9"/>
      <c r="O728" s="9"/>
      <c r="P728" s="9"/>
      <c r="Q728" s="9"/>
      <c r="R728" s="9"/>
      <c r="S728" s="9"/>
    </row>
    <row r="729" spans="1:19" ht="12.75">
      <c r="A729" s="9"/>
      <c r="B729" s="7"/>
      <c r="C729" s="9"/>
      <c r="D729" s="9"/>
      <c r="E729" s="9"/>
      <c r="F729" s="9"/>
      <c r="G729" s="9"/>
      <c r="H729" s="9"/>
      <c r="I729" s="9"/>
      <c r="J729" s="9"/>
      <c r="K729" s="9"/>
      <c r="L729" s="9"/>
      <c r="M729" s="9"/>
      <c r="N729" s="9"/>
      <c r="O729" s="9"/>
      <c r="P729" s="9"/>
      <c r="Q729" s="9"/>
      <c r="R729" s="9"/>
      <c r="S729" s="9"/>
    </row>
    <row r="730" spans="1:19" ht="12.75">
      <c r="A730" s="9"/>
      <c r="B730" s="7"/>
      <c r="C730" s="9"/>
      <c r="D730" s="9"/>
      <c r="E730" s="9"/>
      <c r="F730" s="9"/>
      <c r="G730" s="9"/>
      <c r="H730" s="9"/>
      <c r="I730" s="9"/>
      <c r="J730" s="9"/>
      <c r="K730" s="9"/>
      <c r="L730" s="9"/>
      <c r="M730" s="9"/>
      <c r="N730" s="9"/>
      <c r="O730" s="9"/>
      <c r="P730" s="9"/>
      <c r="Q730" s="9"/>
      <c r="R730" s="9"/>
      <c r="S730" s="9"/>
    </row>
    <row r="731" spans="1:19" ht="12.75">
      <c r="A731" s="9"/>
      <c r="B731" s="7"/>
      <c r="C731" s="9"/>
      <c r="D731" s="9"/>
      <c r="E731" s="9"/>
      <c r="F731" s="9"/>
      <c r="G731" s="9"/>
      <c r="H731" s="9"/>
      <c r="I731" s="9"/>
      <c r="J731" s="9"/>
      <c r="K731" s="9"/>
      <c r="L731" s="9"/>
      <c r="M731" s="9"/>
      <c r="N731" s="9"/>
      <c r="O731" s="9"/>
      <c r="P731" s="9"/>
      <c r="Q731" s="9"/>
      <c r="R731" s="9"/>
      <c r="S731" s="9"/>
    </row>
    <row r="732" spans="1:19" ht="12.75">
      <c r="A732" s="9"/>
      <c r="B732" s="7"/>
      <c r="C732" s="9"/>
      <c r="D732" s="9"/>
      <c r="E732" s="9"/>
      <c r="F732" s="9"/>
      <c r="G732" s="9"/>
      <c r="H732" s="9"/>
      <c r="I732" s="9"/>
      <c r="J732" s="9"/>
      <c r="K732" s="9"/>
      <c r="L732" s="9"/>
      <c r="M732" s="9"/>
      <c r="N732" s="9"/>
      <c r="O732" s="9"/>
      <c r="P732" s="9"/>
      <c r="Q732" s="9"/>
      <c r="R732" s="9"/>
      <c r="S732" s="9"/>
    </row>
    <row r="733" spans="1:19" ht="12.75">
      <c r="A733" s="9"/>
      <c r="B733" s="7"/>
      <c r="C733" s="9"/>
      <c r="D733" s="9"/>
      <c r="E733" s="9"/>
      <c r="F733" s="9"/>
      <c r="G733" s="9"/>
      <c r="H733" s="9"/>
      <c r="I733" s="9"/>
      <c r="J733" s="9"/>
      <c r="K733" s="9"/>
      <c r="L733" s="9"/>
      <c r="M733" s="9"/>
      <c r="N733" s="9"/>
      <c r="O733" s="9"/>
      <c r="P733" s="9"/>
      <c r="Q733" s="9"/>
      <c r="R733" s="9"/>
      <c r="S733" s="9"/>
    </row>
    <row r="734" spans="1:19" ht="12.75">
      <c r="A734" s="9"/>
      <c r="B734" s="7"/>
      <c r="C734" s="9"/>
      <c r="D734" s="9"/>
      <c r="E734" s="9"/>
      <c r="F734" s="9"/>
      <c r="G734" s="9"/>
      <c r="H734" s="9"/>
      <c r="I734" s="9"/>
      <c r="J734" s="9"/>
      <c r="K734" s="9"/>
      <c r="L734" s="9"/>
      <c r="M734" s="9"/>
      <c r="N734" s="9"/>
      <c r="O734" s="9"/>
      <c r="P734" s="9"/>
      <c r="Q734" s="9"/>
      <c r="R734" s="9"/>
      <c r="S734" s="9"/>
    </row>
    <row r="735" spans="1:19" ht="12.75">
      <c r="A735" s="9"/>
      <c r="B735" s="7"/>
      <c r="C735" s="9"/>
      <c r="D735" s="9"/>
      <c r="E735" s="9"/>
      <c r="F735" s="9"/>
      <c r="G735" s="9"/>
      <c r="H735" s="9"/>
      <c r="I735" s="9"/>
      <c r="J735" s="9"/>
      <c r="K735" s="9"/>
      <c r="L735" s="9"/>
      <c r="M735" s="9"/>
      <c r="N735" s="9"/>
      <c r="O735" s="9"/>
      <c r="P735" s="9"/>
      <c r="Q735" s="9"/>
      <c r="R735" s="9"/>
      <c r="S735" s="9"/>
    </row>
    <row r="736" spans="1:19" ht="12.75">
      <c r="A736" s="9"/>
      <c r="B736" s="7"/>
      <c r="C736" s="9"/>
      <c r="D736" s="9"/>
      <c r="E736" s="9"/>
      <c r="F736" s="9"/>
      <c r="G736" s="9"/>
      <c r="H736" s="9"/>
      <c r="I736" s="9"/>
      <c r="J736" s="9"/>
      <c r="K736" s="9"/>
      <c r="L736" s="9"/>
      <c r="M736" s="9"/>
      <c r="N736" s="9"/>
      <c r="O736" s="9"/>
      <c r="P736" s="9"/>
      <c r="Q736" s="9"/>
      <c r="R736" s="9"/>
      <c r="S736" s="9"/>
    </row>
    <row r="737" spans="1:19" ht="12.75">
      <c r="A737" s="9"/>
      <c r="B737" s="7"/>
      <c r="C737" s="9"/>
      <c r="D737" s="9"/>
      <c r="E737" s="9"/>
      <c r="F737" s="9"/>
      <c r="G737" s="9"/>
      <c r="H737" s="9"/>
      <c r="I737" s="9"/>
      <c r="J737" s="9"/>
      <c r="K737" s="9"/>
      <c r="L737" s="9"/>
      <c r="M737" s="9"/>
      <c r="N737" s="9"/>
      <c r="O737" s="9"/>
      <c r="P737" s="9"/>
      <c r="Q737" s="9"/>
      <c r="R737" s="9"/>
      <c r="S737" s="9"/>
    </row>
    <row r="738" spans="1:19" ht="12.75">
      <c r="A738" s="9"/>
      <c r="B738" s="7"/>
      <c r="C738" s="9"/>
      <c r="D738" s="9"/>
      <c r="E738" s="9"/>
      <c r="F738" s="9"/>
      <c r="G738" s="9"/>
      <c r="H738" s="9"/>
      <c r="I738" s="9"/>
      <c r="J738" s="9"/>
      <c r="K738" s="9"/>
      <c r="L738" s="9"/>
      <c r="M738" s="9"/>
      <c r="N738" s="9"/>
      <c r="O738" s="9"/>
      <c r="P738" s="9"/>
      <c r="Q738" s="9"/>
      <c r="R738" s="9"/>
      <c r="S738" s="9"/>
    </row>
    <row r="739" spans="1:19" ht="12.75">
      <c r="A739" s="9"/>
      <c r="B739" s="7"/>
      <c r="C739" s="9"/>
      <c r="D739" s="9"/>
      <c r="E739" s="9"/>
      <c r="F739" s="9"/>
      <c r="G739" s="9"/>
      <c r="H739" s="9"/>
      <c r="I739" s="9"/>
      <c r="J739" s="9"/>
      <c r="K739" s="9"/>
      <c r="L739" s="9"/>
      <c r="M739" s="9"/>
      <c r="N739" s="9"/>
      <c r="O739" s="9"/>
      <c r="P739" s="9"/>
      <c r="Q739" s="9"/>
      <c r="R739" s="9"/>
      <c r="S739" s="9"/>
    </row>
    <row r="740" spans="1:19" ht="12.75">
      <c r="A740" s="9"/>
      <c r="B740" s="7"/>
      <c r="C740" s="9"/>
      <c r="D740" s="9"/>
      <c r="E740" s="9"/>
      <c r="F740" s="9"/>
      <c r="G740" s="9"/>
      <c r="H740" s="9"/>
      <c r="I740" s="9"/>
      <c r="J740" s="9"/>
      <c r="K740" s="9"/>
      <c r="L740" s="9"/>
      <c r="M740" s="9"/>
      <c r="N740" s="9"/>
      <c r="O740" s="9"/>
      <c r="P740" s="9"/>
      <c r="Q740" s="9"/>
      <c r="R740" s="9"/>
      <c r="S740" s="9"/>
    </row>
    <row r="741" spans="1:19" ht="12.75">
      <c r="A741" s="9"/>
      <c r="B741" s="7"/>
      <c r="C741" s="9"/>
      <c r="D741" s="9"/>
      <c r="E741" s="9"/>
      <c r="F741" s="9"/>
      <c r="G741" s="9"/>
      <c r="H741" s="9"/>
      <c r="I741" s="9"/>
      <c r="J741" s="9"/>
      <c r="K741" s="9"/>
      <c r="L741" s="9"/>
      <c r="M741" s="9"/>
      <c r="N741" s="9"/>
      <c r="O741" s="9"/>
      <c r="P741" s="9"/>
      <c r="Q741" s="9"/>
      <c r="R741" s="9"/>
      <c r="S741" s="9"/>
    </row>
    <row r="742" spans="1:19" ht="12.75">
      <c r="A742" s="9"/>
      <c r="B742" s="7"/>
      <c r="C742" s="9"/>
      <c r="D742" s="9"/>
      <c r="E742" s="9"/>
      <c r="F742" s="9"/>
      <c r="G742" s="9"/>
      <c r="H742" s="9"/>
      <c r="I742" s="9"/>
      <c r="J742" s="9"/>
      <c r="K742" s="9"/>
      <c r="L742" s="9"/>
      <c r="M742" s="9"/>
      <c r="N742" s="9"/>
      <c r="O742" s="9"/>
      <c r="P742" s="9"/>
      <c r="Q742" s="9"/>
      <c r="R742" s="9"/>
      <c r="S742" s="9"/>
    </row>
    <row r="743" spans="1:19" ht="12.75">
      <c r="A743" s="9"/>
      <c r="B743" s="7"/>
      <c r="C743" s="9"/>
      <c r="D743" s="9"/>
      <c r="E743" s="9"/>
      <c r="F743" s="9"/>
      <c r="G743" s="9"/>
      <c r="H743" s="9"/>
      <c r="I743" s="9"/>
      <c r="J743" s="9"/>
      <c r="K743" s="9"/>
      <c r="L743" s="9"/>
      <c r="M743" s="9"/>
      <c r="N743" s="9"/>
      <c r="O743" s="9"/>
      <c r="P743" s="9"/>
      <c r="Q743" s="9"/>
      <c r="R743" s="9"/>
      <c r="S743" s="9"/>
    </row>
    <row r="744" spans="1:19" ht="12.75">
      <c r="A744" s="9"/>
      <c r="B744" s="7"/>
      <c r="C744" s="9"/>
      <c r="D744" s="9"/>
      <c r="E744" s="9"/>
      <c r="F744" s="9"/>
      <c r="G744" s="9"/>
      <c r="H744" s="9"/>
      <c r="I744" s="9"/>
      <c r="J744" s="9"/>
      <c r="K744" s="9"/>
      <c r="L744" s="9"/>
      <c r="M744" s="9"/>
      <c r="N744" s="9"/>
      <c r="O744" s="9"/>
      <c r="P744" s="9"/>
      <c r="Q744" s="9"/>
      <c r="R744" s="9"/>
      <c r="S744" s="9"/>
    </row>
    <row r="745" spans="1:19" ht="12.75">
      <c r="A745" s="9"/>
      <c r="B745" s="7"/>
      <c r="C745" s="9"/>
      <c r="D745" s="9"/>
      <c r="E745" s="9"/>
      <c r="F745" s="9"/>
      <c r="G745" s="9"/>
      <c r="H745" s="9"/>
      <c r="I745" s="9"/>
      <c r="J745" s="9"/>
      <c r="K745" s="9"/>
      <c r="L745" s="9"/>
      <c r="M745" s="9"/>
      <c r="N745" s="9"/>
      <c r="O745" s="9"/>
      <c r="P745" s="9"/>
      <c r="Q745" s="9"/>
      <c r="R745" s="9"/>
      <c r="S745" s="9"/>
    </row>
    <row r="746" spans="1:19" ht="12.75">
      <c r="A746" s="9"/>
      <c r="B746" s="7"/>
      <c r="C746" s="9"/>
      <c r="D746" s="9"/>
      <c r="E746" s="9"/>
      <c r="F746" s="9"/>
      <c r="G746" s="9"/>
      <c r="H746" s="9"/>
      <c r="I746" s="9"/>
      <c r="J746" s="9"/>
      <c r="K746" s="9"/>
      <c r="L746" s="9"/>
      <c r="M746" s="9"/>
      <c r="N746" s="9"/>
      <c r="O746" s="9"/>
      <c r="P746" s="9"/>
      <c r="Q746" s="9"/>
      <c r="R746" s="9"/>
      <c r="S746" s="9"/>
    </row>
    <row r="747" spans="1:19" ht="12.75">
      <c r="A747" s="9"/>
      <c r="B747" s="7"/>
      <c r="C747" s="9"/>
      <c r="D747" s="9"/>
      <c r="E747" s="9"/>
      <c r="F747" s="9"/>
      <c r="G747" s="9"/>
      <c r="H747" s="9"/>
      <c r="I747" s="9"/>
      <c r="J747" s="9"/>
      <c r="K747" s="9"/>
      <c r="L747" s="9"/>
      <c r="M747" s="9"/>
      <c r="N747" s="9"/>
      <c r="O747" s="9"/>
      <c r="P747" s="9"/>
      <c r="Q747" s="9"/>
      <c r="R747" s="9"/>
      <c r="S747" s="9"/>
    </row>
    <row r="748" spans="1:19" ht="12.75">
      <c r="A748" s="9"/>
      <c r="B748" s="7"/>
      <c r="C748" s="9"/>
      <c r="D748" s="9"/>
      <c r="E748" s="9"/>
      <c r="F748" s="9"/>
      <c r="G748" s="9"/>
      <c r="H748" s="9"/>
      <c r="I748" s="9"/>
      <c r="J748" s="9"/>
      <c r="K748" s="9"/>
      <c r="L748" s="9"/>
      <c r="M748" s="9"/>
      <c r="N748" s="9"/>
      <c r="O748" s="9"/>
      <c r="P748" s="9"/>
      <c r="Q748" s="9"/>
      <c r="R748" s="9"/>
      <c r="S748" s="9"/>
    </row>
    <row r="749" spans="1:19" ht="12.75">
      <c r="A749" s="9"/>
      <c r="B749" s="7"/>
      <c r="C749" s="9"/>
      <c r="D749" s="9"/>
      <c r="E749" s="9"/>
      <c r="F749" s="9"/>
      <c r="G749" s="9"/>
      <c r="H749" s="9"/>
      <c r="I749" s="9"/>
      <c r="J749" s="9"/>
      <c r="K749" s="9"/>
      <c r="L749" s="9"/>
      <c r="M749" s="9"/>
      <c r="N749" s="9"/>
      <c r="O749" s="9"/>
      <c r="P749" s="9"/>
      <c r="Q749" s="9"/>
      <c r="R749" s="9"/>
      <c r="S749" s="9"/>
    </row>
    <row r="750" spans="1:19" ht="12.75">
      <c r="A750" s="9"/>
      <c r="B750" s="7"/>
      <c r="C750" s="9"/>
      <c r="D750" s="9"/>
      <c r="E750" s="9"/>
      <c r="F750" s="9"/>
      <c r="G750" s="9"/>
      <c r="H750" s="9"/>
      <c r="I750" s="9"/>
      <c r="J750" s="9"/>
      <c r="K750" s="9"/>
      <c r="L750" s="9"/>
      <c r="M750" s="9"/>
      <c r="N750" s="9"/>
      <c r="O750" s="9"/>
      <c r="P750" s="9"/>
      <c r="Q750" s="9"/>
      <c r="R750" s="9"/>
      <c r="S750" s="9"/>
    </row>
    <row r="751" spans="1:19" ht="12.75">
      <c r="A751" s="9"/>
      <c r="B751" s="7"/>
      <c r="C751" s="9"/>
      <c r="D751" s="9"/>
      <c r="E751" s="9"/>
      <c r="F751" s="9"/>
      <c r="G751" s="9"/>
      <c r="H751" s="9"/>
      <c r="I751" s="9"/>
      <c r="J751" s="9"/>
      <c r="K751" s="9"/>
      <c r="L751" s="9"/>
      <c r="M751" s="9"/>
      <c r="N751" s="9"/>
      <c r="O751" s="9"/>
      <c r="P751" s="9"/>
      <c r="Q751" s="9"/>
      <c r="R751" s="9"/>
      <c r="S751" s="9"/>
    </row>
    <row r="752" spans="1:19" ht="12.75">
      <c r="A752" s="9"/>
      <c r="B752" s="7"/>
      <c r="C752" s="9"/>
      <c r="D752" s="9"/>
      <c r="E752" s="9"/>
      <c r="F752" s="9"/>
      <c r="G752" s="9"/>
      <c r="H752" s="9"/>
      <c r="I752" s="9"/>
      <c r="J752" s="9"/>
      <c r="K752" s="9"/>
      <c r="L752" s="9"/>
      <c r="M752" s="9"/>
      <c r="N752" s="9"/>
      <c r="O752" s="9"/>
      <c r="P752" s="9"/>
      <c r="Q752" s="9"/>
      <c r="R752" s="9"/>
      <c r="S752" s="9"/>
    </row>
    <row r="753" spans="1:19" ht="12.75">
      <c r="A753" s="9"/>
      <c r="B753" s="7"/>
      <c r="C753" s="9"/>
      <c r="D753" s="9"/>
      <c r="E753" s="9"/>
      <c r="F753" s="9"/>
      <c r="G753" s="9"/>
      <c r="H753" s="9"/>
      <c r="I753" s="9"/>
      <c r="J753" s="9"/>
      <c r="K753" s="9"/>
      <c r="L753" s="9"/>
      <c r="M753" s="9"/>
      <c r="N753" s="9"/>
      <c r="O753" s="9"/>
      <c r="P753" s="9"/>
      <c r="Q753" s="9"/>
      <c r="R753" s="9"/>
      <c r="S753" s="9"/>
    </row>
    <row r="754" spans="1:19" ht="12.75">
      <c r="A754" s="9"/>
      <c r="B754" s="7"/>
      <c r="C754" s="9"/>
      <c r="D754" s="9"/>
      <c r="E754" s="9"/>
      <c r="F754" s="9"/>
      <c r="G754" s="9"/>
      <c r="H754" s="9"/>
      <c r="I754" s="9"/>
      <c r="J754" s="9"/>
      <c r="K754" s="9"/>
      <c r="L754" s="9"/>
      <c r="M754" s="9"/>
      <c r="N754" s="9"/>
      <c r="O754" s="9"/>
      <c r="P754" s="9"/>
      <c r="Q754" s="9"/>
      <c r="R754" s="9"/>
      <c r="S754" s="9"/>
    </row>
    <row r="755" spans="1:19" ht="12.75">
      <c r="A755" s="9"/>
      <c r="B755" s="7"/>
      <c r="C755" s="9"/>
      <c r="D755" s="9"/>
      <c r="E755" s="9"/>
      <c r="F755" s="9"/>
      <c r="G755" s="9"/>
      <c r="H755" s="9"/>
      <c r="I755" s="9"/>
      <c r="J755" s="9"/>
      <c r="K755" s="9"/>
      <c r="L755" s="9"/>
      <c r="M755" s="9"/>
      <c r="N755" s="9"/>
      <c r="O755" s="9"/>
      <c r="P755" s="9"/>
      <c r="Q755" s="9"/>
      <c r="R755" s="9"/>
      <c r="S755" s="9"/>
    </row>
    <row r="756" spans="1:19" ht="12.75">
      <c r="A756" s="9"/>
      <c r="B756" s="7"/>
      <c r="C756" s="9"/>
      <c r="D756" s="9"/>
      <c r="E756" s="9"/>
      <c r="F756" s="9"/>
      <c r="G756" s="9"/>
      <c r="H756" s="9"/>
      <c r="I756" s="9"/>
      <c r="J756" s="9"/>
      <c r="K756" s="9"/>
      <c r="L756" s="9"/>
      <c r="M756" s="9"/>
      <c r="N756" s="9"/>
      <c r="O756" s="9"/>
      <c r="P756" s="9"/>
      <c r="Q756" s="9"/>
      <c r="R756" s="9"/>
      <c r="S756" s="9"/>
    </row>
    <row r="757" spans="1:19" ht="12.75">
      <c r="A757" s="9"/>
      <c r="B757" s="7"/>
      <c r="C757" s="9"/>
      <c r="D757" s="9"/>
      <c r="E757" s="9"/>
      <c r="F757" s="9"/>
      <c r="G757" s="9"/>
      <c r="H757" s="9"/>
      <c r="I757" s="9"/>
      <c r="J757" s="9"/>
      <c r="K757" s="9"/>
      <c r="L757" s="9"/>
      <c r="M757" s="9"/>
      <c r="N757" s="9"/>
      <c r="O757" s="9"/>
      <c r="P757" s="9"/>
      <c r="Q757" s="9"/>
      <c r="R757" s="9"/>
      <c r="S757" s="9"/>
    </row>
    <row r="758" spans="1:19" ht="12.75">
      <c r="A758" s="9"/>
      <c r="B758" s="7"/>
      <c r="C758" s="9"/>
      <c r="D758" s="9"/>
      <c r="E758" s="9"/>
      <c r="F758" s="9"/>
      <c r="G758" s="9"/>
      <c r="H758" s="9"/>
      <c r="I758" s="9"/>
      <c r="J758" s="9"/>
      <c r="K758" s="9"/>
      <c r="L758" s="9"/>
      <c r="M758" s="9"/>
      <c r="N758" s="9"/>
      <c r="O758" s="9"/>
      <c r="P758" s="9"/>
      <c r="Q758" s="9"/>
      <c r="R758" s="9"/>
      <c r="S758" s="9"/>
    </row>
    <row r="759" spans="1:19" ht="12.75">
      <c r="A759" s="9"/>
      <c r="B759" s="7"/>
      <c r="C759" s="9"/>
      <c r="D759" s="9"/>
      <c r="E759" s="9"/>
      <c r="F759" s="9"/>
      <c r="G759" s="9"/>
      <c r="H759" s="9"/>
      <c r="I759" s="9"/>
      <c r="J759" s="9"/>
      <c r="K759" s="9"/>
      <c r="L759" s="9"/>
      <c r="M759" s="9"/>
      <c r="N759" s="9"/>
      <c r="O759" s="9"/>
      <c r="P759" s="9"/>
      <c r="Q759" s="9"/>
      <c r="R759" s="9"/>
      <c r="S759" s="9"/>
    </row>
    <row r="760" spans="1:19" ht="12.75">
      <c r="A760" s="9"/>
      <c r="B760" s="7"/>
      <c r="C760" s="9"/>
      <c r="D760" s="9"/>
      <c r="E760" s="9"/>
      <c r="F760" s="9"/>
      <c r="G760" s="9"/>
      <c r="H760" s="9"/>
      <c r="I760" s="9"/>
      <c r="J760" s="9"/>
      <c r="K760" s="9"/>
      <c r="L760" s="9"/>
      <c r="M760" s="9"/>
      <c r="N760" s="9"/>
      <c r="O760" s="9"/>
      <c r="P760" s="9"/>
      <c r="Q760" s="9"/>
      <c r="R760" s="9"/>
      <c r="S760" s="9"/>
    </row>
    <row r="761" spans="1:19" ht="12.75">
      <c r="A761" s="9"/>
      <c r="B761" s="7"/>
      <c r="C761" s="9"/>
      <c r="D761" s="9"/>
      <c r="E761" s="9"/>
      <c r="F761" s="9"/>
      <c r="G761" s="9"/>
      <c r="H761" s="9"/>
      <c r="I761" s="9"/>
      <c r="J761" s="9"/>
      <c r="K761" s="9"/>
      <c r="L761" s="9"/>
      <c r="M761" s="9"/>
      <c r="N761" s="9"/>
      <c r="O761" s="9"/>
      <c r="P761" s="9"/>
      <c r="Q761" s="9"/>
      <c r="R761" s="9"/>
      <c r="S761" s="9"/>
    </row>
    <row r="762" spans="1:19" ht="12.75">
      <c r="A762" s="9"/>
      <c r="B762" s="7"/>
      <c r="C762" s="9"/>
      <c r="D762" s="9"/>
      <c r="E762" s="9"/>
      <c r="F762" s="9"/>
      <c r="G762" s="9"/>
      <c r="H762" s="9"/>
      <c r="I762" s="9"/>
      <c r="J762" s="9"/>
      <c r="K762" s="9"/>
      <c r="L762" s="9"/>
      <c r="M762" s="9"/>
      <c r="N762" s="9"/>
      <c r="O762" s="9"/>
      <c r="P762" s="9"/>
      <c r="Q762" s="9"/>
      <c r="R762" s="9"/>
      <c r="S762" s="9"/>
    </row>
    <row r="763" spans="1:19" ht="12.75">
      <c r="A763" s="9"/>
      <c r="B763" s="7"/>
      <c r="C763" s="9"/>
      <c r="D763" s="9"/>
      <c r="E763" s="9"/>
      <c r="F763" s="9"/>
      <c r="G763" s="9"/>
      <c r="H763" s="9"/>
      <c r="I763" s="9"/>
      <c r="J763" s="9"/>
      <c r="K763" s="9"/>
      <c r="L763" s="9"/>
      <c r="M763" s="9"/>
      <c r="N763" s="9"/>
      <c r="O763" s="9"/>
      <c r="P763" s="9"/>
      <c r="Q763" s="9"/>
      <c r="R763" s="9"/>
      <c r="S763" s="9"/>
    </row>
    <row r="764" spans="1:19" ht="12.75">
      <c r="A764" s="9"/>
      <c r="B764" s="7"/>
      <c r="C764" s="9"/>
      <c r="D764" s="9"/>
      <c r="E764" s="9"/>
      <c r="F764" s="9"/>
      <c r="G764" s="9"/>
      <c r="H764" s="9"/>
      <c r="I764" s="9"/>
      <c r="J764" s="9"/>
      <c r="K764" s="9"/>
      <c r="L764" s="9"/>
      <c r="M764" s="9"/>
      <c r="N764" s="9"/>
      <c r="O764" s="9"/>
      <c r="P764" s="9"/>
      <c r="Q764" s="9"/>
      <c r="R764" s="9"/>
      <c r="S764" s="9"/>
    </row>
    <row r="765" spans="1:19" ht="12.75">
      <c r="A765" s="9"/>
      <c r="B765" s="7"/>
      <c r="C765" s="9"/>
      <c r="D765" s="9"/>
      <c r="E765" s="9"/>
      <c r="F765" s="9"/>
      <c r="G765" s="9"/>
      <c r="H765" s="9"/>
      <c r="I765" s="9"/>
      <c r="J765" s="9"/>
      <c r="K765" s="9"/>
      <c r="L765" s="9"/>
      <c r="M765" s="9"/>
      <c r="N765" s="9"/>
      <c r="O765" s="9"/>
      <c r="P765" s="9"/>
      <c r="Q765" s="9"/>
      <c r="R765" s="9"/>
      <c r="S765" s="9"/>
    </row>
    <row r="766" spans="1:19" ht="12.75">
      <c r="A766" s="9"/>
      <c r="B766" s="7"/>
      <c r="C766" s="9"/>
      <c r="D766" s="9"/>
      <c r="E766" s="9"/>
      <c r="F766" s="9"/>
      <c r="G766" s="9"/>
      <c r="H766" s="9"/>
      <c r="I766" s="9"/>
      <c r="J766" s="9"/>
      <c r="K766" s="9"/>
      <c r="L766" s="9"/>
      <c r="M766" s="9"/>
      <c r="N766" s="9"/>
      <c r="O766" s="9"/>
      <c r="P766" s="9"/>
      <c r="Q766" s="9"/>
      <c r="R766" s="9"/>
      <c r="S766" s="9"/>
    </row>
    <row r="767" spans="1:19" ht="12.75">
      <c r="A767" s="9"/>
      <c r="B767" s="7"/>
      <c r="C767" s="9"/>
      <c r="D767" s="9"/>
      <c r="E767" s="9"/>
      <c r="F767" s="9"/>
      <c r="G767" s="9"/>
      <c r="H767" s="9"/>
      <c r="I767" s="9"/>
      <c r="J767" s="9"/>
      <c r="K767" s="9"/>
      <c r="L767" s="9"/>
      <c r="M767" s="9"/>
      <c r="N767" s="9"/>
      <c r="O767" s="9"/>
      <c r="P767" s="9"/>
      <c r="Q767" s="9"/>
      <c r="R767" s="9"/>
      <c r="S767" s="9"/>
    </row>
    <row r="768" spans="1:19" ht="12.75">
      <c r="A768" s="9"/>
      <c r="B768" s="7"/>
      <c r="C768" s="9"/>
      <c r="D768" s="9"/>
      <c r="E768" s="9"/>
      <c r="F768" s="9"/>
      <c r="G768" s="9"/>
      <c r="H768" s="9"/>
      <c r="I768" s="9"/>
      <c r="J768" s="9"/>
      <c r="K768" s="9"/>
      <c r="L768" s="9"/>
      <c r="M768" s="9"/>
      <c r="N768" s="9"/>
      <c r="O768" s="9"/>
      <c r="P768" s="9"/>
      <c r="Q768" s="9"/>
      <c r="R768" s="9"/>
      <c r="S768" s="9"/>
    </row>
    <row r="769" spans="1:19" ht="12.75">
      <c r="A769" s="9"/>
      <c r="B769" s="7"/>
      <c r="C769" s="9"/>
      <c r="D769" s="9"/>
      <c r="E769" s="9"/>
      <c r="F769" s="9"/>
      <c r="G769" s="9"/>
      <c r="H769" s="9"/>
      <c r="I769" s="9"/>
      <c r="J769" s="9"/>
      <c r="K769" s="9"/>
      <c r="L769" s="9"/>
      <c r="M769" s="9"/>
      <c r="N769" s="9"/>
      <c r="O769" s="9"/>
      <c r="P769" s="9"/>
      <c r="Q769" s="9"/>
      <c r="R769" s="9"/>
      <c r="S769" s="9"/>
    </row>
    <row r="770" spans="1:19" ht="12.75">
      <c r="A770" s="9"/>
      <c r="B770" s="7"/>
      <c r="C770" s="9"/>
      <c r="D770" s="9"/>
      <c r="E770" s="9"/>
      <c r="F770" s="9"/>
      <c r="G770" s="9"/>
      <c r="H770" s="9"/>
      <c r="I770" s="9"/>
      <c r="J770" s="9"/>
      <c r="K770" s="9"/>
      <c r="L770" s="9"/>
      <c r="M770" s="9"/>
      <c r="N770" s="9"/>
      <c r="O770" s="9"/>
      <c r="P770" s="9"/>
      <c r="Q770" s="9"/>
      <c r="R770" s="9"/>
      <c r="S770" s="9"/>
    </row>
    <row r="771" spans="1:19" ht="12.75">
      <c r="A771" s="9"/>
      <c r="B771" s="7"/>
      <c r="C771" s="9"/>
      <c r="D771" s="9"/>
      <c r="E771" s="9"/>
      <c r="F771" s="9"/>
      <c r="G771" s="9"/>
      <c r="H771" s="9"/>
      <c r="I771" s="9"/>
      <c r="J771" s="9"/>
      <c r="K771" s="9"/>
      <c r="L771" s="9"/>
      <c r="M771" s="9"/>
      <c r="N771" s="9"/>
      <c r="O771" s="9"/>
      <c r="P771" s="9"/>
      <c r="Q771" s="9"/>
      <c r="R771" s="9"/>
      <c r="S771" s="9"/>
    </row>
    <row r="772" spans="1:19" ht="12.75">
      <c r="A772" s="9"/>
      <c r="B772" s="7"/>
      <c r="C772" s="9"/>
      <c r="D772" s="9"/>
      <c r="E772" s="9"/>
      <c r="F772" s="9"/>
      <c r="G772" s="9"/>
      <c r="H772" s="9"/>
      <c r="I772" s="9"/>
      <c r="J772" s="9"/>
      <c r="K772" s="9"/>
      <c r="L772" s="9"/>
      <c r="M772" s="9"/>
      <c r="N772" s="9"/>
      <c r="O772" s="9"/>
      <c r="P772" s="9"/>
      <c r="Q772" s="9"/>
      <c r="R772" s="9"/>
      <c r="S772" s="9"/>
    </row>
    <row r="773" spans="1:19" ht="12.75">
      <c r="A773" s="9"/>
      <c r="B773" s="7"/>
      <c r="C773" s="9"/>
      <c r="D773" s="9"/>
      <c r="E773" s="9"/>
      <c r="F773" s="9"/>
      <c r="G773" s="9"/>
      <c r="H773" s="9"/>
      <c r="I773" s="9"/>
      <c r="J773" s="9"/>
      <c r="K773" s="9"/>
      <c r="L773" s="9"/>
      <c r="M773" s="9"/>
      <c r="N773" s="9"/>
      <c r="O773" s="9"/>
      <c r="P773" s="9"/>
      <c r="Q773" s="9"/>
      <c r="R773" s="9"/>
      <c r="S773" s="9"/>
    </row>
    <row r="774" spans="1:19" ht="12.75">
      <c r="A774" s="9"/>
      <c r="B774" s="7"/>
      <c r="C774" s="9"/>
      <c r="D774" s="9"/>
      <c r="E774" s="9"/>
      <c r="F774" s="9"/>
      <c r="G774" s="9"/>
      <c r="H774" s="9"/>
      <c r="I774" s="9"/>
      <c r="J774" s="9"/>
      <c r="K774" s="9"/>
      <c r="L774" s="9"/>
      <c r="M774" s="9"/>
      <c r="N774" s="9"/>
      <c r="O774" s="9"/>
      <c r="P774" s="9"/>
      <c r="Q774" s="9"/>
      <c r="R774" s="9"/>
      <c r="S774" s="9"/>
    </row>
    <row r="775" spans="1:19" ht="12.75">
      <c r="A775" s="9"/>
      <c r="B775" s="7"/>
      <c r="C775" s="9"/>
      <c r="D775" s="9"/>
      <c r="E775" s="9"/>
      <c r="F775" s="9"/>
      <c r="G775" s="9"/>
      <c r="H775" s="9"/>
      <c r="I775" s="9"/>
      <c r="J775" s="9"/>
      <c r="K775" s="9"/>
      <c r="L775" s="9"/>
      <c r="M775" s="9"/>
      <c r="N775" s="9"/>
      <c r="O775" s="9"/>
      <c r="P775" s="9"/>
      <c r="Q775" s="9"/>
      <c r="R775" s="9"/>
      <c r="S775" s="9"/>
    </row>
    <row r="776" spans="1:19" ht="12.75">
      <c r="A776" s="9"/>
      <c r="B776" s="7"/>
      <c r="C776" s="9"/>
      <c r="D776" s="9"/>
      <c r="E776" s="9"/>
      <c r="F776" s="9"/>
      <c r="G776" s="9"/>
      <c r="H776" s="9"/>
      <c r="I776" s="9"/>
      <c r="J776" s="9"/>
      <c r="K776" s="9"/>
      <c r="L776" s="9"/>
      <c r="M776" s="9"/>
      <c r="N776" s="9"/>
      <c r="O776" s="9"/>
      <c r="P776" s="9"/>
      <c r="Q776" s="9"/>
      <c r="R776" s="9"/>
      <c r="S776" s="9"/>
    </row>
    <row r="777" spans="1:19" ht="12.75">
      <c r="A777" s="9"/>
      <c r="B777" s="7"/>
      <c r="C777" s="9"/>
      <c r="D777" s="9"/>
      <c r="E777" s="9"/>
      <c r="F777" s="9"/>
      <c r="G777" s="9"/>
      <c r="H777" s="9"/>
      <c r="I777" s="9"/>
      <c r="J777" s="9"/>
      <c r="K777" s="9"/>
      <c r="L777" s="9"/>
      <c r="M777" s="9"/>
      <c r="N777" s="9"/>
      <c r="O777" s="9"/>
      <c r="P777" s="9"/>
      <c r="Q777" s="9"/>
      <c r="R777" s="9"/>
      <c r="S777" s="9"/>
    </row>
    <row r="778" spans="1:19" ht="12.75">
      <c r="A778" s="9"/>
      <c r="B778" s="7"/>
      <c r="C778" s="9"/>
      <c r="D778" s="9"/>
      <c r="E778" s="9"/>
      <c r="F778" s="9"/>
      <c r="G778" s="9"/>
      <c r="H778" s="9"/>
      <c r="I778" s="9"/>
      <c r="J778" s="9"/>
      <c r="K778" s="9"/>
      <c r="L778" s="9"/>
      <c r="M778" s="9"/>
      <c r="N778" s="9"/>
      <c r="O778" s="9"/>
      <c r="P778" s="9"/>
      <c r="Q778" s="9"/>
      <c r="R778" s="9"/>
      <c r="S778" s="9"/>
    </row>
    <row r="779" spans="1:19" ht="12.75">
      <c r="A779" s="9"/>
      <c r="B779" s="7"/>
      <c r="C779" s="9"/>
      <c r="D779" s="9"/>
      <c r="E779" s="9"/>
      <c r="F779" s="9"/>
      <c r="G779" s="9"/>
      <c r="H779" s="9"/>
      <c r="I779" s="9"/>
      <c r="J779" s="9"/>
      <c r="K779" s="9"/>
      <c r="L779" s="9"/>
      <c r="M779" s="9"/>
      <c r="N779" s="9"/>
      <c r="O779" s="9"/>
      <c r="P779" s="9"/>
      <c r="Q779" s="9"/>
      <c r="R779" s="9"/>
      <c r="S779" s="9"/>
    </row>
    <row r="780" spans="1:19" ht="12.75">
      <c r="A780" s="9"/>
      <c r="B780" s="7"/>
      <c r="C780" s="9"/>
      <c r="D780" s="9"/>
      <c r="E780" s="9"/>
      <c r="F780" s="9"/>
      <c r="G780" s="9"/>
      <c r="H780" s="9"/>
      <c r="I780" s="9"/>
      <c r="J780" s="9"/>
      <c r="K780" s="9"/>
      <c r="L780" s="9"/>
      <c r="M780" s="9"/>
      <c r="N780" s="9"/>
      <c r="O780" s="9"/>
      <c r="P780" s="9"/>
      <c r="Q780" s="9"/>
      <c r="R780" s="9"/>
      <c r="S780" s="9"/>
    </row>
    <row r="781" spans="1:19" ht="12.75">
      <c r="A781" s="9"/>
      <c r="B781" s="7"/>
      <c r="C781" s="9"/>
      <c r="D781" s="9"/>
      <c r="E781" s="9"/>
      <c r="F781" s="9"/>
      <c r="G781" s="9"/>
      <c r="H781" s="9"/>
      <c r="I781" s="9"/>
      <c r="J781" s="9"/>
      <c r="K781" s="9"/>
      <c r="L781" s="9"/>
      <c r="M781" s="9"/>
      <c r="N781" s="9"/>
      <c r="O781" s="9"/>
      <c r="P781" s="9"/>
      <c r="Q781" s="9"/>
      <c r="R781" s="9"/>
      <c r="S781" s="9"/>
    </row>
    <row r="782" spans="1:19" ht="12.75">
      <c r="A782" s="9"/>
      <c r="B782" s="7"/>
      <c r="C782" s="9"/>
      <c r="D782" s="9"/>
      <c r="E782" s="9"/>
      <c r="F782" s="9"/>
      <c r="G782" s="9"/>
      <c r="H782" s="9"/>
      <c r="I782" s="9"/>
      <c r="J782" s="9"/>
      <c r="K782" s="9"/>
      <c r="L782" s="9"/>
      <c r="M782" s="9"/>
      <c r="N782" s="9"/>
      <c r="O782" s="9"/>
      <c r="P782" s="9"/>
      <c r="Q782" s="9"/>
      <c r="R782" s="9"/>
      <c r="S782" s="9"/>
    </row>
    <row r="783" spans="1:19" ht="12.75">
      <c r="A783" s="9"/>
      <c r="B783" s="7"/>
      <c r="C783" s="9"/>
      <c r="D783" s="9"/>
      <c r="E783" s="9"/>
      <c r="F783" s="9"/>
      <c r="G783" s="9"/>
      <c r="H783" s="9"/>
      <c r="I783" s="9"/>
      <c r="J783" s="9"/>
      <c r="K783" s="9"/>
      <c r="L783" s="9"/>
      <c r="M783" s="9"/>
      <c r="N783" s="9"/>
      <c r="O783" s="9"/>
      <c r="P783" s="9"/>
      <c r="Q783" s="9"/>
      <c r="R783" s="9"/>
      <c r="S783" s="9"/>
    </row>
    <row r="784" spans="1:19" ht="12.75">
      <c r="A784" s="9"/>
      <c r="B784" s="7"/>
      <c r="C784" s="9"/>
      <c r="D784" s="9"/>
      <c r="E784" s="9"/>
      <c r="F784" s="9"/>
      <c r="G784" s="9"/>
      <c r="H784" s="9"/>
      <c r="I784" s="9"/>
      <c r="J784" s="9"/>
      <c r="K784" s="9"/>
      <c r="L784" s="9"/>
      <c r="M784" s="9"/>
      <c r="N784" s="9"/>
      <c r="O784" s="9"/>
      <c r="P784" s="9"/>
      <c r="Q784" s="9"/>
      <c r="R784" s="9"/>
      <c r="S784" s="9"/>
    </row>
    <row r="785" spans="1:19" ht="12.75">
      <c r="A785" s="9"/>
      <c r="B785" s="7"/>
      <c r="C785" s="9"/>
      <c r="D785" s="9"/>
      <c r="E785" s="9"/>
      <c r="F785" s="9"/>
      <c r="G785" s="9"/>
      <c r="H785" s="9"/>
      <c r="I785" s="9"/>
      <c r="J785" s="9"/>
      <c r="K785" s="9"/>
      <c r="L785" s="9"/>
      <c r="M785" s="9"/>
      <c r="N785" s="9"/>
      <c r="O785" s="9"/>
      <c r="P785" s="9"/>
      <c r="Q785" s="9"/>
      <c r="R785" s="9"/>
      <c r="S785" s="9"/>
    </row>
    <row r="786" spans="1:19" ht="12.75">
      <c r="A786" s="9"/>
      <c r="B786" s="7"/>
      <c r="C786" s="9"/>
      <c r="D786" s="9"/>
      <c r="E786" s="9"/>
      <c r="F786" s="9"/>
      <c r="G786" s="9"/>
      <c r="H786" s="9"/>
      <c r="I786" s="9"/>
      <c r="J786" s="9"/>
      <c r="K786" s="9"/>
      <c r="L786" s="9"/>
      <c r="M786" s="9"/>
      <c r="N786" s="9"/>
      <c r="O786" s="9"/>
      <c r="P786" s="9"/>
      <c r="Q786" s="9"/>
      <c r="R786" s="9"/>
      <c r="S786" s="9"/>
    </row>
    <row r="787" spans="1:19" ht="12.75">
      <c r="A787" s="9"/>
      <c r="B787" s="7"/>
      <c r="C787" s="9"/>
      <c r="D787" s="9"/>
      <c r="E787" s="9"/>
      <c r="F787" s="9"/>
      <c r="G787" s="9"/>
      <c r="H787" s="9"/>
      <c r="I787" s="9"/>
      <c r="J787" s="9"/>
      <c r="K787" s="9"/>
      <c r="L787" s="9"/>
      <c r="M787" s="9"/>
      <c r="N787" s="9"/>
      <c r="O787" s="9"/>
      <c r="P787" s="9"/>
      <c r="Q787" s="9"/>
      <c r="R787" s="9"/>
      <c r="S787" s="9"/>
    </row>
    <row r="788" spans="1:19" ht="12.75">
      <c r="A788" s="9"/>
      <c r="B788" s="7"/>
      <c r="C788" s="9"/>
      <c r="D788" s="9"/>
      <c r="E788" s="9"/>
      <c r="F788" s="9"/>
      <c r="G788" s="9"/>
      <c r="H788" s="9"/>
      <c r="I788" s="9"/>
      <c r="J788" s="9"/>
      <c r="K788" s="9"/>
      <c r="L788" s="9"/>
      <c r="M788" s="9"/>
      <c r="N788" s="9"/>
      <c r="O788" s="9"/>
      <c r="P788" s="9"/>
      <c r="Q788" s="9"/>
      <c r="R788" s="9"/>
      <c r="S788" s="9"/>
    </row>
    <row r="789" spans="1:19" ht="12.75">
      <c r="A789" s="9"/>
      <c r="B789" s="7"/>
      <c r="C789" s="9"/>
      <c r="D789" s="9"/>
      <c r="E789" s="9"/>
      <c r="F789" s="9"/>
      <c r="G789" s="9"/>
      <c r="H789" s="9"/>
      <c r="I789" s="9"/>
      <c r="J789" s="9"/>
      <c r="K789" s="9"/>
      <c r="L789" s="9"/>
      <c r="M789" s="9"/>
      <c r="N789" s="9"/>
      <c r="O789" s="9"/>
      <c r="P789" s="9"/>
      <c r="Q789" s="9"/>
      <c r="R789" s="9"/>
      <c r="S789" s="9"/>
    </row>
    <row r="790" spans="1:19" ht="12.75">
      <c r="A790" s="9"/>
      <c r="B790" s="7"/>
      <c r="C790" s="9"/>
      <c r="D790" s="9"/>
      <c r="E790" s="9"/>
      <c r="F790" s="9"/>
      <c r="G790" s="9"/>
      <c r="H790" s="9"/>
      <c r="I790" s="9"/>
      <c r="J790" s="9"/>
      <c r="K790" s="9"/>
      <c r="L790" s="9"/>
      <c r="M790" s="9"/>
      <c r="N790" s="9"/>
      <c r="O790" s="9"/>
      <c r="P790" s="9"/>
      <c r="Q790" s="9"/>
      <c r="R790" s="9"/>
      <c r="S790" s="9"/>
    </row>
    <row r="791" spans="1:19" ht="12.75">
      <c r="A791" s="9"/>
      <c r="B791" s="7"/>
      <c r="C791" s="9"/>
      <c r="D791" s="9"/>
      <c r="E791" s="9"/>
      <c r="F791" s="9"/>
      <c r="G791" s="9"/>
      <c r="H791" s="9"/>
      <c r="I791" s="9"/>
      <c r="J791" s="9"/>
      <c r="K791" s="9"/>
      <c r="L791" s="9"/>
      <c r="M791" s="9"/>
      <c r="N791" s="9"/>
      <c r="O791" s="9"/>
      <c r="P791" s="9"/>
      <c r="Q791" s="9"/>
      <c r="R791" s="9"/>
      <c r="S791" s="9"/>
    </row>
    <row r="792" spans="1:19" ht="12.75">
      <c r="A792" s="9"/>
      <c r="B792" s="7"/>
      <c r="C792" s="9"/>
      <c r="D792" s="9"/>
      <c r="E792" s="9"/>
      <c r="F792" s="9"/>
      <c r="G792" s="9"/>
      <c r="H792" s="9"/>
      <c r="I792" s="9"/>
      <c r="J792" s="9"/>
      <c r="K792" s="9"/>
      <c r="L792" s="9"/>
      <c r="M792" s="9"/>
      <c r="N792" s="9"/>
      <c r="O792" s="9"/>
      <c r="P792" s="9"/>
      <c r="Q792" s="9"/>
      <c r="R792" s="9"/>
      <c r="S792" s="9"/>
    </row>
    <row r="793" spans="1:19" ht="12.75">
      <c r="A793" s="9"/>
      <c r="B793" s="7"/>
      <c r="C793" s="9"/>
      <c r="D793" s="9"/>
      <c r="E793" s="9"/>
      <c r="F793" s="9"/>
      <c r="G793" s="9"/>
      <c r="H793" s="9"/>
      <c r="I793" s="9"/>
      <c r="J793" s="9"/>
      <c r="K793" s="9"/>
      <c r="L793" s="9"/>
      <c r="M793" s="9"/>
      <c r="N793" s="9"/>
      <c r="O793" s="9"/>
      <c r="P793" s="9"/>
      <c r="Q793" s="9"/>
      <c r="R793" s="9"/>
      <c r="S793" s="9"/>
    </row>
    <row r="794" spans="1:19" ht="12.75">
      <c r="A794" s="9"/>
      <c r="B794" s="7"/>
      <c r="C794" s="9"/>
      <c r="D794" s="9"/>
      <c r="E794" s="9"/>
      <c r="F794" s="9"/>
      <c r="G794" s="9"/>
      <c r="H794" s="9"/>
      <c r="I794" s="9"/>
      <c r="J794" s="9"/>
      <c r="K794" s="9"/>
      <c r="L794" s="9"/>
      <c r="M794" s="9"/>
      <c r="N794" s="9"/>
      <c r="O794" s="9"/>
      <c r="P794" s="9"/>
      <c r="Q794" s="9"/>
      <c r="R794" s="9"/>
      <c r="S794" s="9"/>
    </row>
    <row r="795" spans="1:19" ht="12.75">
      <c r="A795" s="9"/>
      <c r="B795" s="7"/>
      <c r="C795" s="9"/>
      <c r="D795" s="9"/>
      <c r="E795" s="9"/>
      <c r="F795" s="9"/>
      <c r="G795" s="9"/>
      <c r="H795" s="9"/>
      <c r="I795" s="9"/>
      <c r="J795" s="9"/>
      <c r="K795" s="9"/>
      <c r="L795" s="9"/>
      <c r="M795" s="9"/>
      <c r="N795" s="9"/>
      <c r="O795" s="9"/>
      <c r="P795" s="9"/>
      <c r="Q795" s="9"/>
      <c r="R795" s="9"/>
      <c r="S795" s="9"/>
    </row>
    <row r="796" spans="1:19" ht="12.75">
      <c r="A796" s="9"/>
      <c r="B796" s="7"/>
      <c r="C796" s="9"/>
      <c r="D796" s="9"/>
      <c r="E796" s="9"/>
      <c r="F796" s="9"/>
      <c r="G796" s="9"/>
      <c r="H796" s="9"/>
      <c r="I796" s="9"/>
      <c r="J796" s="9"/>
      <c r="K796" s="9"/>
      <c r="L796" s="9"/>
      <c r="M796" s="9"/>
      <c r="N796" s="9"/>
      <c r="O796" s="9"/>
      <c r="P796" s="9"/>
      <c r="Q796" s="9"/>
      <c r="R796" s="9"/>
      <c r="S796" s="9"/>
    </row>
    <row r="797" spans="1:19" ht="12.75">
      <c r="A797" s="9"/>
      <c r="B797" s="7"/>
      <c r="C797" s="9"/>
      <c r="D797" s="9"/>
      <c r="E797" s="9"/>
      <c r="F797" s="9"/>
      <c r="G797" s="9"/>
      <c r="H797" s="9"/>
      <c r="I797" s="9"/>
      <c r="J797" s="9"/>
      <c r="K797" s="9"/>
      <c r="L797" s="9"/>
      <c r="M797" s="9"/>
      <c r="N797" s="9"/>
      <c r="O797" s="9"/>
      <c r="P797" s="9"/>
      <c r="Q797" s="9"/>
      <c r="R797" s="9"/>
      <c r="S797" s="9"/>
    </row>
    <row r="798" spans="1:19" ht="12.75">
      <c r="A798" s="9"/>
      <c r="B798" s="7"/>
      <c r="C798" s="9"/>
      <c r="D798" s="9"/>
      <c r="E798" s="9"/>
      <c r="F798" s="9"/>
      <c r="G798" s="9"/>
      <c r="H798" s="9"/>
      <c r="I798" s="9"/>
      <c r="J798" s="9"/>
      <c r="K798" s="9"/>
      <c r="L798" s="9"/>
      <c r="M798" s="9"/>
      <c r="N798" s="9"/>
      <c r="O798" s="9"/>
      <c r="P798" s="9"/>
      <c r="Q798" s="9"/>
      <c r="R798" s="9"/>
      <c r="S798" s="9"/>
    </row>
    <row r="799" spans="1:19" ht="12.75">
      <c r="A799" s="9"/>
      <c r="B799" s="7"/>
      <c r="C799" s="9"/>
      <c r="D799" s="9"/>
      <c r="E799" s="9"/>
      <c r="F799" s="9"/>
      <c r="G799" s="9"/>
      <c r="H799" s="9"/>
      <c r="I799" s="9"/>
      <c r="J799" s="9"/>
      <c r="K799" s="9"/>
      <c r="L799" s="9"/>
      <c r="M799" s="9"/>
      <c r="N799" s="9"/>
      <c r="O799" s="9"/>
      <c r="P799" s="9"/>
      <c r="Q799" s="9"/>
      <c r="R799" s="9"/>
      <c r="S799" s="9"/>
    </row>
    <row r="800" spans="1:19" ht="12.75">
      <c r="A800" s="9"/>
      <c r="B800" s="7"/>
      <c r="C800" s="9"/>
      <c r="D800" s="9"/>
      <c r="E800" s="9"/>
      <c r="F800" s="9"/>
      <c r="G800" s="9"/>
      <c r="H800" s="9"/>
      <c r="I800" s="9"/>
      <c r="J800" s="9"/>
      <c r="K800" s="9"/>
      <c r="L800" s="9"/>
      <c r="M800" s="9"/>
      <c r="N800" s="9"/>
      <c r="O800" s="9"/>
      <c r="P800" s="9"/>
      <c r="Q800" s="9"/>
      <c r="R800" s="9"/>
      <c r="S800" s="9"/>
    </row>
    <row r="801" spans="1:19" ht="12.75">
      <c r="A801" s="9"/>
      <c r="B801" s="7"/>
      <c r="C801" s="9"/>
      <c r="D801" s="9"/>
      <c r="E801" s="9"/>
      <c r="F801" s="9"/>
      <c r="G801" s="9"/>
      <c r="H801" s="9"/>
      <c r="I801" s="9"/>
      <c r="J801" s="9"/>
      <c r="K801" s="9"/>
      <c r="L801" s="9"/>
      <c r="M801" s="9"/>
      <c r="N801" s="9"/>
      <c r="O801" s="9"/>
      <c r="P801" s="9"/>
      <c r="Q801" s="9"/>
      <c r="R801" s="9"/>
      <c r="S801" s="9"/>
    </row>
    <row r="802" spans="1:19" ht="12.75">
      <c r="A802" s="9"/>
      <c r="B802" s="7"/>
      <c r="C802" s="9"/>
      <c r="D802" s="9"/>
      <c r="E802" s="9"/>
      <c r="F802" s="9"/>
      <c r="G802" s="9"/>
      <c r="H802" s="9"/>
      <c r="I802" s="9"/>
      <c r="J802" s="9"/>
      <c r="K802" s="9"/>
      <c r="L802" s="9"/>
      <c r="M802" s="9"/>
      <c r="N802" s="9"/>
      <c r="O802" s="9"/>
      <c r="P802" s="9"/>
      <c r="Q802" s="9"/>
      <c r="R802" s="9"/>
      <c r="S802" s="9"/>
    </row>
    <row r="803" spans="1:19" ht="12.75">
      <c r="A803" s="9"/>
      <c r="B803" s="7"/>
      <c r="C803" s="9"/>
      <c r="D803" s="9"/>
      <c r="E803" s="9"/>
      <c r="F803" s="9"/>
      <c r="G803" s="9"/>
      <c r="H803" s="9"/>
      <c r="I803" s="9"/>
      <c r="J803" s="9"/>
      <c r="K803" s="9"/>
      <c r="L803" s="9"/>
      <c r="M803" s="9"/>
      <c r="N803" s="9"/>
      <c r="O803" s="9"/>
      <c r="P803" s="9"/>
      <c r="Q803" s="9"/>
      <c r="R803" s="9"/>
      <c r="S803" s="9"/>
    </row>
    <row r="804" spans="1:19" ht="12.75">
      <c r="A804" s="9"/>
      <c r="B804" s="7"/>
      <c r="C804" s="9"/>
      <c r="D804" s="9"/>
      <c r="E804" s="9"/>
      <c r="F804" s="9"/>
      <c r="G804" s="9"/>
      <c r="H804" s="9"/>
      <c r="I804" s="9"/>
      <c r="J804" s="9"/>
      <c r="K804" s="9"/>
      <c r="L804" s="9"/>
      <c r="M804" s="9"/>
      <c r="N804" s="9"/>
      <c r="O804" s="9"/>
      <c r="P804" s="9"/>
      <c r="Q804" s="9"/>
      <c r="R804" s="9"/>
      <c r="S804" s="9"/>
    </row>
    <row r="805" spans="1:19" ht="12.75">
      <c r="A805" s="9"/>
      <c r="B805" s="7"/>
      <c r="C805" s="9"/>
      <c r="D805" s="9"/>
      <c r="E805" s="9"/>
      <c r="F805" s="9"/>
      <c r="G805" s="9"/>
      <c r="H805" s="9"/>
      <c r="I805" s="9"/>
      <c r="J805" s="9"/>
      <c r="K805" s="9"/>
      <c r="L805" s="9"/>
      <c r="M805" s="9"/>
      <c r="N805" s="9"/>
      <c r="O805" s="9"/>
      <c r="P805" s="9"/>
      <c r="Q805" s="9"/>
      <c r="R805" s="9"/>
      <c r="S805" s="9"/>
    </row>
    <row r="806" spans="1:19" ht="12.75">
      <c r="A806" s="9"/>
      <c r="B806" s="7"/>
      <c r="C806" s="9"/>
      <c r="D806" s="9"/>
      <c r="E806" s="9"/>
      <c r="F806" s="9"/>
      <c r="G806" s="9"/>
      <c r="H806" s="9"/>
      <c r="I806" s="9"/>
      <c r="J806" s="9"/>
      <c r="K806" s="9"/>
      <c r="L806" s="9"/>
      <c r="M806" s="9"/>
      <c r="N806" s="9"/>
      <c r="O806" s="9"/>
      <c r="P806" s="9"/>
      <c r="Q806" s="9"/>
      <c r="R806" s="9"/>
      <c r="S806" s="9"/>
    </row>
    <row r="807" spans="1:19" ht="12.75">
      <c r="A807" s="9"/>
      <c r="B807" s="7"/>
      <c r="C807" s="9"/>
      <c r="D807" s="9"/>
      <c r="E807" s="9"/>
      <c r="F807" s="9"/>
      <c r="G807" s="9"/>
      <c r="H807" s="9"/>
      <c r="I807" s="9"/>
      <c r="J807" s="9"/>
      <c r="K807" s="9"/>
      <c r="L807" s="9"/>
      <c r="M807" s="9"/>
      <c r="N807" s="9"/>
      <c r="O807" s="9"/>
      <c r="P807" s="9"/>
      <c r="Q807" s="9"/>
      <c r="R807" s="9"/>
      <c r="S807" s="9"/>
    </row>
    <row r="808" spans="1:19" ht="12.75">
      <c r="A808" s="9"/>
      <c r="B808" s="7"/>
      <c r="C808" s="9"/>
      <c r="D808" s="9"/>
      <c r="E808" s="9"/>
      <c r="F808" s="9"/>
      <c r="G808" s="9"/>
      <c r="H808" s="9"/>
      <c r="I808" s="9"/>
      <c r="J808" s="9"/>
      <c r="K808" s="9"/>
      <c r="L808" s="9"/>
      <c r="M808" s="9"/>
      <c r="N808" s="9"/>
      <c r="O808" s="9"/>
      <c r="P808" s="9"/>
      <c r="Q808" s="9"/>
      <c r="R808" s="9"/>
      <c r="S808" s="9"/>
    </row>
    <row r="809" spans="1:19" ht="12.75">
      <c r="A809" s="9"/>
      <c r="B809" s="7"/>
      <c r="C809" s="9"/>
      <c r="D809" s="9"/>
      <c r="E809" s="9"/>
      <c r="F809" s="9"/>
      <c r="G809" s="9"/>
      <c r="H809" s="9"/>
      <c r="I809" s="9"/>
      <c r="J809" s="9"/>
      <c r="K809" s="9"/>
      <c r="L809" s="9"/>
      <c r="M809" s="9"/>
      <c r="N809" s="9"/>
      <c r="O809" s="9"/>
      <c r="P809" s="9"/>
      <c r="Q809" s="9"/>
      <c r="R809" s="9"/>
      <c r="S809" s="9"/>
    </row>
    <row r="810" spans="1:19" ht="12.75">
      <c r="A810" s="9"/>
      <c r="B810" s="7"/>
      <c r="C810" s="9"/>
      <c r="D810" s="9"/>
      <c r="E810" s="9"/>
      <c r="F810" s="9"/>
      <c r="G810" s="9"/>
      <c r="H810" s="9"/>
      <c r="I810" s="9"/>
      <c r="J810" s="9"/>
      <c r="K810" s="9"/>
      <c r="L810" s="9"/>
      <c r="M810" s="9"/>
      <c r="N810" s="9"/>
      <c r="O810" s="9"/>
      <c r="P810" s="9"/>
      <c r="Q810" s="9"/>
      <c r="R810" s="9"/>
      <c r="S810" s="9"/>
    </row>
    <row r="811" spans="1:19" ht="12.75">
      <c r="A811" s="9"/>
      <c r="B811" s="7"/>
      <c r="C811" s="9"/>
      <c r="D811" s="9"/>
      <c r="E811" s="9"/>
      <c r="F811" s="9"/>
      <c r="G811" s="9"/>
      <c r="H811" s="9"/>
      <c r="I811" s="9"/>
      <c r="J811" s="9"/>
      <c r="K811" s="9"/>
      <c r="L811" s="9"/>
      <c r="M811" s="9"/>
      <c r="N811" s="9"/>
      <c r="O811" s="9"/>
      <c r="P811" s="9"/>
      <c r="Q811" s="9"/>
      <c r="R811" s="9"/>
      <c r="S811" s="9"/>
    </row>
    <row r="812" spans="1:19" ht="12.75">
      <c r="A812" s="9"/>
      <c r="B812" s="7"/>
      <c r="C812" s="9"/>
      <c r="D812" s="9"/>
      <c r="E812" s="9"/>
      <c r="F812" s="9"/>
      <c r="G812" s="9"/>
      <c r="H812" s="9"/>
      <c r="I812" s="9"/>
      <c r="J812" s="9"/>
      <c r="K812" s="9"/>
      <c r="L812" s="9"/>
      <c r="M812" s="9"/>
      <c r="N812" s="9"/>
      <c r="O812" s="9"/>
      <c r="P812" s="9"/>
      <c r="Q812" s="9"/>
      <c r="R812" s="9"/>
      <c r="S812" s="9"/>
    </row>
    <row r="813" spans="1:19" ht="12.75">
      <c r="A813" s="9"/>
      <c r="B813" s="7"/>
      <c r="C813" s="9"/>
      <c r="D813" s="9"/>
      <c r="E813" s="9"/>
      <c r="F813" s="9"/>
      <c r="G813" s="9"/>
      <c r="H813" s="9"/>
      <c r="I813" s="9"/>
      <c r="J813" s="9"/>
      <c r="K813" s="9"/>
      <c r="L813" s="9"/>
      <c r="M813" s="9"/>
      <c r="N813" s="9"/>
      <c r="O813" s="9"/>
      <c r="P813" s="9"/>
      <c r="Q813" s="9"/>
      <c r="R813" s="9"/>
      <c r="S813" s="9"/>
    </row>
    <row r="814" spans="1:19" ht="12.75">
      <c r="A814" s="9"/>
      <c r="B814" s="7"/>
      <c r="C814" s="9"/>
      <c r="D814" s="9"/>
      <c r="E814" s="9"/>
      <c r="F814" s="9"/>
      <c r="G814" s="9"/>
      <c r="H814" s="9"/>
      <c r="I814" s="9"/>
      <c r="J814" s="9"/>
      <c r="K814" s="9"/>
      <c r="L814" s="9"/>
      <c r="M814" s="9"/>
      <c r="N814" s="9"/>
      <c r="O814" s="9"/>
      <c r="P814" s="9"/>
      <c r="Q814" s="9"/>
      <c r="R814" s="9"/>
      <c r="S814" s="9"/>
    </row>
    <row r="815" spans="1:19" ht="12.75">
      <c r="A815" s="9"/>
      <c r="B815" s="7"/>
      <c r="C815" s="9"/>
      <c r="D815" s="9"/>
      <c r="E815" s="9"/>
      <c r="F815" s="9"/>
      <c r="G815" s="9"/>
      <c r="H815" s="9"/>
      <c r="I815" s="9"/>
      <c r="J815" s="9"/>
      <c r="K815" s="9"/>
      <c r="L815" s="9"/>
      <c r="M815" s="9"/>
      <c r="N815" s="9"/>
      <c r="O815" s="9"/>
      <c r="P815" s="9"/>
      <c r="Q815" s="9"/>
      <c r="R815" s="9"/>
      <c r="S815" s="9"/>
    </row>
    <row r="816" spans="1:19" ht="12.75">
      <c r="A816" s="9"/>
      <c r="B816" s="7"/>
      <c r="C816" s="9"/>
      <c r="D816" s="9"/>
      <c r="E816" s="9"/>
      <c r="F816" s="9"/>
      <c r="G816" s="9"/>
      <c r="H816" s="9"/>
      <c r="I816" s="9"/>
      <c r="J816" s="9"/>
      <c r="K816" s="9"/>
      <c r="L816" s="9"/>
      <c r="M816" s="9"/>
      <c r="N816" s="9"/>
      <c r="O816" s="9"/>
      <c r="P816" s="9"/>
      <c r="Q816" s="9"/>
      <c r="R816" s="9"/>
      <c r="S816" s="9"/>
    </row>
    <row r="817" spans="1:19" ht="12.75">
      <c r="A817" s="9"/>
      <c r="B817" s="7"/>
      <c r="C817" s="9"/>
      <c r="D817" s="9"/>
      <c r="E817" s="9"/>
      <c r="F817" s="9"/>
      <c r="G817" s="9"/>
      <c r="H817" s="9"/>
      <c r="I817" s="9"/>
      <c r="J817" s="9"/>
      <c r="K817" s="9"/>
      <c r="L817" s="9"/>
      <c r="M817" s="9"/>
      <c r="N817" s="9"/>
      <c r="O817" s="9"/>
      <c r="P817" s="9"/>
      <c r="Q817" s="9"/>
      <c r="R817" s="9"/>
      <c r="S817" s="9"/>
    </row>
    <row r="818" spans="1:19" ht="12.75">
      <c r="A818" s="9"/>
      <c r="B818" s="7"/>
      <c r="C818" s="9"/>
      <c r="D818" s="9"/>
      <c r="E818" s="9"/>
      <c r="F818" s="9"/>
      <c r="G818" s="9"/>
      <c r="H818" s="9"/>
      <c r="I818" s="9"/>
      <c r="J818" s="9"/>
      <c r="K818" s="9"/>
      <c r="L818" s="9"/>
      <c r="M818" s="9"/>
      <c r="N818" s="9"/>
      <c r="O818" s="9"/>
      <c r="P818" s="9"/>
      <c r="Q818" s="9"/>
      <c r="R818" s="9"/>
      <c r="S818" s="9"/>
    </row>
    <row r="819" spans="1:19" ht="12.75">
      <c r="A819" s="9"/>
      <c r="B819" s="7"/>
      <c r="C819" s="9"/>
      <c r="D819" s="9"/>
      <c r="E819" s="9"/>
      <c r="F819" s="9"/>
      <c r="G819" s="9"/>
      <c r="H819" s="9"/>
      <c r="I819" s="9"/>
      <c r="J819" s="9"/>
      <c r="K819" s="9"/>
      <c r="L819" s="9"/>
      <c r="M819" s="9"/>
      <c r="N819" s="9"/>
      <c r="O819" s="9"/>
      <c r="P819" s="9"/>
      <c r="Q819" s="9"/>
      <c r="R819" s="9"/>
      <c r="S819" s="9"/>
    </row>
    <row r="820" spans="1:19" ht="12.75">
      <c r="A820" s="9"/>
      <c r="B820" s="7"/>
      <c r="C820" s="9"/>
      <c r="D820" s="9"/>
      <c r="E820" s="9"/>
      <c r="F820" s="9"/>
      <c r="G820" s="9"/>
      <c r="H820" s="9"/>
      <c r="I820" s="9"/>
      <c r="J820" s="9"/>
      <c r="K820" s="9"/>
      <c r="L820" s="9"/>
      <c r="M820" s="9"/>
      <c r="N820" s="9"/>
      <c r="O820" s="9"/>
      <c r="P820" s="9"/>
      <c r="Q820" s="9"/>
      <c r="R820" s="9"/>
      <c r="S820" s="9"/>
    </row>
    <row r="821" spans="1:19" ht="12.75">
      <c r="A821" s="9"/>
      <c r="B821" s="7"/>
      <c r="C821" s="9"/>
      <c r="D821" s="9"/>
      <c r="E821" s="9"/>
      <c r="F821" s="9"/>
      <c r="G821" s="9"/>
      <c r="H821" s="9"/>
      <c r="I821" s="9"/>
      <c r="J821" s="9"/>
      <c r="K821" s="9"/>
      <c r="L821" s="9"/>
      <c r="M821" s="9"/>
      <c r="N821" s="9"/>
      <c r="O821" s="9"/>
      <c r="P821" s="9"/>
      <c r="Q821" s="9"/>
      <c r="R821" s="9"/>
      <c r="S821" s="9"/>
    </row>
    <row r="822" spans="1:19" ht="12.75">
      <c r="A822" s="9"/>
      <c r="B822" s="7"/>
      <c r="C822" s="9"/>
      <c r="D822" s="9"/>
      <c r="E822" s="9"/>
      <c r="F822" s="9"/>
      <c r="G822" s="9"/>
      <c r="H822" s="9"/>
      <c r="I822" s="9"/>
      <c r="J822" s="9"/>
      <c r="K822" s="9"/>
      <c r="L822" s="9"/>
      <c r="M822" s="9"/>
      <c r="N822" s="9"/>
      <c r="O822" s="9"/>
      <c r="P822" s="9"/>
      <c r="Q822" s="9"/>
      <c r="R822" s="9"/>
      <c r="S822" s="9"/>
    </row>
    <row r="823" spans="1:19" ht="12.75">
      <c r="A823" s="9"/>
      <c r="B823" s="7"/>
      <c r="C823" s="9"/>
      <c r="D823" s="9"/>
      <c r="E823" s="9"/>
      <c r="F823" s="9"/>
      <c r="G823" s="9"/>
      <c r="H823" s="9"/>
      <c r="I823" s="9"/>
      <c r="J823" s="9"/>
      <c r="K823" s="9"/>
      <c r="L823" s="9"/>
      <c r="M823" s="9"/>
      <c r="N823" s="9"/>
      <c r="O823" s="9"/>
      <c r="P823" s="9"/>
      <c r="Q823" s="9"/>
      <c r="R823" s="9"/>
      <c r="S823" s="9"/>
    </row>
    <row r="824" spans="1:19" ht="12.75">
      <c r="A824" s="9"/>
      <c r="B824" s="7"/>
      <c r="C824" s="9"/>
      <c r="D824" s="9"/>
      <c r="E824" s="9"/>
      <c r="F824" s="9"/>
      <c r="G824" s="9"/>
      <c r="H824" s="9"/>
      <c r="I824" s="9"/>
      <c r="J824" s="9"/>
      <c r="K824" s="9"/>
      <c r="L824" s="9"/>
      <c r="M824" s="9"/>
      <c r="N824" s="9"/>
      <c r="O824" s="9"/>
      <c r="P824" s="9"/>
      <c r="Q824" s="9"/>
      <c r="R824" s="9"/>
      <c r="S824" s="9"/>
    </row>
    <row r="825" spans="1:19" ht="12.75">
      <c r="A825" s="9"/>
      <c r="B825" s="7"/>
      <c r="C825" s="9"/>
      <c r="D825" s="9"/>
      <c r="E825" s="9"/>
      <c r="F825" s="9"/>
      <c r="G825" s="9"/>
      <c r="H825" s="9"/>
      <c r="I825" s="9"/>
      <c r="J825" s="9"/>
      <c r="K825" s="9"/>
      <c r="L825" s="9"/>
      <c r="M825" s="9"/>
      <c r="N825" s="9"/>
      <c r="O825" s="9"/>
      <c r="P825" s="9"/>
      <c r="Q825" s="9"/>
      <c r="R825" s="9"/>
      <c r="S825" s="9"/>
    </row>
    <row r="826" spans="1:19" ht="12.75">
      <c r="A826" s="9"/>
      <c r="B826" s="7"/>
      <c r="C826" s="9"/>
      <c r="D826" s="9"/>
      <c r="E826" s="9"/>
      <c r="F826" s="9"/>
      <c r="G826" s="9"/>
      <c r="H826" s="9"/>
      <c r="I826" s="9"/>
      <c r="J826" s="9"/>
      <c r="K826" s="9"/>
      <c r="L826" s="9"/>
      <c r="M826" s="9"/>
      <c r="N826" s="9"/>
      <c r="O826" s="9"/>
      <c r="P826" s="9"/>
      <c r="Q826" s="9"/>
      <c r="R826" s="9"/>
      <c r="S826" s="9"/>
    </row>
    <row r="827" spans="1:19" ht="12.75">
      <c r="A827" s="9"/>
      <c r="B827" s="7"/>
      <c r="C827" s="9"/>
      <c r="D827" s="9"/>
      <c r="E827" s="9"/>
      <c r="F827" s="9"/>
      <c r="G827" s="9"/>
      <c r="H827" s="9"/>
      <c r="I827" s="9"/>
      <c r="J827" s="9"/>
      <c r="K827" s="9"/>
      <c r="L827" s="9"/>
      <c r="M827" s="9"/>
      <c r="N827" s="9"/>
      <c r="O827" s="9"/>
      <c r="P827" s="9"/>
      <c r="Q827" s="9"/>
      <c r="R827" s="9"/>
      <c r="S827" s="9"/>
    </row>
    <row r="828" spans="1:19" ht="12.75">
      <c r="A828" s="9"/>
      <c r="B828" s="7"/>
      <c r="C828" s="9"/>
      <c r="D828" s="9"/>
      <c r="E828" s="9"/>
      <c r="F828" s="9"/>
      <c r="G828" s="9"/>
      <c r="H828" s="9"/>
      <c r="I828" s="9"/>
      <c r="J828" s="9"/>
      <c r="K828" s="9"/>
      <c r="L828" s="9"/>
      <c r="M828" s="9"/>
      <c r="N828" s="9"/>
      <c r="O828" s="9"/>
      <c r="P828" s="9"/>
      <c r="Q828" s="9"/>
      <c r="R828" s="9"/>
      <c r="S828" s="9"/>
    </row>
    <row r="829" spans="1:19" ht="12.75">
      <c r="A829" s="9"/>
      <c r="B829" s="7"/>
      <c r="C829" s="9"/>
      <c r="D829" s="9"/>
      <c r="E829" s="9"/>
      <c r="F829" s="9"/>
      <c r="G829" s="9"/>
      <c r="H829" s="9"/>
      <c r="I829" s="9"/>
      <c r="J829" s="9"/>
      <c r="K829" s="9"/>
      <c r="L829" s="9"/>
      <c r="M829" s="9"/>
      <c r="N829" s="9"/>
      <c r="O829" s="9"/>
      <c r="P829" s="9"/>
      <c r="Q829" s="9"/>
      <c r="R829" s="9"/>
      <c r="S829" s="9"/>
    </row>
    <row r="830" spans="1:19" ht="12.75">
      <c r="A830" s="9"/>
      <c r="B830" s="7"/>
      <c r="C830" s="9"/>
      <c r="D830" s="9"/>
      <c r="E830" s="9"/>
      <c r="F830" s="9"/>
      <c r="G830" s="9"/>
      <c r="H830" s="9"/>
      <c r="I830" s="9"/>
      <c r="J830" s="9"/>
      <c r="K830" s="9"/>
      <c r="L830" s="9"/>
      <c r="M830" s="9"/>
      <c r="N830" s="9"/>
      <c r="O830" s="9"/>
      <c r="P830" s="9"/>
      <c r="Q830" s="9"/>
      <c r="R830" s="9"/>
      <c r="S830" s="9"/>
    </row>
    <row r="831" spans="1:19" ht="12.75">
      <c r="A831" s="9"/>
      <c r="B831" s="7"/>
      <c r="C831" s="9"/>
      <c r="D831" s="9"/>
      <c r="E831" s="9"/>
      <c r="F831" s="9"/>
      <c r="G831" s="9"/>
      <c r="H831" s="9"/>
      <c r="I831" s="9"/>
      <c r="J831" s="9"/>
      <c r="K831" s="9"/>
      <c r="L831" s="9"/>
      <c r="M831" s="9"/>
      <c r="N831" s="9"/>
      <c r="O831" s="9"/>
      <c r="P831" s="9"/>
      <c r="Q831" s="9"/>
      <c r="R831" s="9"/>
      <c r="S831" s="9"/>
    </row>
    <row r="832" spans="1:19" ht="12.75">
      <c r="A832" s="9"/>
      <c r="B832" s="7"/>
      <c r="C832" s="9"/>
      <c r="D832" s="9"/>
      <c r="E832" s="9"/>
      <c r="F832" s="9"/>
      <c r="G832" s="9"/>
      <c r="H832" s="9"/>
      <c r="I832" s="9"/>
      <c r="J832" s="9"/>
      <c r="K832" s="9"/>
      <c r="L832" s="9"/>
      <c r="M832" s="9"/>
      <c r="N832" s="9"/>
      <c r="O832" s="9"/>
      <c r="P832" s="9"/>
      <c r="Q832" s="9"/>
      <c r="R832" s="9"/>
      <c r="S832" s="9"/>
    </row>
    <row r="833" spans="1:19" ht="12.75">
      <c r="A833" s="9"/>
      <c r="B833" s="7"/>
      <c r="C833" s="9"/>
      <c r="D833" s="9"/>
      <c r="E833" s="9"/>
      <c r="F833" s="9"/>
      <c r="G833" s="9"/>
      <c r="H833" s="9"/>
      <c r="I833" s="9"/>
      <c r="J833" s="9"/>
      <c r="K833" s="9"/>
      <c r="L833" s="9"/>
      <c r="M833" s="9"/>
      <c r="N833" s="9"/>
      <c r="O833" s="9"/>
      <c r="P833" s="9"/>
      <c r="Q833" s="9"/>
      <c r="R833" s="9"/>
      <c r="S833" s="9"/>
    </row>
    <row r="834" spans="1:19" ht="12.75">
      <c r="A834" s="9"/>
      <c r="B834" s="7"/>
      <c r="C834" s="9"/>
      <c r="D834" s="9"/>
      <c r="E834" s="9"/>
      <c r="F834" s="9"/>
      <c r="G834" s="9"/>
      <c r="H834" s="9"/>
      <c r="I834" s="9"/>
      <c r="J834" s="9"/>
      <c r="K834" s="9"/>
      <c r="L834" s="9"/>
      <c r="M834" s="9"/>
      <c r="N834" s="9"/>
      <c r="O834" s="9"/>
      <c r="P834" s="9"/>
      <c r="Q834" s="9"/>
      <c r="R834" s="9"/>
      <c r="S834" s="9"/>
    </row>
    <row r="835" spans="1:19" ht="12.75">
      <c r="A835" s="9"/>
      <c r="B835" s="7"/>
      <c r="C835" s="9"/>
      <c r="D835" s="9"/>
      <c r="E835" s="9"/>
      <c r="F835" s="9"/>
      <c r="G835" s="9"/>
      <c r="H835" s="9"/>
      <c r="I835" s="9"/>
      <c r="J835" s="9"/>
      <c r="K835" s="9"/>
      <c r="L835" s="9"/>
      <c r="M835" s="9"/>
      <c r="N835" s="9"/>
      <c r="O835" s="9"/>
      <c r="P835" s="9"/>
      <c r="Q835" s="9"/>
      <c r="R835" s="9"/>
      <c r="S835" s="9"/>
    </row>
    <row r="836" spans="1:19" ht="12.75">
      <c r="A836" s="9"/>
      <c r="B836" s="7"/>
      <c r="C836" s="9"/>
      <c r="D836" s="9"/>
      <c r="E836" s="9"/>
      <c r="F836" s="9"/>
      <c r="G836" s="9"/>
      <c r="H836" s="9"/>
      <c r="I836" s="9"/>
      <c r="J836" s="9"/>
      <c r="K836" s="9"/>
      <c r="L836" s="9"/>
      <c r="M836" s="9"/>
      <c r="N836" s="9"/>
      <c r="O836" s="9"/>
      <c r="P836" s="9"/>
      <c r="Q836" s="9"/>
      <c r="R836" s="9"/>
      <c r="S836" s="9"/>
    </row>
    <row r="837" spans="1:19" ht="12.75">
      <c r="A837" s="9"/>
      <c r="B837" s="7"/>
      <c r="C837" s="9"/>
      <c r="D837" s="9"/>
      <c r="E837" s="9"/>
      <c r="F837" s="9"/>
      <c r="G837" s="9"/>
      <c r="H837" s="9"/>
      <c r="I837" s="9"/>
      <c r="J837" s="9"/>
      <c r="K837" s="9"/>
      <c r="L837" s="9"/>
      <c r="M837" s="9"/>
      <c r="N837" s="9"/>
      <c r="O837" s="9"/>
      <c r="P837" s="9"/>
      <c r="Q837" s="9"/>
      <c r="R837" s="9"/>
      <c r="S837" s="9"/>
    </row>
    <row r="838" spans="1:19" ht="12.75">
      <c r="A838" s="9"/>
      <c r="B838" s="7"/>
      <c r="C838" s="9"/>
      <c r="D838" s="9"/>
      <c r="E838" s="9"/>
      <c r="F838" s="9"/>
      <c r="G838" s="9"/>
      <c r="H838" s="9"/>
      <c r="I838" s="9"/>
      <c r="J838" s="9"/>
      <c r="K838" s="9"/>
      <c r="L838" s="9"/>
      <c r="M838" s="9"/>
      <c r="N838" s="9"/>
      <c r="O838" s="9"/>
      <c r="P838" s="9"/>
      <c r="Q838" s="9"/>
      <c r="R838" s="9"/>
      <c r="S838" s="9"/>
    </row>
    <row r="839" spans="1:19" ht="12.75">
      <c r="A839" s="9"/>
      <c r="B839" s="7"/>
      <c r="C839" s="9"/>
      <c r="D839" s="9"/>
      <c r="E839" s="9"/>
      <c r="F839" s="9"/>
      <c r="G839" s="9"/>
      <c r="H839" s="9"/>
      <c r="I839" s="9"/>
      <c r="J839" s="9"/>
      <c r="K839" s="9"/>
      <c r="L839" s="9"/>
      <c r="M839" s="9"/>
      <c r="N839" s="9"/>
      <c r="O839" s="9"/>
      <c r="P839" s="9"/>
      <c r="Q839" s="9"/>
      <c r="R839" s="9"/>
      <c r="S839" s="9"/>
    </row>
    <row r="840" spans="1:19" ht="12.75">
      <c r="A840" s="9"/>
      <c r="B840" s="7"/>
      <c r="C840" s="9"/>
      <c r="D840" s="9"/>
      <c r="E840" s="9"/>
      <c r="F840" s="9"/>
      <c r="G840" s="9"/>
      <c r="H840" s="9"/>
      <c r="I840" s="9"/>
      <c r="J840" s="9"/>
      <c r="K840" s="9"/>
      <c r="L840" s="9"/>
      <c r="M840" s="9"/>
      <c r="N840" s="9"/>
      <c r="O840" s="9"/>
      <c r="P840" s="9"/>
      <c r="Q840" s="9"/>
      <c r="R840" s="9"/>
      <c r="S840" s="9"/>
    </row>
    <row r="841" spans="1:19" ht="12.75">
      <c r="A841" s="9"/>
      <c r="B841" s="7"/>
      <c r="C841" s="9"/>
      <c r="D841" s="9"/>
      <c r="E841" s="9"/>
      <c r="F841" s="9"/>
      <c r="G841" s="9"/>
      <c r="H841" s="9"/>
      <c r="I841" s="9"/>
      <c r="J841" s="9"/>
      <c r="K841" s="9"/>
      <c r="L841" s="9"/>
      <c r="M841" s="9"/>
      <c r="N841" s="9"/>
      <c r="O841" s="9"/>
      <c r="P841" s="9"/>
      <c r="Q841" s="9"/>
      <c r="R841" s="9"/>
      <c r="S841" s="9"/>
    </row>
    <row r="842" spans="1:19" ht="12.75">
      <c r="A842" s="9"/>
      <c r="B842" s="7"/>
      <c r="C842" s="9"/>
      <c r="D842" s="9"/>
      <c r="E842" s="9"/>
      <c r="F842" s="9"/>
      <c r="G842" s="9"/>
      <c r="H842" s="9"/>
      <c r="I842" s="9"/>
      <c r="J842" s="9"/>
      <c r="K842" s="9"/>
      <c r="L842" s="9"/>
      <c r="M842" s="9"/>
      <c r="N842" s="9"/>
      <c r="O842" s="9"/>
      <c r="P842" s="9"/>
      <c r="Q842" s="9"/>
      <c r="R842" s="9"/>
      <c r="S842" s="9"/>
    </row>
    <row r="843" spans="1:19" ht="12.75">
      <c r="A843" s="9"/>
      <c r="B843" s="7"/>
      <c r="C843" s="9"/>
      <c r="D843" s="9"/>
      <c r="E843" s="9"/>
      <c r="F843" s="9"/>
      <c r="G843" s="9"/>
      <c r="H843" s="9"/>
      <c r="I843" s="9"/>
      <c r="J843" s="9"/>
      <c r="K843" s="9"/>
      <c r="L843" s="9"/>
      <c r="M843" s="9"/>
      <c r="N843" s="9"/>
      <c r="O843" s="9"/>
      <c r="P843" s="9"/>
      <c r="Q843" s="9"/>
      <c r="R843" s="9"/>
      <c r="S843" s="9"/>
    </row>
    <row r="844" spans="1:19" ht="12.75">
      <c r="A844" s="9"/>
      <c r="B844" s="7"/>
      <c r="C844" s="9"/>
      <c r="D844" s="9"/>
      <c r="E844" s="9"/>
      <c r="F844" s="9"/>
      <c r="G844" s="9"/>
      <c r="H844" s="9"/>
      <c r="I844" s="9"/>
      <c r="J844" s="9"/>
      <c r="K844" s="9"/>
      <c r="L844" s="9"/>
      <c r="M844" s="9"/>
      <c r="N844" s="9"/>
      <c r="O844" s="9"/>
      <c r="P844" s="9"/>
      <c r="Q844" s="9"/>
      <c r="R844" s="9"/>
      <c r="S844" s="9"/>
    </row>
    <row r="845" spans="1:19" ht="12.75">
      <c r="A845" s="9"/>
      <c r="B845" s="7"/>
      <c r="C845" s="9"/>
      <c r="D845" s="9"/>
      <c r="E845" s="9"/>
      <c r="F845" s="9"/>
      <c r="G845" s="9"/>
      <c r="H845" s="9"/>
      <c r="I845" s="9"/>
      <c r="J845" s="9"/>
      <c r="K845" s="9"/>
      <c r="L845" s="9"/>
      <c r="M845" s="9"/>
      <c r="N845" s="9"/>
      <c r="O845" s="9"/>
      <c r="P845" s="9"/>
      <c r="Q845" s="9"/>
      <c r="R845" s="9"/>
      <c r="S845" s="9"/>
    </row>
    <row r="846" spans="1:19" ht="12.75">
      <c r="A846" s="9"/>
      <c r="B846" s="7"/>
      <c r="C846" s="9"/>
      <c r="D846" s="9"/>
      <c r="E846" s="9"/>
      <c r="F846" s="9"/>
      <c r="G846" s="9"/>
      <c r="H846" s="9"/>
      <c r="I846" s="9"/>
      <c r="J846" s="9"/>
      <c r="K846" s="9"/>
      <c r="L846" s="9"/>
      <c r="M846" s="9"/>
      <c r="N846" s="9"/>
      <c r="O846" s="9"/>
      <c r="P846" s="9"/>
      <c r="Q846" s="9"/>
      <c r="R846" s="9"/>
      <c r="S846" s="9"/>
    </row>
    <row r="847" spans="1:19" ht="12.75">
      <c r="A847" s="9"/>
      <c r="B847" s="7"/>
      <c r="C847" s="9"/>
      <c r="D847" s="9"/>
      <c r="E847" s="9"/>
      <c r="F847" s="9"/>
      <c r="G847" s="9"/>
      <c r="H847" s="9"/>
      <c r="I847" s="9"/>
      <c r="J847" s="9"/>
      <c r="K847" s="9"/>
      <c r="L847" s="9"/>
      <c r="M847" s="9"/>
      <c r="N847" s="9"/>
      <c r="O847" s="9"/>
      <c r="P847" s="9"/>
      <c r="Q847" s="9"/>
      <c r="R847" s="9"/>
      <c r="S847" s="9"/>
    </row>
    <row r="848" spans="1:19" ht="12.75">
      <c r="A848" s="9"/>
      <c r="B848" s="7"/>
      <c r="C848" s="9"/>
      <c r="D848" s="9"/>
      <c r="E848" s="9"/>
      <c r="F848" s="9"/>
      <c r="G848" s="9"/>
      <c r="H848" s="9"/>
      <c r="I848" s="9"/>
      <c r="J848" s="9"/>
      <c r="K848" s="9"/>
      <c r="L848" s="9"/>
      <c r="M848" s="9"/>
      <c r="N848" s="9"/>
      <c r="O848" s="9"/>
      <c r="P848" s="9"/>
      <c r="Q848" s="9"/>
      <c r="R848" s="9"/>
      <c r="S848" s="9"/>
    </row>
    <row r="849" spans="1:19" ht="12.75">
      <c r="A849" s="9"/>
      <c r="B849" s="7"/>
      <c r="C849" s="9"/>
      <c r="D849" s="9"/>
      <c r="E849" s="9"/>
      <c r="F849" s="9"/>
      <c r="G849" s="9"/>
      <c r="H849" s="9"/>
      <c r="I849" s="9"/>
      <c r="J849" s="9"/>
      <c r="K849" s="9"/>
      <c r="L849" s="9"/>
      <c r="M849" s="9"/>
      <c r="N849" s="9"/>
      <c r="O849" s="9"/>
      <c r="P849" s="9"/>
      <c r="Q849" s="9"/>
      <c r="R849" s="9"/>
      <c r="S849" s="9"/>
    </row>
    <row r="850" spans="1:19" ht="12.75">
      <c r="A850" s="9"/>
      <c r="B850" s="7"/>
      <c r="C850" s="9"/>
      <c r="D850" s="9"/>
      <c r="E850" s="9"/>
      <c r="F850" s="9"/>
      <c r="G850" s="9"/>
      <c r="H850" s="9"/>
      <c r="I850" s="9"/>
      <c r="J850" s="9"/>
      <c r="K850" s="9"/>
      <c r="L850" s="9"/>
      <c r="M850" s="9"/>
      <c r="N850" s="9"/>
      <c r="O850" s="9"/>
      <c r="P850" s="9"/>
      <c r="Q850" s="9"/>
      <c r="R850" s="9"/>
      <c r="S850" s="9"/>
    </row>
    <row r="851" spans="1:19" ht="12.75">
      <c r="A851" s="9"/>
      <c r="B851" s="7"/>
      <c r="C851" s="9"/>
      <c r="D851" s="9"/>
      <c r="E851" s="9"/>
      <c r="F851" s="9"/>
      <c r="G851" s="9"/>
      <c r="H851" s="9"/>
      <c r="I851" s="9"/>
      <c r="J851" s="9"/>
      <c r="K851" s="9"/>
      <c r="L851" s="9"/>
      <c r="M851" s="9"/>
      <c r="N851" s="9"/>
      <c r="O851" s="9"/>
      <c r="P851" s="9"/>
      <c r="Q851" s="9"/>
      <c r="R851" s="9"/>
      <c r="S851" s="9"/>
    </row>
    <row r="852" spans="1:19" ht="12.75">
      <c r="A852" s="9"/>
      <c r="B852" s="7"/>
      <c r="C852" s="9"/>
      <c r="D852" s="9"/>
      <c r="E852" s="9"/>
      <c r="F852" s="9"/>
      <c r="G852" s="9"/>
      <c r="H852" s="9"/>
      <c r="I852" s="9"/>
      <c r="J852" s="9"/>
      <c r="K852" s="9"/>
      <c r="L852" s="9"/>
      <c r="M852" s="9"/>
      <c r="N852" s="9"/>
      <c r="O852" s="9"/>
      <c r="P852" s="9"/>
      <c r="Q852" s="9"/>
      <c r="R852" s="9"/>
      <c r="S852" s="9"/>
    </row>
    <row r="853" spans="1:19" ht="12.75">
      <c r="A853" s="9"/>
      <c r="B853" s="7"/>
      <c r="C853" s="9"/>
      <c r="D853" s="9"/>
      <c r="E853" s="9"/>
      <c r="F853" s="9"/>
      <c r="G853" s="9"/>
      <c r="H853" s="9"/>
      <c r="I853" s="9"/>
      <c r="J853" s="9"/>
      <c r="K853" s="9"/>
      <c r="L853" s="9"/>
      <c r="M853" s="9"/>
      <c r="N853" s="9"/>
      <c r="O853" s="9"/>
      <c r="P853" s="9"/>
      <c r="Q853" s="9"/>
      <c r="R853" s="9"/>
      <c r="S853" s="9"/>
    </row>
    <row r="854" spans="1:19" ht="12.75">
      <c r="A854" s="9"/>
      <c r="B854" s="7"/>
      <c r="C854" s="9"/>
      <c r="D854" s="9"/>
      <c r="E854" s="9"/>
      <c r="F854" s="9"/>
      <c r="G854" s="9"/>
      <c r="H854" s="9"/>
      <c r="I854" s="9"/>
      <c r="J854" s="9"/>
      <c r="K854" s="9"/>
      <c r="L854" s="9"/>
      <c r="M854" s="9"/>
      <c r="N854" s="9"/>
      <c r="O854" s="9"/>
      <c r="P854" s="9"/>
      <c r="Q854" s="9"/>
      <c r="R854" s="9"/>
      <c r="S854" s="9"/>
    </row>
    <row r="855" spans="1:19" ht="12.75">
      <c r="A855" s="9"/>
      <c r="B855" s="7"/>
      <c r="C855" s="9"/>
      <c r="D855" s="9"/>
      <c r="E855" s="9"/>
      <c r="F855" s="9"/>
      <c r="G855" s="9"/>
      <c r="H855" s="9"/>
      <c r="I855" s="9"/>
      <c r="J855" s="9"/>
      <c r="K855" s="9"/>
      <c r="L855" s="9"/>
      <c r="M855" s="9"/>
      <c r="N855" s="9"/>
      <c r="O855" s="9"/>
      <c r="P855" s="9"/>
      <c r="Q855" s="9"/>
      <c r="R855" s="9"/>
      <c r="S855" s="9"/>
    </row>
    <row r="856" spans="1:19" ht="12.75">
      <c r="A856" s="9"/>
      <c r="B856" s="7"/>
      <c r="C856" s="9"/>
      <c r="D856" s="9"/>
      <c r="E856" s="9"/>
      <c r="F856" s="9"/>
      <c r="G856" s="9"/>
      <c r="H856" s="9"/>
      <c r="I856" s="9"/>
      <c r="J856" s="9"/>
      <c r="K856" s="9"/>
      <c r="L856" s="9"/>
      <c r="M856" s="9"/>
      <c r="N856" s="9"/>
      <c r="O856" s="9"/>
      <c r="P856" s="9"/>
      <c r="Q856" s="9"/>
      <c r="R856" s="9"/>
      <c r="S856" s="9"/>
    </row>
    <row r="857" spans="1:19" ht="12.75">
      <c r="A857" s="9"/>
      <c r="B857" s="7"/>
      <c r="C857" s="9"/>
      <c r="D857" s="9"/>
      <c r="E857" s="9"/>
      <c r="F857" s="9"/>
      <c r="G857" s="9"/>
      <c r="H857" s="9"/>
      <c r="I857" s="9"/>
      <c r="J857" s="9"/>
      <c r="K857" s="9"/>
      <c r="L857" s="9"/>
      <c r="M857" s="9"/>
      <c r="N857" s="9"/>
      <c r="O857" s="9"/>
      <c r="P857" s="9"/>
      <c r="Q857" s="9"/>
      <c r="R857" s="9"/>
      <c r="S857" s="9"/>
    </row>
    <row r="858" spans="1:19" ht="12.75">
      <c r="A858" s="9"/>
      <c r="B858" s="7"/>
      <c r="C858" s="9"/>
      <c r="D858" s="9"/>
      <c r="E858" s="9"/>
      <c r="F858" s="9"/>
      <c r="G858" s="9"/>
      <c r="H858" s="9"/>
      <c r="I858" s="9"/>
      <c r="J858" s="9"/>
      <c r="K858" s="9"/>
      <c r="L858" s="9"/>
      <c r="M858" s="9"/>
      <c r="N858" s="9"/>
      <c r="O858" s="9"/>
      <c r="P858" s="9"/>
      <c r="Q858" s="9"/>
      <c r="R858" s="9"/>
      <c r="S858" s="9"/>
    </row>
    <row r="859" spans="1:19" ht="12.75">
      <c r="A859" s="9"/>
      <c r="B859" s="7"/>
      <c r="C859" s="9"/>
      <c r="D859" s="9"/>
      <c r="E859" s="9"/>
      <c r="F859" s="9"/>
      <c r="G859" s="9"/>
      <c r="H859" s="9"/>
      <c r="I859" s="9"/>
      <c r="J859" s="9"/>
      <c r="K859" s="9"/>
      <c r="L859" s="9"/>
      <c r="M859" s="9"/>
      <c r="N859" s="9"/>
      <c r="O859" s="9"/>
      <c r="P859" s="9"/>
      <c r="Q859" s="9"/>
      <c r="R859" s="9"/>
      <c r="S859" s="9"/>
    </row>
    <row r="860" spans="1:19" ht="12.75">
      <c r="A860" s="9"/>
      <c r="B860" s="7"/>
      <c r="C860" s="9"/>
      <c r="D860" s="9"/>
      <c r="E860" s="9"/>
      <c r="F860" s="9"/>
      <c r="G860" s="9"/>
      <c r="H860" s="9"/>
      <c r="I860" s="9"/>
      <c r="J860" s="9"/>
      <c r="K860" s="9"/>
      <c r="L860" s="9"/>
      <c r="M860" s="9"/>
      <c r="N860" s="9"/>
      <c r="O860" s="9"/>
      <c r="P860" s="9"/>
      <c r="Q860" s="9"/>
      <c r="R860" s="9"/>
      <c r="S860" s="9"/>
    </row>
    <row r="861" spans="1:19" ht="12.75">
      <c r="A861" s="9"/>
      <c r="B861" s="7"/>
      <c r="C861" s="9"/>
      <c r="D861" s="9"/>
      <c r="E861" s="9"/>
      <c r="F861" s="9"/>
      <c r="G861" s="9"/>
      <c r="H861" s="9"/>
      <c r="I861" s="9"/>
      <c r="J861" s="9"/>
      <c r="K861" s="9"/>
      <c r="L861" s="9"/>
      <c r="M861" s="9"/>
      <c r="N861" s="9"/>
      <c r="O861" s="9"/>
      <c r="P861" s="9"/>
      <c r="Q861" s="9"/>
      <c r="R861" s="9"/>
      <c r="S861" s="9"/>
    </row>
    <row r="862" spans="1:19" ht="12.75">
      <c r="A862" s="9"/>
      <c r="B862" s="7"/>
      <c r="C862" s="9"/>
      <c r="D862" s="9"/>
      <c r="E862" s="9"/>
      <c r="F862" s="9"/>
      <c r="G862" s="9"/>
      <c r="H862" s="9"/>
      <c r="I862" s="9"/>
      <c r="J862" s="9"/>
      <c r="K862" s="9"/>
      <c r="L862" s="9"/>
      <c r="M862" s="9"/>
      <c r="N862" s="9"/>
      <c r="O862" s="9"/>
      <c r="P862" s="9"/>
      <c r="Q862" s="9"/>
      <c r="R862" s="9"/>
      <c r="S862" s="9"/>
    </row>
    <row r="863" spans="1:19" ht="12.75">
      <c r="A863" s="9"/>
      <c r="B863" s="7"/>
      <c r="C863" s="9"/>
      <c r="D863" s="9"/>
      <c r="E863" s="9"/>
      <c r="F863" s="9"/>
      <c r="G863" s="9"/>
      <c r="H863" s="9"/>
      <c r="I863" s="9"/>
      <c r="J863" s="9"/>
      <c r="K863" s="9"/>
      <c r="L863" s="9"/>
      <c r="M863" s="9"/>
      <c r="N863" s="9"/>
      <c r="O863" s="9"/>
      <c r="P863" s="9"/>
      <c r="Q863" s="9"/>
      <c r="R863" s="9"/>
      <c r="S863" s="9"/>
    </row>
    <row r="864" spans="1:19" ht="12.75">
      <c r="A864" s="9"/>
      <c r="B864" s="7"/>
      <c r="C864" s="9"/>
      <c r="D864" s="9"/>
      <c r="E864" s="9"/>
      <c r="F864" s="9"/>
      <c r="G864" s="9"/>
      <c r="H864" s="9"/>
      <c r="I864" s="9"/>
      <c r="J864" s="9"/>
      <c r="K864" s="9"/>
      <c r="L864" s="9"/>
      <c r="M864" s="9"/>
      <c r="N864" s="9"/>
      <c r="O864" s="9"/>
      <c r="P864" s="9"/>
      <c r="Q864" s="9"/>
      <c r="R864" s="9"/>
      <c r="S864" s="9"/>
    </row>
    <row r="865" spans="1:19" ht="12.75">
      <c r="A865" s="9"/>
      <c r="B865" s="7"/>
      <c r="C865" s="9"/>
      <c r="D865" s="9"/>
      <c r="E865" s="9"/>
      <c r="F865" s="9"/>
      <c r="G865" s="9"/>
      <c r="H865" s="9"/>
      <c r="I865" s="9"/>
      <c r="J865" s="9"/>
      <c r="K865" s="9"/>
      <c r="L865" s="9"/>
      <c r="M865" s="9"/>
      <c r="N865" s="9"/>
      <c r="O865" s="9"/>
      <c r="P865" s="9"/>
      <c r="Q865" s="9"/>
      <c r="R865" s="9"/>
      <c r="S865" s="9"/>
    </row>
    <row r="866" spans="1:19" ht="12.75">
      <c r="A866" s="9"/>
      <c r="B866" s="7"/>
      <c r="C866" s="9"/>
      <c r="D866" s="9"/>
      <c r="E866" s="9"/>
      <c r="F866" s="9"/>
      <c r="G866" s="9"/>
      <c r="H866" s="9"/>
      <c r="I866" s="9"/>
      <c r="J866" s="9"/>
      <c r="K866" s="9"/>
      <c r="L866" s="9"/>
      <c r="M866" s="9"/>
      <c r="N866" s="9"/>
      <c r="O866" s="9"/>
      <c r="P866" s="9"/>
      <c r="Q866" s="9"/>
      <c r="R866" s="9"/>
      <c r="S866" s="9"/>
    </row>
    <row r="867" spans="1:19" ht="12.75">
      <c r="A867" s="9"/>
      <c r="B867" s="7"/>
      <c r="C867" s="9"/>
      <c r="D867" s="9"/>
      <c r="E867" s="9"/>
      <c r="F867" s="9"/>
      <c r="G867" s="9"/>
      <c r="H867" s="9"/>
      <c r="I867" s="9"/>
      <c r="J867" s="9"/>
      <c r="K867" s="9"/>
      <c r="L867" s="9"/>
      <c r="M867" s="9"/>
      <c r="N867" s="9"/>
      <c r="O867" s="9"/>
      <c r="P867" s="9"/>
      <c r="Q867" s="9"/>
      <c r="R867" s="9"/>
      <c r="S867" s="9"/>
    </row>
    <row r="868" spans="1:19" ht="12.75">
      <c r="A868" s="9"/>
      <c r="B868" s="7"/>
      <c r="C868" s="9"/>
      <c r="D868" s="9"/>
      <c r="E868" s="9"/>
      <c r="F868" s="9"/>
      <c r="G868" s="9"/>
      <c r="H868" s="9"/>
      <c r="I868" s="9"/>
      <c r="J868" s="9"/>
      <c r="K868" s="9"/>
      <c r="L868" s="9"/>
      <c r="M868" s="9"/>
      <c r="N868" s="9"/>
      <c r="O868" s="9"/>
      <c r="P868" s="9"/>
      <c r="Q868" s="9"/>
      <c r="R868" s="9"/>
      <c r="S868" s="9"/>
    </row>
    <row r="869" spans="1:19" ht="12.75">
      <c r="A869" s="9"/>
      <c r="B869" s="7"/>
      <c r="C869" s="9"/>
      <c r="D869" s="9"/>
      <c r="E869" s="9"/>
      <c r="F869" s="9"/>
      <c r="G869" s="9"/>
      <c r="H869" s="9"/>
      <c r="I869" s="9"/>
      <c r="J869" s="9"/>
      <c r="K869" s="9"/>
      <c r="L869" s="9"/>
      <c r="M869" s="9"/>
      <c r="N869" s="9"/>
      <c r="O869" s="9"/>
      <c r="P869" s="9"/>
      <c r="Q869" s="9"/>
      <c r="R869" s="9"/>
      <c r="S869" s="9"/>
    </row>
    <row r="870" spans="1:19" ht="12.75">
      <c r="A870" s="9"/>
      <c r="B870" s="7"/>
      <c r="C870" s="9"/>
      <c r="D870" s="9"/>
      <c r="E870" s="9"/>
      <c r="F870" s="9"/>
      <c r="G870" s="9"/>
      <c r="H870" s="9"/>
      <c r="I870" s="9"/>
      <c r="J870" s="9"/>
      <c r="K870" s="9"/>
      <c r="L870" s="9"/>
      <c r="M870" s="9"/>
      <c r="N870" s="9"/>
      <c r="O870" s="9"/>
      <c r="P870" s="9"/>
      <c r="Q870" s="9"/>
      <c r="R870" s="9"/>
      <c r="S870" s="9"/>
    </row>
    <row r="871" spans="1:19" ht="12.75">
      <c r="A871" s="9"/>
      <c r="B871" s="7"/>
      <c r="C871" s="9"/>
      <c r="D871" s="9"/>
      <c r="E871" s="9"/>
      <c r="F871" s="9"/>
      <c r="G871" s="9"/>
      <c r="H871" s="9"/>
      <c r="I871" s="9"/>
      <c r="J871" s="9"/>
      <c r="K871" s="9"/>
      <c r="L871" s="9"/>
      <c r="M871" s="9"/>
      <c r="N871" s="9"/>
      <c r="O871" s="9"/>
      <c r="P871" s="9"/>
      <c r="Q871" s="9"/>
      <c r="R871" s="9"/>
      <c r="S871" s="9"/>
    </row>
    <row r="872" spans="1:19" ht="12.75">
      <c r="A872" s="9"/>
      <c r="B872" s="7"/>
      <c r="C872" s="9"/>
      <c r="D872" s="9"/>
      <c r="E872" s="9"/>
      <c r="F872" s="9"/>
      <c r="G872" s="9"/>
      <c r="H872" s="9"/>
      <c r="I872" s="9"/>
      <c r="J872" s="9"/>
      <c r="K872" s="9"/>
      <c r="L872" s="9"/>
      <c r="M872" s="9"/>
      <c r="N872" s="9"/>
      <c r="O872" s="9"/>
      <c r="P872" s="9"/>
      <c r="Q872" s="9"/>
      <c r="R872" s="9"/>
      <c r="S872" s="9"/>
    </row>
    <row r="873" spans="1:19" ht="12.75">
      <c r="A873" s="9"/>
      <c r="B873" s="7"/>
      <c r="C873" s="9"/>
      <c r="D873" s="9"/>
      <c r="E873" s="9"/>
      <c r="F873" s="9"/>
      <c r="G873" s="9"/>
      <c r="H873" s="9"/>
      <c r="I873" s="9"/>
      <c r="J873" s="9"/>
      <c r="K873" s="9"/>
      <c r="L873" s="9"/>
      <c r="M873" s="9"/>
      <c r="N873" s="9"/>
      <c r="O873" s="9"/>
      <c r="P873" s="9"/>
      <c r="Q873" s="9"/>
      <c r="R873" s="9"/>
      <c r="S873" s="9"/>
    </row>
    <row r="874" spans="1:19" ht="12.75">
      <c r="A874" s="9"/>
      <c r="B874" s="7"/>
      <c r="C874" s="9"/>
      <c r="D874" s="9"/>
      <c r="E874" s="9"/>
      <c r="F874" s="9"/>
      <c r="G874" s="9"/>
      <c r="H874" s="9"/>
      <c r="I874" s="9"/>
      <c r="J874" s="9"/>
      <c r="K874" s="9"/>
      <c r="L874" s="9"/>
      <c r="M874" s="9"/>
      <c r="N874" s="9"/>
      <c r="O874" s="9"/>
      <c r="P874" s="9"/>
      <c r="Q874" s="9"/>
      <c r="R874" s="9"/>
      <c r="S874" s="9"/>
    </row>
    <row r="875" spans="1:19" ht="12.75">
      <c r="A875" s="9"/>
      <c r="B875" s="7"/>
      <c r="C875" s="9"/>
      <c r="D875" s="9"/>
      <c r="E875" s="9"/>
      <c r="F875" s="9"/>
      <c r="G875" s="9"/>
      <c r="H875" s="9"/>
      <c r="I875" s="9"/>
      <c r="J875" s="9"/>
      <c r="K875" s="9"/>
      <c r="L875" s="9"/>
      <c r="M875" s="9"/>
      <c r="N875" s="9"/>
      <c r="O875" s="9"/>
      <c r="P875" s="9"/>
      <c r="Q875" s="9"/>
      <c r="R875" s="9"/>
      <c r="S875" s="9"/>
    </row>
    <row r="876" spans="1:19" ht="12.75">
      <c r="A876" s="9"/>
      <c r="B876" s="7"/>
      <c r="C876" s="9"/>
      <c r="D876" s="9"/>
      <c r="E876" s="9"/>
      <c r="F876" s="9"/>
      <c r="G876" s="9"/>
      <c r="H876" s="9"/>
      <c r="I876" s="9"/>
      <c r="J876" s="9"/>
      <c r="K876" s="9"/>
      <c r="L876" s="9"/>
      <c r="M876" s="9"/>
      <c r="N876" s="9"/>
      <c r="O876" s="9"/>
      <c r="P876" s="9"/>
      <c r="Q876" s="9"/>
      <c r="R876" s="9"/>
      <c r="S876" s="9"/>
    </row>
    <row r="877" spans="1:19" ht="12.75">
      <c r="A877" s="9"/>
      <c r="B877" s="7"/>
      <c r="C877" s="9"/>
      <c r="D877" s="9"/>
      <c r="E877" s="9"/>
      <c r="F877" s="9"/>
      <c r="G877" s="9"/>
      <c r="H877" s="9"/>
      <c r="I877" s="9"/>
      <c r="J877" s="9"/>
      <c r="K877" s="9"/>
      <c r="L877" s="9"/>
      <c r="M877" s="9"/>
      <c r="N877" s="9"/>
      <c r="O877" s="9"/>
      <c r="P877" s="9"/>
      <c r="Q877" s="9"/>
      <c r="R877" s="9"/>
      <c r="S877" s="9"/>
    </row>
    <row r="878" spans="1:19" ht="12.75">
      <c r="A878" s="9"/>
      <c r="B878" s="7"/>
      <c r="C878" s="9"/>
      <c r="D878" s="9"/>
      <c r="E878" s="9"/>
      <c r="F878" s="9"/>
      <c r="G878" s="9"/>
      <c r="H878" s="9"/>
      <c r="I878" s="9"/>
      <c r="J878" s="9"/>
      <c r="K878" s="9"/>
      <c r="L878" s="9"/>
      <c r="M878" s="9"/>
      <c r="N878" s="9"/>
      <c r="O878" s="9"/>
      <c r="P878" s="9"/>
      <c r="Q878" s="9"/>
      <c r="R878" s="9"/>
      <c r="S878" s="9"/>
    </row>
    <row r="879" spans="1:19" ht="12.75">
      <c r="A879" s="9"/>
      <c r="B879" s="7"/>
      <c r="C879" s="9"/>
      <c r="D879" s="9"/>
      <c r="E879" s="9"/>
      <c r="F879" s="9"/>
      <c r="G879" s="9"/>
      <c r="H879" s="9"/>
      <c r="I879" s="9"/>
      <c r="J879" s="9"/>
      <c r="K879" s="9"/>
      <c r="L879" s="9"/>
      <c r="M879" s="9"/>
      <c r="N879" s="9"/>
      <c r="O879" s="9"/>
      <c r="P879" s="9"/>
      <c r="Q879" s="9"/>
      <c r="R879" s="9"/>
      <c r="S879" s="9"/>
    </row>
    <row r="880" spans="1:19" ht="12.75">
      <c r="A880" s="9"/>
      <c r="B880" s="7"/>
      <c r="C880" s="9"/>
      <c r="D880" s="9"/>
      <c r="E880" s="9"/>
      <c r="F880" s="9"/>
      <c r="G880" s="9"/>
      <c r="H880" s="9"/>
      <c r="I880" s="9"/>
      <c r="J880" s="9"/>
      <c r="K880" s="9"/>
      <c r="L880" s="9"/>
      <c r="M880" s="9"/>
      <c r="N880" s="9"/>
      <c r="O880" s="9"/>
      <c r="P880" s="9"/>
      <c r="Q880" s="9"/>
      <c r="R880" s="9"/>
      <c r="S880" s="9"/>
    </row>
    <row r="881" spans="1:19" ht="12.75">
      <c r="A881" s="9"/>
      <c r="B881" s="7"/>
      <c r="C881" s="9"/>
      <c r="D881" s="9"/>
      <c r="E881" s="9"/>
      <c r="F881" s="9"/>
      <c r="G881" s="9"/>
      <c r="H881" s="9"/>
      <c r="I881" s="9"/>
      <c r="J881" s="9"/>
      <c r="K881" s="9"/>
      <c r="L881" s="9"/>
      <c r="M881" s="9"/>
      <c r="N881" s="9"/>
      <c r="O881" s="9"/>
      <c r="P881" s="9"/>
      <c r="Q881" s="9"/>
      <c r="R881" s="9"/>
      <c r="S881" s="9"/>
    </row>
    <row r="882" spans="1:19" ht="12.75">
      <c r="A882" s="9"/>
      <c r="B882" s="7"/>
      <c r="C882" s="9"/>
      <c r="D882" s="9"/>
      <c r="E882" s="9"/>
      <c r="F882" s="9"/>
      <c r="G882" s="9"/>
      <c r="H882" s="9"/>
      <c r="I882" s="9"/>
      <c r="J882" s="9"/>
      <c r="K882" s="9"/>
      <c r="L882" s="9"/>
      <c r="M882" s="9"/>
      <c r="N882" s="9"/>
      <c r="O882" s="9"/>
      <c r="P882" s="9"/>
      <c r="Q882" s="9"/>
      <c r="R882" s="9"/>
      <c r="S882" s="9"/>
    </row>
    <row r="883" spans="1:19" ht="12.75">
      <c r="A883" s="9"/>
      <c r="B883" s="7"/>
      <c r="C883" s="9"/>
      <c r="D883" s="9"/>
      <c r="E883" s="9"/>
      <c r="F883" s="9"/>
      <c r="G883" s="9"/>
      <c r="H883" s="9"/>
      <c r="I883" s="9"/>
      <c r="J883" s="9"/>
      <c r="K883" s="9"/>
      <c r="L883" s="9"/>
      <c r="M883" s="9"/>
      <c r="N883" s="9"/>
      <c r="O883" s="9"/>
      <c r="P883" s="9"/>
      <c r="Q883" s="9"/>
      <c r="R883" s="9"/>
      <c r="S883" s="9"/>
    </row>
    <row r="884" spans="1:19" ht="12.75">
      <c r="A884" s="9"/>
      <c r="B884" s="7"/>
      <c r="C884" s="9"/>
      <c r="D884" s="9"/>
      <c r="E884" s="9"/>
      <c r="F884" s="9"/>
      <c r="G884" s="9"/>
      <c r="H884" s="9"/>
      <c r="I884" s="9"/>
      <c r="J884" s="9"/>
      <c r="K884" s="9"/>
      <c r="L884" s="9"/>
      <c r="M884" s="9"/>
      <c r="N884" s="9"/>
      <c r="O884" s="9"/>
      <c r="P884" s="9"/>
      <c r="Q884" s="9"/>
      <c r="R884" s="9"/>
      <c r="S884" s="9"/>
    </row>
    <row r="885" spans="1:19" ht="12.75">
      <c r="A885" s="9"/>
      <c r="B885" s="7"/>
      <c r="C885" s="9"/>
      <c r="D885" s="9"/>
      <c r="E885" s="9"/>
      <c r="F885" s="9"/>
      <c r="G885" s="9"/>
      <c r="H885" s="9"/>
      <c r="I885" s="9"/>
      <c r="J885" s="9"/>
      <c r="K885" s="9"/>
      <c r="L885" s="9"/>
      <c r="M885" s="9"/>
      <c r="N885" s="9"/>
      <c r="O885" s="9"/>
      <c r="P885" s="9"/>
      <c r="Q885" s="9"/>
      <c r="R885" s="9"/>
      <c r="S885" s="9"/>
    </row>
    <row r="886" spans="1:19" ht="12.75">
      <c r="A886" s="9"/>
      <c r="B886" s="7"/>
      <c r="C886" s="9"/>
      <c r="D886" s="9"/>
      <c r="E886" s="9"/>
      <c r="F886" s="9"/>
      <c r="G886" s="9"/>
      <c r="H886" s="9"/>
      <c r="I886" s="9"/>
      <c r="J886" s="9"/>
      <c r="K886" s="9"/>
      <c r="L886" s="9"/>
      <c r="M886" s="9"/>
      <c r="N886" s="9"/>
      <c r="O886" s="9"/>
      <c r="P886" s="9"/>
      <c r="Q886" s="9"/>
      <c r="R886" s="9"/>
      <c r="S886" s="9"/>
    </row>
    <row r="887" spans="1:19" ht="12.75">
      <c r="A887" s="9"/>
      <c r="B887" s="7"/>
      <c r="C887" s="9"/>
      <c r="D887" s="9"/>
      <c r="E887" s="9"/>
      <c r="F887" s="9"/>
      <c r="G887" s="9"/>
      <c r="H887" s="9"/>
      <c r="I887" s="9"/>
      <c r="J887" s="9"/>
      <c r="K887" s="9"/>
      <c r="L887" s="9"/>
      <c r="M887" s="9"/>
      <c r="N887" s="9"/>
      <c r="O887" s="9"/>
      <c r="P887" s="9"/>
      <c r="Q887" s="9"/>
      <c r="R887" s="9"/>
      <c r="S887" s="9"/>
    </row>
    <row r="888" spans="1:19" ht="12.75">
      <c r="A888" s="9"/>
      <c r="B888" s="7"/>
      <c r="C888" s="9"/>
      <c r="D888" s="9"/>
      <c r="E888" s="9"/>
      <c r="F888" s="9"/>
      <c r="G888" s="9"/>
      <c r="H888" s="9"/>
      <c r="I888" s="9"/>
      <c r="J888" s="9"/>
      <c r="K888" s="9"/>
      <c r="L888" s="9"/>
      <c r="M888" s="9"/>
      <c r="N888" s="9"/>
      <c r="O888" s="9"/>
      <c r="P888" s="9"/>
      <c r="Q888" s="9"/>
      <c r="R888" s="9"/>
      <c r="S888" s="9"/>
    </row>
    <row r="889" spans="1:19" ht="12.75">
      <c r="A889" s="9"/>
      <c r="B889" s="7"/>
      <c r="C889" s="9"/>
      <c r="D889" s="9"/>
      <c r="E889" s="9"/>
      <c r="F889" s="9"/>
      <c r="G889" s="9"/>
      <c r="H889" s="9"/>
      <c r="I889" s="9"/>
      <c r="J889" s="9"/>
      <c r="K889" s="9"/>
      <c r="L889" s="9"/>
      <c r="M889" s="9"/>
      <c r="N889" s="9"/>
      <c r="O889" s="9"/>
      <c r="P889" s="9"/>
      <c r="Q889" s="9"/>
      <c r="R889" s="9"/>
      <c r="S889" s="9"/>
    </row>
    <row r="890" spans="1:19" ht="12.75">
      <c r="A890" s="9"/>
      <c r="B890" s="7"/>
      <c r="C890" s="9"/>
      <c r="D890" s="9"/>
      <c r="E890" s="9"/>
      <c r="F890" s="9"/>
      <c r="G890" s="9"/>
      <c r="H890" s="9"/>
      <c r="I890" s="9"/>
      <c r="J890" s="9"/>
      <c r="K890" s="9"/>
      <c r="L890" s="9"/>
      <c r="M890" s="9"/>
      <c r="N890" s="9"/>
      <c r="O890" s="9"/>
      <c r="P890" s="9"/>
      <c r="Q890" s="9"/>
      <c r="R890" s="9"/>
      <c r="S890" s="9"/>
    </row>
    <row r="891" spans="1:19" ht="12.75">
      <c r="A891" s="9"/>
      <c r="B891" s="7"/>
      <c r="C891" s="9"/>
      <c r="D891" s="9"/>
      <c r="E891" s="9"/>
      <c r="F891" s="9"/>
      <c r="G891" s="9"/>
      <c r="H891" s="9"/>
      <c r="I891" s="9"/>
      <c r="J891" s="9"/>
      <c r="K891" s="9"/>
      <c r="L891" s="9"/>
      <c r="M891" s="9"/>
      <c r="N891" s="9"/>
      <c r="O891" s="9"/>
      <c r="P891" s="9"/>
      <c r="Q891" s="9"/>
      <c r="R891" s="9"/>
      <c r="S891" s="9"/>
    </row>
    <row r="892" spans="1:19" ht="12.75">
      <c r="A892" s="9"/>
      <c r="B892" s="7"/>
      <c r="C892" s="9"/>
      <c r="D892" s="9"/>
      <c r="E892" s="9"/>
      <c r="F892" s="9"/>
      <c r="G892" s="9"/>
      <c r="H892" s="9"/>
      <c r="I892" s="9"/>
      <c r="J892" s="9"/>
      <c r="K892" s="9"/>
      <c r="L892" s="9"/>
      <c r="M892" s="9"/>
      <c r="N892" s="9"/>
      <c r="O892" s="9"/>
      <c r="P892" s="9"/>
      <c r="Q892" s="9"/>
      <c r="R892" s="9"/>
      <c r="S892" s="9"/>
    </row>
    <row r="893" spans="1:19" ht="12.75">
      <c r="A893" s="9"/>
      <c r="B893" s="7"/>
      <c r="C893" s="9"/>
      <c r="D893" s="9"/>
      <c r="E893" s="9"/>
      <c r="F893" s="9"/>
      <c r="G893" s="9"/>
      <c r="H893" s="9"/>
      <c r="I893" s="9"/>
      <c r="J893" s="9"/>
      <c r="K893" s="9"/>
      <c r="L893" s="9"/>
      <c r="M893" s="9"/>
      <c r="N893" s="9"/>
      <c r="O893" s="9"/>
      <c r="P893" s="9"/>
      <c r="Q893" s="9"/>
      <c r="R893" s="9"/>
      <c r="S893" s="9"/>
    </row>
    <row r="894" spans="1:19" ht="12.75">
      <c r="A894" s="9"/>
      <c r="B894" s="7"/>
      <c r="C894" s="9"/>
      <c r="D894" s="9"/>
      <c r="E894" s="9"/>
      <c r="F894" s="9"/>
      <c r="G894" s="9"/>
      <c r="H894" s="9"/>
      <c r="I894" s="9"/>
      <c r="J894" s="9"/>
      <c r="K894" s="9"/>
      <c r="L894" s="9"/>
      <c r="M894" s="9"/>
      <c r="N894" s="9"/>
      <c r="O894" s="9"/>
      <c r="P894" s="9"/>
      <c r="Q894" s="9"/>
      <c r="R894" s="9"/>
      <c r="S894" s="9"/>
    </row>
    <row r="895" spans="1:19" ht="12.75">
      <c r="A895" s="9"/>
      <c r="B895" s="7"/>
      <c r="C895" s="9"/>
      <c r="D895" s="9"/>
      <c r="E895" s="9"/>
      <c r="F895" s="9"/>
      <c r="G895" s="9"/>
      <c r="H895" s="9"/>
      <c r="I895" s="9"/>
      <c r="J895" s="9"/>
      <c r="K895" s="9"/>
      <c r="L895" s="9"/>
      <c r="M895" s="9"/>
      <c r="N895" s="9"/>
      <c r="O895" s="9"/>
      <c r="P895" s="9"/>
      <c r="Q895" s="9"/>
      <c r="R895" s="9"/>
      <c r="S895" s="9"/>
    </row>
    <row r="896" spans="1:19" ht="12.75">
      <c r="A896" s="9"/>
      <c r="B896" s="7"/>
      <c r="C896" s="9"/>
      <c r="D896" s="9"/>
      <c r="E896" s="9"/>
      <c r="F896" s="9"/>
      <c r="G896" s="9"/>
      <c r="H896" s="9"/>
      <c r="I896" s="9"/>
      <c r="J896" s="9"/>
      <c r="K896" s="9"/>
      <c r="L896" s="9"/>
      <c r="M896" s="9"/>
      <c r="N896" s="9"/>
      <c r="O896" s="9"/>
      <c r="P896" s="9"/>
      <c r="Q896" s="9"/>
      <c r="R896" s="9"/>
      <c r="S896" s="9"/>
    </row>
    <row r="897" spans="1:19" ht="12.75">
      <c r="A897" s="9"/>
      <c r="B897" s="7"/>
      <c r="C897" s="9"/>
      <c r="D897" s="9"/>
      <c r="E897" s="9"/>
      <c r="F897" s="9"/>
      <c r="G897" s="9"/>
      <c r="H897" s="9"/>
      <c r="I897" s="9"/>
      <c r="J897" s="9"/>
      <c r="K897" s="9"/>
      <c r="L897" s="9"/>
      <c r="M897" s="9"/>
      <c r="N897" s="9"/>
      <c r="O897" s="9"/>
      <c r="P897" s="9"/>
      <c r="Q897" s="9"/>
      <c r="R897" s="9"/>
      <c r="S897" s="9"/>
    </row>
    <row r="898" spans="1:19" ht="12.75">
      <c r="A898" s="9"/>
      <c r="B898" s="7"/>
      <c r="C898" s="9"/>
      <c r="D898" s="9"/>
      <c r="E898" s="9"/>
      <c r="F898" s="9"/>
      <c r="G898" s="9"/>
      <c r="H898" s="9"/>
      <c r="I898" s="9"/>
      <c r="J898" s="9"/>
      <c r="K898" s="9"/>
      <c r="L898" s="9"/>
      <c r="M898" s="9"/>
      <c r="N898" s="9"/>
      <c r="O898" s="9"/>
      <c r="P898" s="9"/>
      <c r="Q898" s="9"/>
      <c r="R898" s="9"/>
      <c r="S898" s="9"/>
    </row>
    <row r="899" spans="1:19" ht="12.75">
      <c r="A899" s="9"/>
      <c r="B899" s="7"/>
      <c r="C899" s="9"/>
      <c r="D899" s="9"/>
      <c r="E899" s="9"/>
      <c r="F899" s="9"/>
      <c r="G899" s="9"/>
      <c r="H899" s="9"/>
      <c r="I899" s="9"/>
      <c r="J899" s="9"/>
      <c r="K899" s="9"/>
      <c r="L899" s="9"/>
      <c r="M899" s="9"/>
      <c r="N899" s="9"/>
      <c r="O899" s="9"/>
      <c r="P899" s="9"/>
      <c r="Q899" s="9"/>
      <c r="R899" s="9"/>
      <c r="S899" s="9"/>
    </row>
    <row r="900" spans="1:19" ht="12.75">
      <c r="A900" s="9"/>
      <c r="B900" s="7"/>
      <c r="C900" s="9"/>
      <c r="D900" s="9"/>
      <c r="E900" s="9"/>
      <c r="F900" s="9"/>
      <c r="G900" s="9"/>
      <c r="H900" s="9"/>
      <c r="I900" s="9"/>
      <c r="J900" s="9"/>
      <c r="K900" s="9"/>
      <c r="L900" s="9"/>
      <c r="M900" s="9"/>
      <c r="N900" s="9"/>
      <c r="O900" s="9"/>
      <c r="P900" s="9"/>
      <c r="Q900" s="9"/>
      <c r="R900" s="9"/>
      <c r="S900" s="9"/>
    </row>
    <row r="901" spans="1:19" ht="12.75">
      <c r="A901" s="9"/>
      <c r="B901" s="7"/>
      <c r="C901" s="9"/>
      <c r="D901" s="9"/>
      <c r="E901" s="9"/>
      <c r="F901" s="9"/>
      <c r="G901" s="9"/>
      <c r="H901" s="9"/>
      <c r="I901" s="9"/>
      <c r="J901" s="9"/>
      <c r="K901" s="9"/>
      <c r="L901" s="9"/>
      <c r="M901" s="9"/>
      <c r="N901" s="9"/>
      <c r="O901" s="9"/>
      <c r="P901" s="9"/>
      <c r="Q901" s="9"/>
      <c r="R901" s="9"/>
      <c r="S901" s="9"/>
    </row>
    <row r="902" spans="1:19" ht="12.75">
      <c r="A902" s="9"/>
      <c r="B902" s="7"/>
      <c r="C902" s="9"/>
      <c r="D902" s="9"/>
      <c r="E902" s="9"/>
      <c r="F902" s="9"/>
      <c r="G902" s="9"/>
      <c r="H902" s="9"/>
      <c r="I902" s="9"/>
      <c r="J902" s="9"/>
      <c r="K902" s="9"/>
      <c r="L902" s="9"/>
      <c r="M902" s="9"/>
      <c r="N902" s="9"/>
      <c r="O902" s="9"/>
      <c r="P902" s="9"/>
      <c r="Q902" s="9"/>
      <c r="R902" s="9"/>
      <c r="S902" s="9"/>
    </row>
    <row r="903" spans="1:19" ht="12.75">
      <c r="A903" s="9"/>
      <c r="B903" s="7"/>
      <c r="C903" s="9"/>
      <c r="D903" s="9"/>
      <c r="E903" s="9"/>
      <c r="F903" s="9"/>
      <c r="G903" s="9"/>
      <c r="H903" s="9"/>
      <c r="I903" s="9"/>
      <c r="J903" s="9"/>
      <c r="K903" s="9"/>
      <c r="L903" s="9"/>
      <c r="M903" s="9"/>
      <c r="N903" s="9"/>
      <c r="O903" s="9"/>
      <c r="P903" s="9"/>
      <c r="Q903" s="9"/>
      <c r="R903" s="9"/>
      <c r="S903" s="9"/>
    </row>
    <row r="904" spans="1:19" ht="12.75">
      <c r="A904" s="9"/>
      <c r="B904" s="7"/>
      <c r="C904" s="9"/>
      <c r="D904" s="9"/>
      <c r="E904" s="9"/>
      <c r="F904" s="9"/>
      <c r="G904" s="9"/>
      <c r="H904" s="9"/>
      <c r="I904" s="9"/>
      <c r="J904" s="9"/>
      <c r="K904" s="9"/>
      <c r="L904" s="9"/>
      <c r="M904" s="9"/>
      <c r="N904" s="9"/>
      <c r="O904" s="9"/>
      <c r="P904" s="9"/>
      <c r="Q904" s="9"/>
      <c r="R904" s="9"/>
      <c r="S904" s="9"/>
    </row>
    <row r="905" spans="1:19" ht="12.75">
      <c r="A905" s="9"/>
      <c r="B905" s="7"/>
      <c r="C905" s="9"/>
      <c r="D905" s="9"/>
      <c r="E905" s="9"/>
      <c r="F905" s="9"/>
      <c r="G905" s="9"/>
      <c r="H905" s="9"/>
      <c r="I905" s="9"/>
      <c r="J905" s="9"/>
      <c r="K905" s="9"/>
      <c r="L905" s="9"/>
      <c r="M905" s="9"/>
      <c r="N905" s="9"/>
      <c r="O905" s="9"/>
      <c r="P905" s="9"/>
      <c r="Q905" s="9"/>
      <c r="R905" s="9"/>
      <c r="S905" s="9"/>
    </row>
    <row r="906" spans="1:19" ht="12.75">
      <c r="A906" s="9"/>
      <c r="B906" s="7"/>
      <c r="C906" s="9"/>
      <c r="D906" s="9"/>
      <c r="E906" s="9"/>
      <c r="F906" s="9"/>
      <c r="G906" s="9"/>
      <c r="H906" s="9"/>
      <c r="I906" s="9"/>
      <c r="J906" s="9"/>
      <c r="K906" s="9"/>
      <c r="L906" s="9"/>
      <c r="M906" s="9"/>
      <c r="N906" s="9"/>
      <c r="O906" s="9"/>
      <c r="P906" s="9"/>
      <c r="Q906" s="9"/>
      <c r="R906" s="9"/>
      <c r="S906" s="9"/>
    </row>
    <row r="907" spans="1:19" ht="12.75">
      <c r="A907" s="9"/>
      <c r="B907" s="7"/>
      <c r="C907" s="9"/>
      <c r="D907" s="9"/>
      <c r="E907" s="9"/>
      <c r="F907" s="9"/>
      <c r="G907" s="9"/>
      <c r="H907" s="9"/>
      <c r="I907" s="9"/>
      <c r="J907" s="9"/>
      <c r="K907" s="9"/>
      <c r="L907" s="9"/>
      <c r="M907" s="9"/>
      <c r="N907" s="9"/>
      <c r="O907" s="9"/>
      <c r="P907" s="9"/>
      <c r="Q907" s="9"/>
      <c r="R907" s="9"/>
      <c r="S907" s="9"/>
    </row>
    <row r="908" spans="1:19" ht="12.75">
      <c r="A908" s="9"/>
      <c r="B908" s="7"/>
      <c r="C908" s="9"/>
      <c r="D908" s="9"/>
      <c r="E908" s="9"/>
      <c r="F908" s="9"/>
      <c r="G908" s="9"/>
      <c r="H908" s="9"/>
      <c r="I908" s="9"/>
      <c r="J908" s="9"/>
      <c r="K908" s="9"/>
      <c r="L908" s="9"/>
      <c r="M908" s="9"/>
      <c r="N908" s="9"/>
      <c r="O908" s="9"/>
      <c r="P908" s="9"/>
      <c r="Q908" s="9"/>
      <c r="R908" s="9"/>
      <c r="S908" s="9"/>
    </row>
    <row r="909" spans="1:19" ht="12.75">
      <c r="A909" s="9"/>
      <c r="B909" s="7"/>
      <c r="C909" s="9"/>
      <c r="D909" s="9"/>
      <c r="E909" s="9"/>
      <c r="F909" s="9"/>
      <c r="G909" s="9"/>
      <c r="H909" s="9"/>
      <c r="I909" s="9"/>
      <c r="J909" s="9"/>
      <c r="K909" s="9"/>
      <c r="L909" s="9"/>
      <c r="M909" s="9"/>
      <c r="N909" s="9"/>
      <c r="O909" s="9"/>
      <c r="P909" s="9"/>
      <c r="Q909" s="9"/>
      <c r="R909" s="9"/>
      <c r="S909" s="9"/>
    </row>
    <row r="910" spans="1:19" ht="12.75">
      <c r="A910" s="9"/>
      <c r="B910" s="7"/>
      <c r="C910" s="9"/>
      <c r="D910" s="9"/>
      <c r="E910" s="9"/>
      <c r="F910" s="9"/>
      <c r="G910" s="9"/>
      <c r="H910" s="9"/>
      <c r="I910" s="9"/>
      <c r="J910" s="9"/>
      <c r="K910" s="9"/>
      <c r="L910" s="9"/>
      <c r="M910" s="9"/>
      <c r="N910" s="9"/>
      <c r="O910" s="9"/>
      <c r="P910" s="9"/>
      <c r="Q910" s="9"/>
      <c r="R910" s="9"/>
      <c r="S910" s="9"/>
    </row>
    <row r="911" spans="1:19" ht="12.75">
      <c r="A911" s="9"/>
      <c r="B911" s="7"/>
      <c r="C911" s="9"/>
      <c r="D911" s="9"/>
      <c r="E911" s="9"/>
      <c r="F911" s="9"/>
      <c r="G911" s="9"/>
      <c r="H911" s="9"/>
      <c r="I911" s="9"/>
      <c r="J911" s="9"/>
      <c r="K911" s="9"/>
      <c r="L911" s="9"/>
      <c r="M911" s="9"/>
      <c r="N911" s="9"/>
      <c r="O911" s="9"/>
      <c r="P911" s="9"/>
      <c r="Q911" s="9"/>
      <c r="R911" s="9"/>
      <c r="S911" s="9"/>
    </row>
    <row r="912" spans="1:19" ht="12.75">
      <c r="A912" s="9"/>
      <c r="B912" s="7"/>
      <c r="C912" s="9"/>
      <c r="D912" s="9"/>
      <c r="E912" s="9"/>
      <c r="F912" s="9"/>
      <c r="G912" s="9"/>
      <c r="H912" s="9"/>
      <c r="I912" s="9"/>
      <c r="J912" s="9"/>
      <c r="K912" s="9"/>
      <c r="L912" s="9"/>
      <c r="M912" s="9"/>
      <c r="N912" s="9"/>
      <c r="O912" s="9"/>
      <c r="P912" s="9"/>
      <c r="Q912" s="9"/>
      <c r="R912" s="9"/>
      <c r="S912" s="9"/>
    </row>
    <row r="913" spans="1:19" ht="12.75">
      <c r="A913" s="9"/>
      <c r="B913" s="7"/>
      <c r="C913" s="9"/>
      <c r="D913" s="9"/>
      <c r="E913" s="9"/>
      <c r="F913" s="9"/>
      <c r="G913" s="9"/>
      <c r="H913" s="9"/>
      <c r="I913" s="9"/>
      <c r="J913" s="9"/>
      <c r="K913" s="9"/>
      <c r="L913" s="9"/>
      <c r="M913" s="9"/>
      <c r="N913" s="9"/>
      <c r="O913" s="9"/>
      <c r="P913" s="9"/>
      <c r="Q913" s="9"/>
      <c r="R913" s="9"/>
      <c r="S913" s="9"/>
    </row>
    <row r="914" spans="1:19" ht="12.75">
      <c r="A914" s="9"/>
      <c r="B914" s="7"/>
      <c r="C914" s="9"/>
      <c r="D914" s="9"/>
      <c r="E914" s="9"/>
      <c r="F914" s="9"/>
      <c r="G914" s="9"/>
      <c r="H914" s="9"/>
      <c r="I914" s="9"/>
      <c r="J914" s="9"/>
      <c r="K914" s="9"/>
      <c r="L914" s="9"/>
      <c r="M914" s="9"/>
      <c r="N914" s="9"/>
      <c r="O914" s="9"/>
      <c r="P914" s="9"/>
      <c r="Q914" s="9"/>
      <c r="R914" s="9"/>
      <c r="S914" s="9"/>
    </row>
    <row r="915" spans="1:19" ht="12.75">
      <c r="A915" s="9"/>
      <c r="B915" s="7"/>
      <c r="C915" s="9"/>
      <c r="D915" s="9"/>
      <c r="E915" s="9"/>
      <c r="F915" s="9"/>
      <c r="G915" s="9"/>
      <c r="H915" s="9"/>
      <c r="I915" s="9"/>
      <c r="J915" s="9"/>
      <c r="K915" s="9"/>
      <c r="L915" s="9"/>
      <c r="M915" s="9"/>
      <c r="N915" s="9"/>
      <c r="O915" s="9"/>
      <c r="P915" s="9"/>
      <c r="Q915" s="9"/>
      <c r="R915" s="9"/>
      <c r="S915" s="9"/>
    </row>
    <row r="916" spans="1:19" ht="12.75">
      <c r="A916" s="9"/>
      <c r="B916" s="7"/>
      <c r="C916" s="9"/>
      <c r="D916" s="9"/>
      <c r="E916" s="9"/>
      <c r="F916" s="9"/>
      <c r="G916" s="9"/>
      <c r="H916" s="9"/>
      <c r="I916" s="9"/>
      <c r="J916" s="9"/>
      <c r="K916" s="9"/>
      <c r="L916" s="9"/>
      <c r="M916" s="9"/>
      <c r="N916" s="9"/>
      <c r="O916" s="9"/>
      <c r="P916" s="9"/>
      <c r="Q916" s="9"/>
      <c r="R916" s="9"/>
      <c r="S916" s="9"/>
    </row>
    <row r="917" spans="1:19" ht="12.75">
      <c r="A917" s="9"/>
      <c r="B917" s="7"/>
      <c r="C917" s="9"/>
      <c r="D917" s="9"/>
      <c r="E917" s="9"/>
      <c r="F917" s="9"/>
      <c r="G917" s="9"/>
      <c r="H917" s="9"/>
      <c r="I917" s="9"/>
      <c r="J917" s="9"/>
      <c r="K917" s="9"/>
      <c r="L917" s="9"/>
      <c r="M917" s="9"/>
      <c r="N917" s="9"/>
      <c r="O917" s="9"/>
      <c r="P917" s="9"/>
      <c r="Q917" s="9"/>
      <c r="R917" s="9"/>
      <c r="S917" s="9"/>
    </row>
    <row r="918" spans="1:19" ht="12.75">
      <c r="A918" s="9"/>
      <c r="B918" s="7"/>
      <c r="C918" s="9"/>
      <c r="D918" s="9"/>
      <c r="E918" s="9"/>
      <c r="F918" s="9"/>
      <c r="G918" s="9"/>
      <c r="H918" s="9"/>
      <c r="I918" s="9"/>
      <c r="J918" s="9"/>
      <c r="K918" s="9"/>
      <c r="L918" s="9"/>
      <c r="M918" s="9"/>
      <c r="N918" s="9"/>
      <c r="O918" s="9"/>
      <c r="P918" s="9"/>
      <c r="Q918" s="9"/>
      <c r="R918" s="9"/>
      <c r="S918" s="9"/>
    </row>
    <row r="919" spans="1:19" ht="12.75">
      <c r="A919" s="9"/>
      <c r="B919" s="7"/>
      <c r="C919" s="9"/>
      <c r="D919" s="9"/>
      <c r="E919" s="9"/>
      <c r="F919" s="9"/>
      <c r="G919" s="9"/>
      <c r="H919" s="9"/>
      <c r="I919" s="9"/>
      <c r="J919" s="9"/>
      <c r="K919" s="9"/>
      <c r="L919" s="9"/>
      <c r="M919" s="9"/>
      <c r="N919" s="9"/>
      <c r="O919" s="9"/>
      <c r="P919" s="9"/>
      <c r="Q919" s="9"/>
      <c r="R919" s="9"/>
      <c r="S919" s="9"/>
    </row>
    <row r="920" spans="1:19" ht="12.75">
      <c r="A920" s="9"/>
      <c r="B920" s="7"/>
      <c r="C920" s="9"/>
      <c r="D920" s="9"/>
      <c r="E920" s="9"/>
      <c r="F920" s="9"/>
      <c r="G920" s="9"/>
      <c r="H920" s="9"/>
      <c r="I920" s="9"/>
      <c r="J920" s="9"/>
      <c r="K920" s="9"/>
      <c r="L920" s="9"/>
      <c r="M920" s="9"/>
      <c r="N920" s="9"/>
      <c r="O920" s="9"/>
      <c r="P920" s="9"/>
      <c r="Q920" s="9"/>
      <c r="R920" s="9"/>
      <c r="S920" s="9"/>
    </row>
    <row r="921" spans="1:19" ht="12.75">
      <c r="A921" s="9"/>
      <c r="B921" s="7"/>
      <c r="C921" s="9"/>
      <c r="D921" s="9"/>
      <c r="E921" s="9"/>
      <c r="F921" s="9"/>
      <c r="G921" s="9"/>
      <c r="H921" s="9"/>
      <c r="I921" s="9"/>
      <c r="J921" s="9"/>
      <c r="K921" s="9"/>
      <c r="L921" s="9"/>
      <c r="M921" s="9"/>
      <c r="N921" s="9"/>
      <c r="O921" s="9"/>
      <c r="P921" s="9"/>
      <c r="Q921" s="9"/>
      <c r="R921" s="9"/>
      <c r="S921" s="9"/>
    </row>
    <row r="922" spans="1:19" ht="12.75">
      <c r="A922" s="9"/>
      <c r="B922" s="7"/>
      <c r="C922" s="9"/>
      <c r="D922" s="9"/>
      <c r="E922" s="9"/>
      <c r="F922" s="9"/>
      <c r="G922" s="9"/>
      <c r="H922" s="9"/>
      <c r="I922" s="9"/>
      <c r="J922" s="9"/>
      <c r="K922" s="9"/>
      <c r="L922" s="9"/>
      <c r="M922" s="9"/>
      <c r="N922" s="9"/>
      <c r="O922" s="9"/>
      <c r="P922" s="9"/>
      <c r="Q922" s="9"/>
      <c r="R922" s="9"/>
      <c r="S922" s="9"/>
    </row>
    <row r="923" spans="1:19" ht="12.75">
      <c r="A923" s="9"/>
      <c r="B923" s="7"/>
      <c r="C923" s="9"/>
      <c r="D923" s="9"/>
      <c r="E923" s="9"/>
      <c r="F923" s="9"/>
      <c r="G923" s="9"/>
      <c r="H923" s="9"/>
      <c r="I923" s="9"/>
      <c r="J923" s="9"/>
      <c r="K923" s="9"/>
      <c r="L923" s="9"/>
      <c r="M923" s="9"/>
      <c r="N923" s="9"/>
      <c r="O923" s="9"/>
      <c r="P923" s="9"/>
      <c r="Q923" s="9"/>
      <c r="R923" s="9"/>
      <c r="S923" s="9"/>
    </row>
    <row r="924" spans="1:19" ht="12.75">
      <c r="A924" s="9"/>
      <c r="B924" s="7"/>
      <c r="C924" s="9"/>
      <c r="D924" s="9"/>
      <c r="E924" s="9"/>
      <c r="F924" s="9"/>
      <c r="G924" s="9"/>
      <c r="H924" s="9"/>
      <c r="I924" s="9"/>
      <c r="J924" s="9"/>
      <c r="K924" s="9"/>
      <c r="L924" s="9"/>
      <c r="M924" s="9"/>
      <c r="N924" s="9"/>
      <c r="O924" s="9"/>
      <c r="P924" s="9"/>
      <c r="Q924" s="9"/>
      <c r="R924" s="9"/>
      <c r="S924" s="9"/>
    </row>
    <row r="925" spans="1:19" ht="12.75">
      <c r="A925" s="9"/>
      <c r="B925" s="7"/>
      <c r="C925" s="9"/>
      <c r="D925" s="9"/>
      <c r="E925" s="9"/>
      <c r="F925" s="9"/>
      <c r="G925" s="9"/>
      <c r="H925" s="9"/>
      <c r="I925" s="9"/>
      <c r="J925" s="9"/>
      <c r="K925" s="9"/>
      <c r="L925" s="9"/>
      <c r="M925" s="9"/>
      <c r="N925" s="9"/>
      <c r="O925" s="9"/>
      <c r="P925" s="9"/>
      <c r="Q925" s="9"/>
      <c r="R925" s="9"/>
      <c r="S925" s="9"/>
    </row>
    <row r="926" spans="1:19" ht="12.75">
      <c r="A926" s="9"/>
      <c r="B926" s="7"/>
      <c r="C926" s="9"/>
      <c r="D926" s="9"/>
      <c r="E926" s="9"/>
      <c r="F926" s="9"/>
      <c r="G926" s="9"/>
      <c r="H926" s="9"/>
      <c r="I926" s="9"/>
      <c r="J926" s="9"/>
      <c r="K926" s="9"/>
      <c r="L926" s="9"/>
      <c r="M926" s="9"/>
      <c r="N926" s="9"/>
      <c r="O926" s="9"/>
      <c r="P926" s="9"/>
      <c r="Q926" s="9"/>
      <c r="R926" s="9"/>
      <c r="S926" s="9"/>
    </row>
    <row r="927" spans="1:19" ht="12.75">
      <c r="A927" s="9"/>
      <c r="B927" s="7"/>
      <c r="C927" s="9"/>
      <c r="D927" s="9"/>
      <c r="E927" s="9"/>
      <c r="F927" s="9"/>
      <c r="G927" s="9"/>
      <c r="H927" s="9"/>
      <c r="I927" s="9"/>
      <c r="J927" s="9"/>
      <c r="K927" s="9"/>
      <c r="L927" s="9"/>
      <c r="M927" s="9"/>
      <c r="N927" s="9"/>
      <c r="O927" s="9"/>
      <c r="P927" s="9"/>
      <c r="Q927" s="9"/>
      <c r="R927" s="9"/>
      <c r="S927" s="9"/>
    </row>
    <row r="928" spans="1:19" ht="12.75">
      <c r="A928" s="9"/>
      <c r="B928" s="7"/>
      <c r="C928" s="9"/>
      <c r="D928" s="9"/>
      <c r="E928" s="9"/>
      <c r="F928" s="9"/>
      <c r="G928" s="9"/>
      <c r="H928" s="9"/>
      <c r="I928" s="9"/>
      <c r="J928" s="9"/>
      <c r="K928" s="9"/>
      <c r="L928" s="9"/>
      <c r="M928" s="9"/>
      <c r="N928" s="9"/>
      <c r="O928" s="9"/>
      <c r="P928" s="9"/>
      <c r="Q928" s="9"/>
      <c r="R928" s="9"/>
      <c r="S928" s="9"/>
    </row>
    <row r="929" spans="1:19" ht="12.75">
      <c r="A929" s="9"/>
      <c r="B929" s="7"/>
      <c r="C929" s="9"/>
      <c r="D929" s="9"/>
      <c r="E929" s="9"/>
      <c r="F929" s="9"/>
      <c r="G929" s="9"/>
      <c r="H929" s="9"/>
      <c r="I929" s="9"/>
      <c r="J929" s="9"/>
      <c r="K929" s="9"/>
      <c r="L929" s="9"/>
      <c r="M929" s="9"/>
      <c r="N929" s="9"/>
      <c r="O929" s="9"/>
      <c r="P929" s="9"/>
      <c r="Q929" s="9"/>
      <c r="R929" s="9"/>
      <c r="S929" s="9"/>
    </row>
    <row r="930" spans="1:19" ht="12.75">
      <c r="A930" s="9"/>
      <c r="B930" s="7"/>
      <c r="C930" s="9"/>
      <c r="D930" s="9"/>
      <c r="E930" s="9"/>
      <c r="F930" s="9"/>
      <c r="G930" s="9"/>
      <c r="H930" s="9"/>
      <c r="I930" s="9"/>
      <c r="J930" s="9"/>
      <c r="K930" s="9"/>
      <c r="L930" s="9"/>
      <c r="M930" s="9"/>
      <c r="N930" s="9"/>
      <c r="O930" s="9"/>
      <c r="P930" s="9"/>
      <c r="Q930" s="9"/>
      <c r="R930" s="9"/>
      <c r="S930" s="9"/>
    </row>
    <row r="931" spans="1:19" ht="12.75">
      <c r="A931" s="9"/>
      <c r="B931" s="7"/>
      <c r="C931" s="9"/>
      <c r="D931" s="9"/>
      <c r="E931" s="9"/>
      <c r="F931" s="9"/>
      <c r="G931" s="9"/>
      <c r="H931" s="9"/>
      <c r="I931" s="9"/>
      <c r="J931" s="9"/>
      <c r="K931" s="9"/>
      <c r="L931" s="9"/>
      <c r="M931" s="9"/>
      <c r="N931" s="9"/>
      <c r="O931" s="9"/>
      <c r="P931" s="9"/>
      <c r="Q931" s="9"/>
      <c r="R931" s="9"/>
      <c r="S931" s="9"/>
    </row>
    <row r="932" spans="1:19" ht="12.75">
      <c r="A932" s="9"/>
      <c r="B932" s="7"/>
      <c r="C932" s="9"/>
      <c r="D932" s="9"/>
      <c r="E932" s="9"/>
      <c r="F932" s="9"/>
      <c r="G932" s="9"/>
      <c r="H932" s="9"/>
      <c r="I932" s="9"/>
      <c r="J932" s="9"/>
      <c r="K932" s="9"/>
      <c r="L932" s="9"/>
      <c r="M932" s="9"/>
      <c r="N932" s="9"/>
      <c r="O932" s="9"/>
      <c r="P932" s="9"/>
      <c r="Q932" s="9"/>
      <c r="R932" s="9"/>
      <c r="S932" s="9"/>
    </row>
    <row r="933" spans="1:19" ht="12.75">
      <c r="A933" s="9"/>
      <c r="B933" s="7"/>
      <c r="C933" s="9"/>
      <c r="D933" s="9"/>
      <c r="E933" s="9"/>
      <c r="F933" s="9"/>
      <c r="G933" s="9"/>
      <c r="H933" s="9"/>
      <c r="I933" s="9"/>
      <c r="J933" s="9"/>
      <c r="K933" s="9"/>
      <c r="L933" s="9"/>
      <c r="M933" s="9"/>
      <c r="N933" s="9"/>
      <c r="O933" s="9"/>
      <c r="P933" s="9"/>
      <c r="Q933" s="9"/>
      <c r="R933" s="9"/>
      <c r="S933" s="9"/>
    </row>
    <row r="934" spans="1:19" ht="12.75">
      <c r="A934" s="9"/>
      <c r="B934" s="7"/>
      <c r="C934" s="9"/>
      <c r="D934" s="9"/>
      <c r="E934" s="9"/>
      <c r="F934" s="9"/>
      <c r="G934" s="9"/>
      <c r="H934" s="9"/>
      <c r="I934" s="9"/>
      <c r="J934" s="9"/>
      <c r="K934" s="9"/>
      <c r="L934" s="9"/>
      <c r="M934" s="9"/>
      <c r="N934" s="9"/>
      <c r="O934" s="9"/>
      <c r="P934" s="9"/>
      <c r="Q934" s="9"/>
      <c r="R934" s="9"/>
      <c r="S934" s="9"/>
    </row>
    <row r="935" spans="1:19" ht="12.75">
      <c r="A935" s="9"/>
      <c r="B935" s="7"/>
      <c r="C935" s="9"/>
      <c r="D935" s="9"/>
      <c r="E935" s="9"/>
      <c r="F935" s="9"/>
      <c r="G935" s="9"/>
      <c r="H935" s="9"/>
      <c r="I935" s="9"/>
      <c r="J935" s="9"/>
      <c r="K935" s="9"/>
      <c r="L935" s="9"/>
      <c r="M935" s="9"/>
      <c r="N935" s="9"/>
      <c r="O935" s="9"/>
      <c r="P935" s="9"/>
      <c r="Q935" s="9"/>
      <c r="R935" s="9"/>
      <c r="S935" s="9"/>
    </row>
    <row r="936" spans="1:19" ht="12.75">
      <c r="A936" s="9"/>
      <c r="B936" s="7"/>
      <c r="C936" s="9"/>
      <c r="D936" s="9"/>
      <c r="E936" s="9"/>
      <c r="F936" s="9"/>
      <c r="G936" s="9"/>
      <c r="H936" s="9"/>
      <c r="I936" s="9"/>
      <c r="J936" s="9"/>
      <c r="K936" s="9"/>
      <c r="L936" s="9"/>
      <c r="M936" s="9"/>
      <c r="N936" s="9"/>
      <c r="O936" s="9"/>
      <c r="P936" s="9"/>
      <c r="Q936" s="9"/>
      <c r="R936" s="9"/>
      <c r="S936" s="9"/>
    </row>
    <row r="937" spans="1:19" ht="12.75">
      <c r="A937" s="9"/>
      <c r="B937" s="7"/>
      <c r="C937" s="9"/>
      <c r="D937" s="9"/>
      <c r="E937" s="9"/>
      <c r="F937" s="9"/>
      <c r="G937" s="9"/>
      <c r="H937" s="9"/>
      <c r="I937" s="9"/>
      <c r="J937" s="9"/>
      <c r="K937" s="9"/>
      <c r="L937" s="9"/>
      <c r="M937" s="9"/>
      <c r="N937" s="9"/>
      <c r="O937" s="9"/>
      <c r="P937" s="9"/>
      <c r="Q937" s="9"/>
      <c r="R937" s="9"/>
      <c r="S937" s="9"/>
    </row>
    <row r="938" spans="1:19" ht="12.75">
      <c r="A938" s="9"/>
      <c r="B938" s="7"/>
      <c r="C938" s="9"/>
      <c r="D938" s="9"/>
      <c r="E938" s="9"/>
      <c r="F938" s="9"/>
      <c r="G938" s="9"/>
      <c r="H938" s="9"/>
      <c r="I938" s="9"/>
      <c r="J938" s="9"/>
      <c r="K938" s="9"/>
      <c r="L938" s="9"/>
      <c r="M938" s="9"/>
      <c r="N938" s="9"/>
      <c r="O938" s="9"/>
      <c r="P938" s="9"/>
      <c r="Q938" s="9"/>
      <c r="R938" s="9"/>
      <c r="S938" s="9"/>
    </row>
    <row r="939" spans="1:19" ht="12.75">
      <c r="A939" s="9"/>
      <c r="B939" s="7"/>
      <c r="C939" s="9"/>
      <c r="D939" s="9"/>
      <c r="E939" s="9"/>
      <c r="F939" s="9"/>
      <c r="G939" s="9"/>
      <c r="H939" s="9"/>
      <c r="I939" s="9"/>
      <c r="J939" s="9"/>
      <c r="K939" s="9"/>
      <c r="L939" s="9"/>
      <c r="M939" s="9"/>
      <c r="N939" s="9"/>
      <c r="O939" s="9"/>
      <c r="P939" s="9"/>
      <c r="Q939" s="9"/>
      <c r="R939" s="9"/>
      <c r="S939" s="9"/>
    </row>
    <row r="940" spans="1:19" ht="12.75">
      <c r="A940" s="9"/>
      <c r="B940" s="7"/>
      <c r="C940" s="9"/>
      <c r="D940" s="9"/>
      <c r="E940" s="9"/>
      <c r="F940" s="9"/>
      <c r="G940" s="9"/>
      <c r="H940" s="9"/>
      <c r="I940" s="9"/>
      <c r="J940" s="9"/>
      <c r="K940" s="9"/>
      <c r="L940" s="9"/>
      <c r="M940" s="9"/>
      <c r="N940" s="9"/>
      <c r="O940" s="9"/>
      <c r="P940" s="9"/>
      <c r="Q940" s="9"/>
      <c r="R940" s="9"/>
      <c r="S940" s="9"/>
    </row>
    <row r="941" spans="1:19" ht="12.75">
      <c r="A941" s="9"/>
      <c r="B941" s="7"/>
      <c r="C941" s="9"/>
      <c r="D941" s="9"/>
      <c r="E941" s="9"/>
      <c r="F941" s="9"/>
      <c r="G941" s="9"/>
      <c r="H941" s="9"/>
      <c r="I941" s="9"/>
      <c r="J941" s="9"/>
      <c r="K941" s="9"/>
      <c r="L941" s="9"/>
      <c r="M941" s="9"/>
      <c r="N941" s="9"/>
      <c r="O941" s="9"/>
      <c r="P941" s="9"/>
      <c r="Q941" s="9"/>
      <c r="R941" s="9"/>
      <c r="S941" s="9"/>
    </row>
    <row r="942" spans="1:19" ht="12.75">
      <c r="A942" s="9"/>
      <c r="B942" s="7"/>
      <c r="C942" s="9"/>
      <c r="D942" s="9"/>
      <c r="E942" s="9"/>
      <c r="F942" s="9"/>
      <c r="G942" s="9"/>
      <c r="H942" s="9"/>
      <c r="I942" s="9"/>
      <c r="J942" s="9"/>
      <c r="K942" s="9"/>
      <c r="L942" s="9"/>
      <c r="M942" s="9"/>
      <c r="N942" s="9"/>
      <c r="O942" s="9"/>
      <c r="P942" s="9"/>
      <c r="Q942" s="9"/>
      <c r="R942" s="9"/>
      <c r="S942" s="9"/>
    </row>
    <row r="943" spans="1:19" ht="12.75">
      <c r="A943" s="9"/>
      <c r="B943" s="7"/>
      <c r="C943" s="9"/>
      <c r="D943" s="9"/>
      <c r="E943" s="9"/>
      <c r="F943" s="9"/>
      <c r="G943" s="9"/>
      <c r="H943" s="9"/>
      <c r="I943" s="9"/>
      <c r="J943" s="9"/>
      <c r="K943" s="9"/>
      <c r="L943" s="9"/>
      <c r="M943" s="9"/>
      <c r="N943" s="9"/>
      <c r="O943" s="9"/>
      <c r="P943" s="9"/>
      <c r="Q943" s="9"/>
      <c r="R943" s="9"/>
      <c r="S943" s="9"/>
    </row>
    <row r="944" spans="1:19" ht="12.75">
      <c r="A944" s="9"/>
      <c r="B944" s="7"/>
      <c r="C944" s="9"/>
      <c r="D944" s="9"/>
      <c r="E944" s="9"/>
      <c r="F944" s="9"/>
      <c r="G944" s="9"/>
      <c r="H944" s="9"/>
      <c r="I944" s="9"/>
      <c r="J944" s="9"/>
      <c r="K944" s="9"/>
      <c r="L944" s="9"/>
      <c r="M944" s="9"/>
      <c r="N944" s="9"/>
      <c r="O944" s="9"/>
      <c r="P944" s="9"/>
      <c r="Q944" s="9"/>
      <c r="R944" s="9"/>
      <c r="S944" s="9"/>
    </row>
    <row r="945" spans="1:19" ht="12.75">
      <c r="A945" s="9"/>
      <c r="B945" s="7"/>
      <c r="C945" s="9"/>
      <c r="D945" s="9"/>
      <c r="E945" s="9"/>
      <c r="F945" s="9"/>
      <c r="G945" s="9"/>
      <c r="H945" s="9"/>
      <c r="I945" s="9"/>
      <c r="J945" s="9"/>
      <c r="K945" s="9"/>
      <c r="L945" s="9"/>
      <c r="M945" s="9"/>
      <c r="N945" s="9"/>
      <c r="O945" s="9"/>
      <c r="P945" s="9"/>
      <c r="Q945" s="9"/>
      <c r="R945" s="9"/>
      <c r="S945" s="9"/>
    </row>
    <row r="946" spans="1:19" ht="12.75">
      <c r="A946" s="9"/>
      <c r="B946" s="7"/>
      <c r="C946" s="9"/>
      <c r="D946" s="9"/>
      <c r="E946" s="9"/>
      <c r="F946" s="9"/>
      <c r="G946" s="9"/>
      <c r="H946" s="9"/>
      <c r="I946" s="9"/>
      <c r="J946" s="9"/>
      <c r="K946" s="9"/>
      <c r="L946" s="9"/>
      <c r="M946" s="9"/>
      <c r="N946" s="9"/>
      <c r="O946" s="9"/>
      <c r="P946" s="9"/>
      <c r="Q946" s="9"/>
      <c r="R946" s="9"/>
      <c r="S946" s="9"/>
    </row>
    <row r="947" spans="1:19" ht="12.75">
      <c r="A947" s="9"/>
      <c r="B947" s="7"/>
      <c r="C947" s="9"/>
      <c r="D947" s="9"/>
      <c r="E947" s="9"/>
      <c r="F947" s="9"/>
      <c r="G947" s="9"/>
      <c r="H947" s="9"/>
      <c r="I947" s="9"/>
      <c r="J947" s="9"/>
      <c r="K947" s="9"/>
      <c r="L947" s="9"/>
      <c r="M947" s="9"/>
      <c r="N947" s="9"/>
      <c r="O947" s="9"/>
      <c r="P947" s="9"/>
      <c r="Q947" s="9"/>
      <c r="R947" s="9"/>
      <c r="S947" s="9"/>
    </row>
    <row r="948" spans="1:19" ht="12.75">
      <c r="A948" s="9"/>
      <c r="B948" s="7"/>
      <c r="C948" s="9"/>
      <c r="D948" s="9"/>
      <c r="E948" s="9"/>
      <c r="F948" s="9"/>
      <c r="G948" s="9"/>
      <c r="H948" s="9"/>
      <c r="I948" s="9"/>
      <c r="J948" s="9"/>
      <c r="K948" s="9"/>
      <c r="L948" s="9"/>
      <c r="M948" s="9"/>
      <c r="N948" s="9"/>
      <c r="O948" s="9"/>
      <c r="P948" s="9"/>
      <c r="Q948" s="9"/>
      <c r="R948" s="9"/>
      <c r="S948" s="9"/>
    </row>
    <row r="949" spans="1:19" ht="12.75">
      <c r="A949" s="9"/>
      <c r="B949" s="7"/>
      <c r="C949" s="9"/>
      <c r="D949" s="9"/>
      <c r="E949" s="9"/>
      <c r="F949" s="9"/>
      <c r="G949" s="9"/>
      <c r="H949" s="9"/>
      <c r="I949" s="9"/>
      <c r="J949" s="9"/>
      <c r="K949" s="9"/>
      <c r="L949" s="9"/>
      <c r="M949" s="9"/>
      <c r="N949" s="9"/>
      <c r="O949" s="9"/>
      <c r="P949" s="9"/>
      <c r="Q949" s="9"/>
      <c r="R949" s="9"/>
      <c r="S949" s="9"/>
    </row>
    <row r="950" spans="1:19" ht="12.75">
      <c r="A950" s="9"/>
      <c r="B950" s="7"/>
      <c r="C950" s="9"/>
      <c r="D950" s="9"/>
      <c r="E950" s="9"/>
      <c r="F950" s="9"/>
      <c r="G950" s="9"/>
      <c r="H950" s="9"/>
      <c r="I950" s="9"/>
      <c r="J950" s="9"/>
      <c r="K950" s="9"/>
      <c r="L950" s="9"/>
      <c r="M950" s="9"/>
      <c r="N950" s="9"/>
      <c r="O950" s="9"/>
      <c r="P950" s="9"/>
      <c r="Q950" s="9"/>
      <c r="R950" s="9"/>
      <c r="S950" s="9"/>
    </row>
    <row r="951" spans="1:19" ht="12.75">
      <c r="A951" s="9"/>
      <c r="B951" s="7"/>
      <c r="C951" s="9"/>
      <c r="D951" s="9"/>
      <c r="E951" s="9"/>
      <c r="F951" s="9"/>
      <c r="G951" s="9"/>
      <c r="H951" s="9"/>
      <c r="I951" s="9"/>
      <c r="J951" s="9"/>
      <c r="K951" s="9"/>
      <c r="L951" s="9"/>
      <c r="M951" s="9"/>
      <c r="N951" s="9"/>
      <c r="O951" s="9"/>
      <c r="P951" s="9"/>
      <c r="Q951" s="9"/>
      <c r="R951" s="9"/>
      <c r="S951" s="9"/>
    </row>
    <row r="952" spans="1:19" ht="12.75">
      <c r="A952" s="9"/>
      <c r="B952" s="7"/>
      <c r="C952" s="9"/>
      <c r="D952" s="9"/>
      <c r="E952" s="9"/>
      <c r="F952" s="9"/>
      <c r="G952" s="9"/>
      <c r="H952" s="9"/>
      <c r="I952" s="9"/>
      <c r="J952" s="9"/>
      <c r="K952" s="9"/>
      <c r="L952" s="9"/>
      <c r="M952" s="9"/>
      <c r="N952" s="9"/>
      <c r="O952" s="9"/>
      <c r="P952" s="9"/>
      <c r="Q952" s="9"/>
      <c r="R952" s="9"/>
      <c r="S952" s="9"/>
    </row>
    <row r="953" spans="1:19" ht="12.75">
      <c r="A953" s="9"/>
      <c r="B953" s="7"/>
      <c r="C953" s="9"/>
      <c r="D953" s="9"/>
      <c r="E953" s="9"/>
      <c r="F953" s="9"/>
      <c r="G953" s="9"/>
      <c r="H953" s="9"/>
      <c r="I953" s="9"/>
      <c r="J953" s="9"/>
      <c r="K953" s="9"/>
      <c r="L953" s="9"/>
      <c r="M953" s="9"/>
      <c r="N953" s="9"/>
      <c r="O953" s="9"/>
      <c r="P953" s="9"/>
      <c r="Q953" s="9"/>
      <c r="R953" s="9"/>
      <c r="S953" s="9"/>
    </row>
    <row r="954" spans="1:19" ht="12.75">
      <c r="A954" s="9"/>
      <c r="B954" s="7"/>
      <c r="C954" s="9"/>
      <c r="D954" s="9"/>
      <c r="E954" s="9"/>
      <c r="F954" s="9"/>
      <c r="G954" s="9"/>
      <c r="H954" s="9"/>
      <c r="I954" s="9"/>
      <c r="J954" s="9"/>
      <c r="K954" s="9"/>
      <c r="L954" s="9"/>
      <c r="M954" s="9"/>
      <c r="N954" s="9"/>
      <c r="O954" s="9"/>
      <c r="P954" s="9"/>
      <c r="Q954" s="9"/>
      <c r="R954" s="9"/>
      <c r="S954" s="9"/>
    </row>
    <row r="955" spans="1:19" ht="12.75">
      <c r="A955" s="9"/>
      <c r="B955" s="7"/>
      <c r="C955" s="9"/>
      <c r="D955" s="9"/>
      <c r="E955" s="9"/>
      <c r="F955" s="9"/>
      <c r="G955" s="9"/>
      <c r="H955" s="9"/>
      <c r="I955" s="9"/>
      <c r="J955" s="9"/>
      <c r="K955" s="9"/>
      <c r="L955" s="9"/>
      <c r="M955" s="9"/>
      <c r="N955" s="9"/>
      <c r="O955" s="9"/>
      <c r="P955" s="9"/>
      <c r="Q955" s="9"/>
      <c r="R955" s="9"/>
      <c r="S955" s="9"/>
    </row>
    <row r="956" spans="1:19" ht="12.75">
      <c r="A956" s="9"/>
      <c r="B956" s="7"/>
      <c r="C956" s="9"/>
      <c r="D956" s="9"/>
      <c r="E956" s="9"/>
      <c r="F956" s="9"/>
      <c r="G956" s="9"/>
      <c r="H956" s="9"/>
      <c r="I956" s="9"/>
      <c r="J956" s="9"/>
      <c r="K956" s="9"/>
      <c r="L956" s="9"/>
      <c r="M956" s="9"/>
      <c r="N956" s="9"/>
      <c r="O956" s="9"/>
      <c r="P956" s="9"/>
      <c r="Q956" s="9"/>
      <c r="R956" s="9"/>
      <c r="S956" s="9"/>
    </row>
    <row r="957" spans="1:19" ht="12.75">
      <c r="A957" s="9"/>
      <c r="B957" s="7"/>
      <c r="C957" s="9"/>
      <c r="D957" s="9"/>
      <c r="E957" s="9"/>
      <c r="F957" s="9"/>
      <c r="G957" s="9"/>
      <c r="H957" s="9"/>
      <c r="I957" s="9"/>
      <c r="J957" s="9"/>
      <c r="K957" s="9"/>
      <c r="L957" s="9"/>
      <c r="M957" s="9"/>
      <c r="N957" s="9"/>
      <c r="O957" s="9"/>
      <c r="P957" s="9"/>
      <c r="Q957" s="9"/>
      <c r="R957" s="9"/>
      <c r="S957" s="9"/>
    </row>
    <row r="958" spans="1:19" ht="12.75">
      <c r="A958" s="9"/>
      <c r="B958" s="7"/>
      <c r="C958" s="9"/>
      <c r="D958" s="9"/>
      <c r="E958" s="9"/>
      <c r="F958" s="9"/>
      <c r="G958" s="9"/>
      <c r="H958" s="9"/>
      <c r="I958" s="9"/>
      <c r="J958" s="9"/>
      <c r="K958" s="9"/>
      <c r="L958" s="9"/>
      <c r="M958" s="9"/>
      <c r="N958" s="9"/>
      <c r="O958" s="9"/>
      <c r="P958" s="9"/>
      <c r="Q958" s="9"/>
      <c r="R958" s="9"/>
      <c r="S958" s="9"/>
    </row>
    <row r="959" spans="1:19" ht="12.75">
      <c r="A959" s="9"/>
      <c r="B959" s="7"/>
      <c r="C959" s="9"/>
      <c r="D959" s="9"/>
      <c r="E959" s="9"/>
      <c r="F959" s="9"/>
      <c r="G959" s="9"/>
      <c r="H959" s="9"/>
      <c r="I959" s="9"/>
      <c r="J959" s="9"/>
      <c r="K959" s="9"/>
      <c r="L959" s="9"/>
      <c r="M959" s="9"/>
      <c r="N959" s="9"/>
      <c r="O959" s="9"/>
      <c r="P959" s="9"/>
      <c r="Q959" s="9"/>
      <c r="R959" s="9"/>
      <c r="S959" s="9"/>
    </row>
    <row r="960" spans="1:19" ht="12.75">
      <c r="A960" s="9"/>
      <c r="B960" s="7"/>
      <c r="C960" s="9"/>
      <c r="D960" s="9"/>
      <c r="E960" s="9"/>
      <c r="F960" s="9"/>
      <c r="G960" s="9"/>
      <c r="H960" s="9"/>
      <c r="I960" s="9"/>
      <c r="J960" s="9"/>
      <c r="K960" s="9"/>
      <c r="L960" s="9"/>
      <c r="M960" s="9"/>
      <c r="N960" s="9"/>
      <c r="O960" s="9"/>
      <c r="P960" s="9"/>
      <c r="Q960" s="9"/>
      <c r="R960" s="9"/>
      <c r="S960" s="9"/>
    </row>
    <row r="961" spans="1:19" ht="12.75">
      <c r="A961" s="9"/>
      <c r="B961" s="7"/>
      <c r="C961" s="9"/>
      <c r="D961" s="9"/>
      <c r="E961" s="9"/>
      <c r="F961" s="9"/>
      <c r="G961" s="9"/>
      <c r="H961" s="9"/>
      <c r="I961" s="9"/>
      <c r="J961" s="9"/>
      <c r="K961" s="9"/>
      <c r="L961" s="9"/>
      <c r="M961" s="9"/>
      <c r="N961" s="9"/>
      <c r="O961" s="9"/>
      <c r="P961" s="9"/>
      <c r="Q961" s="9"/>
      <c r="R961" s="9"/>
      <c r="S961" s="9"/>
    </row>
    <row r="962" spans="1:19" ht="12.75">
      <c r="A962" s="9"/>
      <c r="B962" s="7"/>
      <c r="C962" s="9"/>
      <c r="D962" s="9"/>
      <c r="E962" s="9"/>
      <c r="F962" s="9"/>
      <c r="G962" s="9"/>
      <c r="H962" s="9"/>
      <c r="I962" s="9"/>
      <c r="J962" s="9"/>
      <c r="K962" s="9"/>
      <c r="L962" s="9"/>
      <c r="M962" s="9"/>
      <c r="N962" s="9"/>
      <c r="O962" s="9"/>
      <c r="P962" s="9"/>
      <c r="Q962" s="9"/>
      <c r="R962" s="9"/>
      <c r="S962" s="9"/>
    </row>
    <row r="963" spans="1:19" ht="12.75">
      <c r="A963" s="9"/>
      <c r="B963" s="7"/>
      <c r="C963" s="9"/>
      <c r="D963" s="9"/>
      <c r="E963" s="9"/>
      <c r="F963" s="9"/>
      <c r="G963" s="9"/>
      <c r="H963" s="9"/>
      <c r="I963" s="9"/>
      <c r="J963" s="9"/>
      <c r="K963" s="9"/>
      <c r="L963" s="9"/>
      <c r="M963" s="9"/>
      <c r="N963" s="9"/>
      <c r="O963" s="9"/>
      <c r="P963" s="9"/>
      <c r="Q963" s="9"/>
      <c r="R963" s="9"/>
      <c r="S963" s="9"/>
    </row>
    <row r="964" spans="1:19" ht="12.75">
      <c r="A964" s="9"/>
      <c r="B964" s="7"/>
      <c r="C964" s="9"/>
      <c r="D964" s="9"/>
      <c r="E964" s="9"/>
      <c r="F964" s="9"/>
      <c r="G964" s="9"/>
      <c r="H964" s="9"/>
      <c r="I964" s="9"/>
      <c r="J964" s="9"/>
      <c r="K964" s="9"/>
      <c r="L964" s="9"/>
      <c r="M964" s="9"/>
      <c r="N964" s="9"/>
      <c r="O964" s="9"/>
      <c r="P964" s="9"/>
      <c r="Q964" s="9"/>
      <c r="R964" s="9"/>
      <c r="S964" s="9"/>
    </row>
    <row r="965" spans="1:19" ht="12.75">
      <c r="A965" s="9"/>
      <c r="B965" s="7"/>
      <c r="C965" s="9"/>
      <c r="D965" s="9"/>
      <c r="E965" s="9"/>
      <c r="F965" s="9"/>
      <c r="G965" s="9"/>
      <c r="H965" s="9"/>
      <c r="I965" s="9"/>
      <c r="J965" s="9"/>
      <c r="K965" s="9"/>
      <c r="L965" s="9"/>
      <c r="M965" s="9"/>
      <c r="N965" s="9"/>
      <c r="O965" s="9"/>
      <c r="P965" s="9"/>
      <c r="Q965" s="9"/>
      <c r="R965" s="9"/>
      <c r="S965" s="9"/>
    </row>
    <row r="966" spans="1:19" ht="12.75">
      <c r="A966" s="9"/>
      <c r="B966" s="7"/>
      <c r="C966" s="9"/>
      <c r="D966" s="9"/>
      <c r="E966" s="9"/>
      <c r="F966" s="9"/>
      <c r="G966" s="9"/>
      <c r="H966" s="9"/>
      <c r="I966" s="9"/>
      <c r="J966" s="9"/>
      <c r="K966" s="9"/>
      <c r="L966" s="9"/>
      <c r="M966" s="9"/>
      <c r="N966" s="9"/>
      <c r="O966" s="9"/>
      <c r="P966" s="9"/>
      <c r="Q966" s="9"/>
      <c r="R966" s="9"/>
      <c r="S966" s="9"/>
    </row>
    <row r="967" spans="1:19" ht="12.75">
      <c r="A967" s="9"/>
      <c r="B967" s="7"/>
      <c r="C967" s="9"/>
      <c r="D967" s="9"/>
      <c r="E967" s="9"/>
      <c r="F967" s="9"/>
      <c r="G967" s="9"/>
      <c r="H967" s="9"/>
      <c r="I967" s="9"/>
      <c r="J967" s="9"/>
      <c r="K967" s="9"/>
      <c r="L967" s="9"/>
      <c r="M967" s="9"/>
      <c r="N967" s="9"/>
      <c r="O967" s="9"/>
      <c r="P967" s="9"/>
      <c r="Q967" s="9"/>
      <c r="R967" s="9"/>
      <c r="S967" s="9"/>
    </row>
    <row r="968" spans="1:19" ht="12.75">
      <c r="A968" s="9"/>
      <c r="B968" s="7"/>
      <c r="C968" s="9"/>
      <c r="D968" s="9"/>
      <c r="E968" s="9"/>
      <c r="F968" s="9"/>
      <c r="G968" s="9"/>
      <c r="H968" s="9"/>
      <c r="I968" s="9"/>
      <c r="J968" s="9"/>
      <c r="K968" s="9"/>
      <c r="L968" s="9"/>
      <c r="M968" s="9"/>
      <c r="N968" s="9"/>
      <c r="O968" s="9"/>
      <c r="P968" s="9"/>
      <c r="Q968" s="9"/>
      <c r="R968" s="9"/>
      <c r="S968" s="9"/>
    </row>
    <row r="969" spans="1:19" ht="12.75">
      <c r="A969" s="9"/>
      <c r="B969" s="7"/>
      <c r="C969" s="9"/>
      <c r="D969" s="9"/>
      <c r="E969" s="9"/>
      <c r="F969" s="9"/>
      <c r="G969" s="9"/>
      <c r="H969" s="9"/>
      <c r="I969" s="9"/>
      <c r="J969" s="9"/>
      <c r="K969" s="9"/>
      <c r="L969" s="9"/>
      <c r="M969" s="9"/>
      <c r="N969" s="9"/>
      <c r="O969" s="9"/>
      <c r="P969" s="9"/>
      <c r="Q969" s="9"/>
      <c r="R969" s="9"/>
      <c r="S969" s="9"/>
    </row>
    <row r="970" spans="1:19" ht="12.75">
      <c r="A970" s="9"/>
      <c r="B970" s="7"/>
      <c r="C970" s="9"/>
      <c r="D970" s="9"/>
      <c r="E970" s="9"/>
      <c r="F970" s="9"/>
      <c r="G970" s="9"/>
      <c r="H970" s="9"/>
      <c r="I970" s="9"/>
      <c r="J970" s="9"/>
      <c r="K970" s="9"/>
      <c r="L970" s="9"/>
      <c r="M970" s="9"/>
      <c r="N970" s="9"/>
      <c r="O970" s="9"/>
      <c r="P970" s="9"/>
      <c r="Q970" s="9"/>
      <c r="R970" s="9"/>
      <c r="S970" s="9"/>
    </row>
    <row r="971" spans="1:19" ht="12.75">
      <c r="A971" s="9"/>
      <c r="B971" s="7"/>
      <c r="C971" s="9"/>
      <c r="D971" s="9"/>
      <c r="E971" s="9"/>
      <c r="F971" s="9"/>
      <c r="G971" s="9"/>
      <c r="H971" s="9"/>
      <c r="I971" s="9"/>
      <c r="J971" s="9"/>
      <c r="K971" s="9"/>
      <c r="L971" s="9"/>
      <c r="M971" s="9"/>
      <c r="N971" s="9"/>
      <c r="O971" s="9"/>
      <c r="P971" s="9"/>
      <c r="Q971" s="9"/>
      <c r="R971" s="9"/>
      <c r="S971" s="9"/>
    </row>
    <row r="972" spans="1:19" ht="12.75">
      <c r="A972" s="9"/>
      <c r="B972" s="7"/>
      <c r="C972" s="9"/>
      <c r="D972" s="9"/>
      <c r="E972" s="9"/>
      <c r="F972" s="9"/>
      <c r="G972" s="9"/>
      <c r="H972" s="9"/>
      <c r="I972" s="9"/>
      <c r="J972" s="9"/>
      <c r="K972" s="9"/>
      <c r="L972" s="9"/>
      <c r="M972" s="9"/>
      <c r="N972" s="9"/>
      <c r="O972" s="9"/>
      <c r="P972" s="9"/>
      <c r="Q972" s="9"/>
      <c r="R972" s="9"/>
      <c r="S972" s="9"/>
    </row>
    <row r="973" spans="1:19" ht="12.75">
      <c r="A973" s="9"/>
      <c r="B973" s="7"/>
      <c r="C973" s="9"/>
      <c r="D973" s="9"/>
      <c r="E973" s="9"/>
      <c r="F973" s="9"/>
      <c r="G973" s="9"/>
      <c r="H973" s="9"/>
      <c r="I973" s="9"/>
      <c r="J973" s="9"/>
      <c r="K973" s="9"/>
      <c r="L973" s="9"/>
      <c r="M973" s="9"/>
      <c r="N973" s="9"/>
      <c r="O973" s="9"/>
      <c r="P973" s="9"/>
      <c r="Q973" s="9"/>
      <c r="R973" s="9"/>
      <c r="S973" s="9"/>
    </row>
    <row r="974" spans="1:19" ht="12.75">
      <c r="A974" s="9"/>
      <c r="B974" s="7"/>
      <c r="C974" s="9"/>
      <c r="D974" s="9"/>
      <c r="E974" s="9"/>
      <c r="F974" s="9"/>
      <c r="G974" s="9"/>
      <c r="H974" s="9"/>
      <c r="I974" s="9"/>
      <c r="J974" s="9"/>
      <c r="K974" s="9"/>
      <c r="L974" s="9"/>
      <c r="M974" s="9"/>
      <c r="N974" s="9"/>
      <c r="O974" s="9"/>
      <c r="P974" s="9"/>
      <c r="Q974" s="9"/>
      <c r="R974" s="9"/>
      <c r="S974" s="9"/>
    </row>
    <row r="975" spans="1:19" ht="12.75">
      <c r="A975" s="9"/>
      <c r="B975" s="7"/>
      <c r="C975" s="9"/>
      <c r="D975" s="9"/>
      <c r="E975" s="9"/>
      <c r="F975" s="9"/>
      <c r="G975" s="9"/>
      <c r="H975" s="9"/>
      <c r="I975" s="9"/>
      <c r="J975" s="9"/>
      <c r="K975" s="9"/>
      <c r="L975" s="9"/>
      <c r="M975" s="9"/>
      <c r="N975" s="9"/>
      <c r="O975" s="9"/>
      <c r="P975" s="9"/>
      <c r="Q975" s="9"/>
      <c r="R975" s="9"/>
      <c r="S975" s="9"/>
    </row>
    <row r="976" spans="1:19" ht="12.75">
      <c r="A976" s="9"/>
      <c r="B976" s="7"/>
      <c r="C976" s="9"/>
      <c r="D976" s="9"/>
      <c r="E976" s="9"/>
      <c r="F976" s="9"/>
      <c r="G976" s="9"/>
      <c r="H976" s="9"/>
      <c r="I976" s="9"/>
      <c r="J976" s="9"/>
      <c r="K976" s="9"/>
      <c r="L976" s="9"/>
      <c r="M976" s="9"/>
      <c r="N976" s="9"/>
      <c r="O976" s="9"/>
      <c r="P976" s="9"/>
      <c r="Q976" s="9"/>
      <c r="R976" s="9"/>
      <c r="S976" s="9"/>
    </row>
    <row r="977" spans="1:19" ht="12.75">
      <c r="A977" s="9"/>
      <c r="B977" s="7"/>
      <c r="C977" s="9"/>
      <c r="D977" s="9"/>
      <c r="E977" s="9"/>
      <c r="F977" s="9"/>
      <c r="G977" s="9"/>
      <c r="H977" s="9"/>
      <c r="I977" s="9"/>
      <c r="J977" s="9"/>
      <c r="K977" s="9"/>
      <c r="L977" s="9"/>
      <c r="M977" s="9"/>
      <c r="N977" s="9"/>
      <c r="O977" s="9"/>
      <c r="P977" s="9"/>
      <c r="Q977" s="9"/>
      <c r="R977" s="9"/>
      <c r="S977" s="9"/>
    </row>
    <row r="978" spans="1:19" ht="12.75">
      <c r="A978" s="9"/>
      <c r="B978" s="7"/>
      <c r="C978" s="9"/>
      <c r="D978" s="9"/>
      <c r="E978" s="9"/>
      <c r="F978" s="9"/>
      <c r="G978" s="9"/>
      <c r="H978" s="9"/>
      <c r="I978" s="9"/>
      <c r="J978" s="9"/>
      <c r="K978" s="9"/>
      <c r="L978" s="9"/>
      <c r="M978" s="9"/>
      <c r="N978" s="9"/>
      <c r="O978" s="9"/>
      <c r="P978" s="9"/>
      <c r="Q978" s="9"/>
      <c r="R978" s="9"/>
      <c r="S978" s="9"/>
    </row>
    <row r="979" spans="1:19" ht="12.75">
      <c r="A979" s="9"/>
      <c r="B979" s="7"/>
      <c r="C979" s="9"/>
      <c r="D979" s="9"/>
      <c r="E979" s="9"/>
      <c r="F979" s="9"/>
      <c r="G979" s="9"/>
      <c r="H979" s="9"/>
      <c r="I979" s="9"/>
      <c r="J979" s="9"/>
      <c r="K979" s="9"/>
      <c r="L979" s="9"/>
      <c r="M979" s="9"/>
      <c r="N979" s="9"/>
      <c r="O979" s="9"/>
      <c r="P979" s="9"/>
      <c r="Q979" s="9"/>
      <c r="R979" s="9"/>
      <c r="S979" s="9"/>
    </row>
    <row r="980" spans="1:19" ht="12.75">
      <c r="A980" s="9"/>
      <c r="B980" s="7"/>
      <c r="C980" s="9"/>
      <c r="D980" s="9"/>
      <c r="E980" s="9"/>
      <c r="F980" s="9"/>
      <c r="G980" s="9"/>
      <c r="H980" s="9"/>
      <c r="I980" s="9"/>
      <c r="J980" s="9"/>
      <c r="K980" s="9"/>
      <c r="L980" s="9"/>
      <c r="M980" s="9"/>
      <c r="N980" s="9"/>
      <c r="O980" s="9"/>
      <c r="P980" s="9"/>
      <c r="Q980" s="9"/>
      <c r="R980" s="9"/>
      <c r="S980" s="9"/>
    </row>
    <row r="981" spans="1:19" ht="12.75">
      <c r="A981" s="9"/>
      <c r="B981" s="7"/>
      <c r="C981" s="9"/>
      <c r="D981" s="9"/>
      <c r="E981" s="9"/>
      <c r="F981" s="9"/>
      <c r="G981" s="9"/>
      <c r="H981" s="9"/>
      <c r="I981" s="9"/>
      <c r="J981" s="9"/>
      <c r="K981" s="9"/>
      <c r="L981" s="9"/>
      <c r="M981" s="9"/>
      <c r="N981" s="9"/>
      <c r="O981" s="9"/>
      <c r="P981" s="9"/>
      <c r="Q981" s="9"/>
      <c r="R981" s="9"/>
      <c r="S981" s="9"/>
    </row>
    <row r="982" spans="1:19" ht="12.75">
      <c r="A982" s="9"/>
      <c r="B982" s="7"/>
      <c r="C982" s="9"/>
      <c r="D982" s="9"/>
      <c r="E982" s="9"/>
      <c r="F982" s="9"/>
      <c r="G982" s="9"/>
      <c r="H982" s="9"/>
      <c r="I982" s="9"/>
      <c r="J982" s="9"/>
      <c r="K982" s="9"/>
      <c r="L982" s="9"/>
      <c r="M982" s="9"/>
      <c r="N982" s="9"/>
      <c r="O982" s="9"/>
      <c r="P982" s="9"/>
      <c r="Q982" s="9"/>
      <c r="R982" s="9"/>
      <c r="S982" s="9"/>
    </row>
    <row r="983" spans="1:19" ht="12.75">
      <c r="A983" s="9"/>
      <c r="B983" s="7"/>
      <c r="C983" s="9"/>
      <c r="D983" s="9"/>
      <c r="E983" s="9"/>
      <c r="F983" s="9"/>
      <c r="G983" s="9"/>
      <c r="H983" s="9"/>
      <c r="I983" s="9"/>
      <c r="J983" s="9"/>
      <c r="K983" s="9"/>
      <c r="L983" s="9"/>
      <c r="M983" s="9"/>
      <c r="N983" s="9"/>
      <c r="O983" s="9"/>
      <c r="P983" s="9"/>
      <c r="Q983" s="9"/>
      <c r="R983" s="9"/>
      <c r="S983" s="9"/>
    </row>
    <row r="984" spans="1:19" ht="12.75">
      <c r="A984" s="9"/>
      <c r="B984" s="7"/>
      <c r="C984" s="9"/>
      <c r="D984" s="9"/>
      <c r="E984" s="9"/>
      <c r="F984" s="9"/>
      <c r="G984" s="9"/>
      <c r="H984" s="9"/>
      <c r="I984" s="9"/>
      <c r="J984" s="9"/>
      <c r="K984" s="9"/>
      <c r="L984" s="9"/>
      <c r="M984" s="9"/>
      <c r="N984" s="9"/>
      <c r="O984" s="9"/>
      <c r="P984" s="9"/>
      <c r="Q984" s="9"/>
      <c r="R984" s="9"/>
      <c r="S984" s="9"/>
    </row>
    <row r="985" spans="1:19" ht="12.75">
      <c r="A985" s="9"/>
      <c r="B985" s="7"/>
      <c r="C985" s="9"/>
      <c r="D985" s="9"/>
      <c r="E985" s="9"/>
      <c r="F985" s="9"/>
      <c r="G985" s="9"/>
      <c r="H985" s="9"/>
      <c r="I985" s="9"/>
      <c r="J985" s="9"/>
      <c r="K985" s="9"/>
      <c r="L985" s="9"/>
      <c r="M985" s="9"/>
      <c r="N985" s="9"/>
      <c r="O985" s="9"/>
      <c r="P985" s="9"/>
      <c r="Q985" s="9"/>
      <c r="R985" s="9"/>
      <c r="S985" s="9"/>
    </row>
    <row r="986" spans="1:19" ht="12.75">
      <c r="A986" s="9"/>
      <c r="B986" s="7"/>
      <c r="C986" s="9"/>
      <c r="D986" s="9"/>
      <c r="E986" s="9"/>
      <c r="F986" s="9"/>
      <c r="G986" s="9"/>
      <c r="H986" s="9"/>
      <c r="I986" s="9"/>
      <c r="J986" s="9"/>
      <c r="K986" s="9"/>
      <c r="L986" s="9"/>
      <c r="M986" s="9"/>
      <c r="N986" s="9"/>
      <c r="O986" s="9"/>
      <c r="P986" s="9"/>
      <c r="Q986" s="9"/>
      <c r="R986" s="9"/>
      <c r="S986" s="9"/>
    </row>
    <row r="987" spans="1:19" ht="12.75">
      <c r="A987" s="9"/>
      <c r="B987" s="7"/>
      <c r="C987" s="9"/>
      <c r="D987" s="9"/>
      <c r="E987" s="9"/>
      <c r="F987" s="9"/>
      <c r="G987" s="9"/>
      <c r="H987" s="9"/>
      <c r="I987" s="9"/>
      <c r="J987" s="9"/>
      <c r="K987" s="9"/>
      <c r="L987" s="9"/>
      <c r="M987" s="9"/>
      <c r="N987" s="9"/>
      <c r="O987" s="9"/>
      <c r="P987" s="9"/>
      <c r="Q987" s="9"/>
      <c r="R987" s="9"/>
      <c r="S987" s="9"/>
    </row>
    <row r="988" spans="1:19" ht="12.75">
      <c r="A988" s="9"/>
      <c r="B988" s="7"/>
      <c r="C988" s="9"/>
      <c r="D988" s="9"/>
      <c r="E988" s="9"/>
      <c r="F988" s="9"/>
      <c r="G988" s="9"/>
      <c r="H988" s="9"/>
      <c r="I988" s="9"/>
      <c r="J988" s="9"/>
      <c r="K988" s="9"/>
      <c r="L988" s="9"/>
      <c r="M988" s="9"/>
      <c r="N988" s="9"/>
      <c r="O988" s="9"/>
      <c r="P988" s="9"/>
      <c r="Q988" s="9"/>
      <c r="R988" s="9"/>
      <c r="S988" s="9"/>
    </row>
    <row r="989" spans="1:19" ht="12.75">
      <c r="A989" s="9"/>
      <c r="B989" s="7"/>
      <c r="C989" s="9"/>
      <c r="D989" s="9"/>
      <c r="E989" s="9"/>
      <c r="F989" s="9"/>
      <c r="G989" s="9"/>
      <c r="H989" s="9"/>
      <c r="I989" s="9"/>
      <c r="J989" s="9"/>
      <c r="K989" s="9"/>
      <c r="L989" s="9"/>
      <c r="M989" s="9"/>
      <c r="N989" s="9"/>
      <c r="O989" s="9"/>
      <c r="P989" s="9"/>
      <c r="Q989" s="9"/>
      <c r="R989" s="9"/>
      <c r="S989" s="9"/>
    </row>
    <row r="990" spans="1:19" ht="12.75">
      <c r="A990" s="9"/>
      <c r="B990" s="7"/>
      <c r="C990" s="9"/>
      <c r="D990" s="9"/>
      <c r="E990" s="9"/>
      <c r="F990" s="9"/>
      <c r="G990" s="9"/>
      <c r="H990" s="9"/>
      <c r="I990" s="9"/>
      <c r="J990" s="9"/>
      <c r="K990" s="9"/>
      <c r="L990" s="9"/>
      <c r="M990" s="9"/>
      <c r="N990" s="9"/>
      <c r="O990" s="9"/>
      <c r="P990" s="9"/>
      <c r="Q990" s="9"/>
      <c r="R990" s="9"/>
      <c r="S990" s="9"/>
    </row>
    <row r="991" spans="1:19" ht="12.75">
      <c r="A991" s="9"/>
      <c r="B991" s="7"/>
      <c r="C991" s="9"/>
      <c r="D991" s="9"/>
      <c r="E991" s="9"/>
      <c r="F991" s="9"/>
      <c r="G991" s="9"/>
      <c r="H991" s="9"/>
      <c r="I991" s="9"/>
      <c r="J991" s="9"/>
      <c r="K991" s="9"/>
      <c r="L991" s="9"/>
      <c r="M991" s="9"/>
      <c r="N991" s="9"/>
      <c r="O991" s="9"/>
      <c r="P991" s="9"/>
      <c r="Q991" s="9"/>
      <c r="R991" s="9"/>
      <c r="S991" s="9"/>
    </row>
    <row r="992" spans="1:19" ht="12.75">
      <c r="A992" s="9"/>
      <c r="B992" s="7"/>
      <c r="C992" s="9"/>
      <c r="D992" s="9"/>
      <c r="E992" s="9"/>
      <c r="F992" s="9"/>
      <c r="G992" s="9"/>
      <c r="H992" s="9"/>
      <c r="I992" s="9"/>
      <c r="J992" s="9"/>
      <c r="K992" s="9"/>
      <c r="L992" s="9"/>
      <c r="M992" s="9"/>
      <c r="N992" s="9"/>
      <c r="O992" s="9"/>
      <c r="P992" s="9"/>
      <c r="Q992" s="9"/>
      <c r="R992" s="9"/>
      <c r="S992" s="9"/>
    </row>
    <row r="993" spans="1:19" ht="12.75">
      <c r="A993" s="9"/>
      <c r="B993" s="7"/>
      <c r="C993" s="9"/>
      <c r="D993" s="9"/>
      <c r="E993" s="9"/>
      <c r="F993" s="9"/>
      <c r="G993" s="9"/>
      <c r="H993" s="9"/>
      <c r="I993" s="9"/>
      <c r="J993" s="9"/>
      <c r="K993" s="9"/>
      <c r="L993" s="9"/>
      <c r="M993" s="9"/>
      <c r="N993" s="9"/>
      <c r="O993" s="9"/>
      <c r="P993" s="9"/>
      <c r="Q993" s="9"/>
      <c r="R993" s="9"/>
      <c r="S993" s="9"/>
    </row>
    <row r="994" spans="1:19" ht="12.75">
      <c r="A994" s="9"/>
      <c r="B994" s="7"/>
      <c r="C994" s="9"/>
      <c r="D994" s="9"/>
      <c r="E994" s="9"/>
      <c r="F994" s="9"/>
      <c r="G994" s="9"/>
      <c r="H994" s="9"/>
      <c r="I994" s="9"/>
      <c r="J994" s="9"/>
      <c r="K994" s="9"/>
      <c r="L994" s="9"/>
      <c r="M994" s="9"/>
      <c r="N994" s="9"/>
      <c r="O994" s="9"/>
      <c r="P994" s="9"/>
      <c r="Q994" s="9"/>
      <c r="R994" s="9"/>
      <c r="S994" s="9"/>
    </row>
    <row r="995" spans="1:19" ht="12.75">
      <c r="A995" s="9"/>
      <c r="B995" s="7"/>
      <c r="C995" s="9"/>
      <c r="D995" s="9"/>
      <c r="E995" s="9"/>
      <c r="F995" s="9"/>
      <c r="G995" s="9"/>
      <c r="H995" s="9"/>
      <c r="I995" s="9"/>
      <c r="J995" s="9"/>
      <c r="K995" s="9"/>
      <c r="L995" s="9"/>
      <c r="M995" s="9"/>
      <c r="N995" s="9"/>
      <c r="O995" s="9"/>
      <c r="P995" s="9"/>
      <c r="Q995" s="9"/>
      <c r="R995" s="9"/>
      <c r="S995" s="9"/>
    </row>
    <row r="996" spans="1:19" ht="12.75">
      <c r="A996" s="9"/>
      <c r="B996" s="7"/>
      <c r="C996" s="9"/>
      <c r="D996" s="9"/>
      <c r="E996" s="9"/>
      <c r="F996" s="9"/>
      <c r="G996" s="9"/>
      <c r="H996" s="9"/>
      <c r="I996" s="9"/>
      <c r="J996" s="9"/>
      <c r="K996" s="9"/>
      <c r="L996" s="9"/>
      <c r="M996" s="9"/>
      <c r="N996" s="9"/>
      <c r="O996" s="9"/>
      <c r="P996" s="9"/>
      <c r="Q996" s="9"/>
      <c r="R996" s="9"/>
      <c r="S996" s="9"/>
    </row>
    <row r="997" spans="1:19" ht="12.75">
      <c r="A997" s="9"/>
      <c r="B997" s="7"/>
      <c r="C997" s="9"/>
      <c r="D997" s="9"/>
      <c r="E997" s="9"/>
      <c r="F997" s="9"/>
      <c r="G997" s="9"/>
      <c r="H997" s="9"/>
      <c r="I997" s="9"/>
      <c r="J997" s="9"/>
      <c r="K997" s="9"/>
      <c r="L997" s="9"/>
      <c r="M997" s="9"/>
      <c r="N997" s="9"/>
      <c r="O997" s="9"/>
      <c r="P997" s="9"/>
      <c r="Q997" s="9"/>
      <c r="R997" s="9"/>
      <c r="S997" s="9"/>
    </row>
    <row r="998" spans="1:19" ht="12.75">
      <c r="A998" s="9"/>
      <c r="B998" s="7"/>
      <c r="C998" s="9"/>
      <c r="D998" s="9"/>
      <c r="E998" s="9"/>
      <c r="F998" s="9"/>
      <c r="G998" s="9"/>
      <c r="H998" s="9"/>
      <c r="I998" s="9"/>
      <c r="J998" s="9"/>
      <c r="K998" s="9"/>
      <c r="L998" s="9"/>
      <c r="M998" s="9"/>
      <c r="N998" s="9"/>
      <c r="O998" s="9"/>
      <c r="P998" s="9"/>
      <c r="Q998" s="9"/>
      <c r="R998" s="9"/>
      <c r="S998" s="9"/>
    </row>
    <row r="999" spans="1:19" ht="12.75">
      <c r="A999" s="9"/>
      <c r="B999" s="7"/>
      <c r="C999" s="9"/>
      <c r="D999" s="9"/>
      <c r="E999" s="9"/>
      <c r="F999" s="9"/>
      <c r="G999" s="9"/>
      <c r="H999" s="9"/>
      <c r="I999" s="9"/>
      <c r="J999" s="9"/>
      <c r="K999" s="9"/>
      <c r="L999" s="9"/>
      <c r="M999" s="9"/>
      <c r="N999" s="9"/>
      <c r="O999" s="9"/>
      <c r="P999" s="9"/>
      <c r="Q999" s="9"/>
      <c r="R999" s="9"/>
      <c r="S999" s="9"/>
    </row>
    <row r="1000" spans="1:19" ht="12.75">
      <c r="A1000" s="9"/>
      <c r="B1000" s="7"/>
      <c r="C1000" s="9"/>
      <c r="D1000" s="9"/>
      <c r="E1000" s="9"/>
      <c r="F1000" s="9"/>
      <c r="G1000" s="9"/>
      <c r="H1000" s="9"/>
      <c r="I1000" s="9"/>
      <c r="J1000" s="9"/>
      <c r="K1000" s="9"/>
      <c r="L1000" s="9"/>
      <c r="M1000" s="9"/>
      <c r="N1000" s="9"/>
      <c r="O1000" s="9"/>
      <c r="P1000" s="9"/>
      <c r="Q1000" s="9"/>
      <c r="R1000" s="9"/>
      <c r="S1000" s="9"/>
    </row>
    <row r="1001" spans="1:19" ht="12.75">
      <c r="A1001" s="9"/>
      <c r="B1001" s="7"/>
      <c r="C1001" s="9"/>
      <c r="D1001" s="9"/>
      <c r="E1001" s="9"/>
      <c r="F1001" s="9"/>
      <c r="G1001" s="9"/>
      <c r="H1001" s="9"/>
      <c r="I1001" s="9"/>
      <c r="J1001" s="9"/>
      <c r="K1001" s="9"/>
      <c r="L1001" s="9"/>
      <c r="M1001" s="9"/>
      <c r="N1001" s="9"/>
      <c r="O1001" s="9"/>
      <c r="P1001" s="9"/>
      <c r="Q1001" s="9"/>
      <c r="R1001" s="9"/>
      <c r="S1001" s="9"/>
    </row>
    <row r="1002" spans="1:19" ht="12.75">
      <c r="A1002" s="9"/>
      <c r="B1002" s="7"/>
      <c r="C1002" s="9"/>
      <c r="D1002" s="9"/>
      <c r="E1002" s="9"/>
      <c r="F1002" s="9"/>
      <c r="G1002" s="9"/>
      <c r="H1002" s="9"/>
      <c r="I1002" s="9"/>
      <c r="J1002" s="9"/>
      <c r="K1002" s="9"/>
      <c r="L1002" s="9"/>
      <c r="M1002" s="9"/>
      <c r="N1002" s="9"/>
      <c r="O1002" s="9"/>
      <c r="P1002" s="9"/>
      <c r="Q1002" s="9"/>
      <c r="R1002" s="9"/>
      <c r="S1002" s="9"/>
    </row>
    <row r="1003" spans="1:19" ht="12.75">
      <c r="A1003" s="9"/>
      <c r="B1003" s="7"/>
      <c r="C1003" s="9"/>
      <c r="D1003" s="9"/>
      <c r="E1003" s="9"/>
      <c r="F1003" s="9"/>
      <c r="G1003" s="9"/>
      <c r="H1003" s="9"/>
      <c r="I1003" s="9"/>
      <c r="J1003" s="9"/>
      <c r="K1003" s="9"/>
      <c r="L1003" s="9"/>
      <c r="M1003" s="9"/>
      <c r="N1003" s="9"/>
      <c r="O1003" s="9"/>
      <c r="P1003" s="9"/>
      <c r="Q1003" s="9"/>
      <c r="R1003" s="9"/>
      <c r="S1003" s="9"/>
    </row>
    <row r="1004" spans="1:19" ht="12.75">
      <c r="A1004" s="9"/>
      <c r="B1004" s="7"/>
      <c r="C1004" s="9"/>
      <c r="D1004" s="9"/>
      <c r="E1004" s="9"/>
      <c r="F1004" s="9"/>
      <c r="G1004" s="9"/>
      <c r="H1004" s="9"/>
      <c r="I1004" s="9"/>
      <c r="J1004" s="9"/>
      <c r="K1004" s="9"/>
      <c r="L1004" s="9"/>
      <c r="M1004" s="9"/>
      <c r="N1004" s="9"/>
      <c r="O1004" s="9"/>
      <c r="P1004" s="9"/>
      <c r="Q1004" s="9"/>
      <c r="R1004" s="9"/>
      <c r="S1004" s="9"/>
    </row>
    <row r="1005" spans="1:19" ht="12.75">
      <c r="A1005" s="9"/>
      <c r="B1005" s="7"/>
      <c r="C1005" s="9"/>
      <c r="D1005" s="9"/>
      <c r="E1005" s="9"/>
      <c r="F1005" s="9"/>
      <c r="G1005" s="9"/>
      <c r="H1005" s="9"/>
      <c r="I1005" s="9"/>
      <c r="J1005" s="9"/>
      <c r="K1005" s="9"/>
      <c r="L1005" s="9"/>
      <c r="M1005" s="9"/>
      <c r="N1005" s="9"/>
      <c r="O1005" s="9"/>
      <c r="P1005" s="9"/>
      <c r="Q1005" s="9"/>
      <c r="R1005" s="9"/>
      <c r="S1005" s="9"/>
    </row>
    <row r="1006" spans="1:19" ht="12.75">
      <c r="A1006" s="9"/>
      <c r="B1006" s="7"/>
      <c r="C1006" s="9"/>
      <c r="D1006" s="9"/>
      <c r="E1006" s="9"/>
      <c r="F1006" s="9"/>
      <c r="G1006" s="9"/>
      <c r="H1006" s="9"/>
      <c r="I1006" s="9"/>
      <c r="J1006" s="9"/>
      <c r="K1006" s="9"/>
      <c r="L1006" s="9"/>
      <c r="M1006" s="9"/>
      <c r="N1006" s="9"/>
      <c r="O1006" s="9"/>
      <c r="P1006" s="9"/>
      <c r="Q1006" s="9"/>
      <c r="R1006" s="9"/>
      <c r="S1006" s="9"/>
    </row>
    <row r="1007" spans="1:19" ht="12.75">
      <c r="A1007" s="9"/>
      <c r="B1007" s="7"/>
      <c r="C1007" s="9"/>
      <c r="D1007" s="9"/>
      <c r="E1007" s="9"/>
      <c r="F1007" s="9"/>
      <c r="G1007" s="9"/>
      <c r="H1007" s="9"/>
      <c r="I1007" s="9"/>
      <c r="J1007" s="9"/>
      <c r="K1007" s="9"/>
      <c r="L1007" s="9"/>
      <c r="M1007" s="9"/>
      <c r="N1007" s="9"/>
      <c r="O1007" s="9"/>
      <c r="P1007" s="9"/>
      <c r="Q1007" s="9"/>
      <c r="R1007" s="9"/>
      <c r="S1007" s="9"/>
    </row>
    <row r="1008" spans="1:19" ht="12.75">
      <c r="A1008" s="9"/>
      <c r="B1008" s="7"/>
      <c r="C1008" s="9"/>
      <c r="D1008" s="9"/>
      <c r="E1008" s="9"/>
      <c r="F1008" s="9"/>
      <c r="G1008" s="9"/>
      <c r="H1008" s="9"/>
      <c r="I1008" s="9"/>
      <c r="J1008" s="9"/>
      <c r="K1008" s="9"/>
      <c r="L1008" s="9"/>
      <c r="M1008" s="9"/>
      <c r="N1008" s="9"/>
      <c r="O1008" s="9"/>
      <c r="P1008" s="9"/>
      <c r="Q1008" s="9"/>
      <c r="R1008" s="9"/>
      <c r="S1008" s="9"/>
    </row>
    <row r="1009" spans="1:19" ht="12.75">
      <c r="A1009" s="9"/>
      <c r="B1009" s="7"/>
      <c r="C1009" s="9"/>
      <c r="D1009" s="9"/>
      <c r="E1009" s="9"/>
      <c r="F1009" s="9"/>
      <c r="G1009" s="9"/>
      <c r="H1009" s="9"/>
      <c r="I1009" s="9"/>
      <c r="J1009" s="9"/>
      <c r="K1009" s="9"/>
      <c r="L1009" s="9"/>
      <c r="M1009" s="9"/>
      <c r="N1009" s="9"/>
      <c r="O1009" s="9"/>
      <c r="P1009" s="9"/>
      <c r="Q1009" s="9"/>
      <c r="R1009" s="9"/>
      <c r="S1009" s="9"/>
    </row>
  </sheetData>
  <mergeCells count="15">
    <mergeCell ref="O1:R1"/>
    <mergeCell ref="O2:P3"/>
    <mergeCell ref="Q2:R3"/>
    <mergeCell ref="A1:A11"/>
    <mergeCell ref="B1:B11"/>
    <mergeCell ref="C1:H1"/>
    <mergeCell ref="J1:M1"/>
    <mergeCell ref="C2:C11"/>
    <mergeCell ref="D2:D11"/>
    <mergeCell ref="J2:L2"/>
    <mergeCell ref="J3:L3"/>
    <mergeCell ref="E2:E11"/>
    <mergeCell ref="F2:F11"/>
    <mergeCell ref="G2:G11"/>
    <mergeCell ref="H2:H11"/>
  </mergeCells>
  <conditionalFormatting sqref="C13:H19 C22:H28 C31:H37 C40:H46 C49:H55 C58:H64 C67:H73 C76:H82 C85:H91 C94:H101 C103:H110 C112:H119 C121:H128 C130:H137 C139:H146 C148:H155 C157:H164 C166:H173 C175:H182 C184:H191">
    <cfRule type="cellIs" dxfId="10" priority="2" operator="equal">
      <formula>2</formula>
    </cfRule>
    <cfRule type="cellIs" dxfId="9" priority="3" operator="greaterThan">
      <formula>2</formula>
    </cfRule>
    <cfRule type="cellIs" dxfId="8" priority="4" operator="lessThan">
      <formula>2</formula>
    </cfRule>
  </conditionalFormatting>
  <conditionalFormatting sqref="C20:H20 C29:H29 C38:H38 C47:H47 C56:H56 C65:H65 C74:H74 C83:H83 C92:H92 C101:H101 C110:H110 C119:H119 C128:H128 C137:H137 C146:H146 C155:H155 C164:H164 C173:H173 C182:H182 C191:H191">
    <cfRule type="cellIs" dxfId="7" priority="6" operator="greaterThan">
      <formula>14</formula>
    </cfRule>
  </conditionalFormatting>
  <conditionalFormatting sqref="C101:H101 C110:H110 C119:H119 C128:H128 C137:H137 C146:H146 C155:H155 C164:H164 C173:H173 C182:H182 C191:H191 C20:H20 C29:H29 C38:H38 C47:H47 C56:H56 C65:H65 C74:H74 C83:H83 C92:H92">
    <cfRule type="cellIs" dxfId="6" priority="5" operator="equal">
      <formula>14</formula>
    </cfRule>
    <cfRule type="cellIs" dxfId="5" priority="7" operator="lessThan">
      <formula>14</formula>
    </cfRule>
  </conditionalFormatting>
  <conditionalFormatting sqref="J1:M9 C13:H20 C22:H29 C31:H38 C40:H47 C49:H56 C58:H65 C67:H74 C76:H83 C85:H92 C94:H110 C112:H119 C121:H128 C130:H146 C148:H155 C157:H164 C166:H182 C184:H191">
    <cfRule type="cellIs" dxfId="4" priority="1" operator="equal">
      <formula>0</formula>
    </cfRule>
  </conditionalFormatting>
  <conditionalFormatting sqref="J1:M9">
    <cfRule type="cellIs" dxfId="3" priority="8" operator="greaterThan">
      <formula>0</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3C47D"/>
    <outlinePr summaryBelow="0" summaryRight="0"/>
  </sheetPr>
  <dimension ref="A1:X858"/>
  <sheetViews>
    <sheetView workbookViewId="0">
      <pane xSplit="5" ySplit="2" topLeftCell="F3" activePane="bottomRight" state="frozen"/>
      <selection pane="topRight" activeCell="F1" sqref="F1"/>
      <selection pane="bottomLeft" activeCell="A3" sqref="A3"/>
      <selection pane="bottomRight" activeCell="F3" sqref="F3"/>
    </sheetView>
  </sheetViews>
  <sheetFormatPr baseColWidth="10" defaultColWidth="12.5703125" defaultRowHeight="15.75" customHeight="1"/>
  <cols>
    <col min="1" max="1" width="6.42578125" customWidth="1"/>
    <col min="2" max="2" width="8.7109375" customWidth="1"/>
    <col min="3" max="3" width="22.85546875" customWidth="1"/>
    <col min="4" max="4" width="8.42578125" customWidth="1"/>
    <col min="5" max="5" width="8.140625" customWidth="1"/>
    <col min="6" max="6" width="22.85546875" customWidth="1"/>
    <col min="7" max="7" width="19.42578125" customWidth="1"/>
    <col min="8" max="8" width="5.5703125" customWidth="1"/>
    <col min="9" max="9" width="18.42578125" customWidth="1"/>
    <col min="10" max="10" width="22.42578125" customWidth="1"/>
    <col min="11" max="18" width="5.28515625" customWidth="1"/>
    <col min="19" max="19" width="22.85546875" customWidth="1"/>
    <col min="20" max="20" width="18" customWidth="1"/>
    <col min="21" max="22" width="16.7109375" customWidth="1"/>
    <col min="23" max="24" width="3.85546875" customWidth="1"/>
  </cols>
  <sheetData>
    <row r="1" spans="1:24" ht="26.25" customHeight="1">
      <c r="A1" s="127" t="str">
        <f ca="1">IFERROR(__xludf.UNSUPPORTED("IMPORTRANGE(""1YRThNEJUr4CWqbJWFD7NBqZhiT5Eh-CpQNkOfDZbluo"",""Seguimientos!1:2"")"),"#REF!")</f>
        <v>#REF!</v>
      </c>
      <c r="B1" s="127"/>
      <c r="C1" s="127"/>
      <c r="D1" s="127"/>
      <c r="E1" s="127"/>
      <c r="F1" s="127"/>
      <c r="G1" s="132"/>
      <c r="H1" s="125"/>
      <c r="I1" s="127"/>
      <c r="J1" s="127"/>
      <c r="K1" s="128"/>
      <c r="L1" s="129"/>
      <c r="M1" s="130"/>
      <c r="N1" s="128"/>
      <c r="O1" s="129"/>
      <c r="P1" s="129"/>
      <c r="Q1" s="129"/>
      <c r="R1" s="130"/>
      <c r="S1" s="127"/>
      <c r="T1" s="131"/>
      <c r="U1" s="133"/>
      <c r="V1" s="123"/>
      <c r="W1" s="123"/>
      <c r="X1" s="123"/>
    </row>
    <row r="2" spans="1:24" ht="85.5" customHeight="1">
      <c r="A2" s="126"/>
      <c r="B2" s="126"/>
      <c r="C2" s="126"/>
      <c r="D2" s="126"/>
      <c r="E2" s="126"/>
      <c r="F2" s="126"/>
      <c r="G2" s="126"/>
      <c r="H2" s="126"/>
      <c r="I2" s="126"/>
      <c r="J2" s="126"/>
      <c r="K2" s="41"/>
      <c r="L2" s="41"/>
      <c r="M2" s="41"/>
      <c r="N2" s="41"/>
      <c r="O2" s="41"/>
      <c r="P2" s="41"/>
      <c r="Q2" s="41"/>
      <c r="R2" s="41"/>
      <c r="S2" s="126"/>
      <c r="T2" s="126"/>
      <c r="U2" s="126"/>
      <c r="V2" s="124"/>
      <c r="W2" s="124"/>
      <c r="X2" s="124"/>
    </row>
    <row r="3" spans="1:24" ht="12.75">
      <c r="A3" s="42">
        <v>551712</v>
      </c>
      <c r="B3" s="43">
        <v>52204743</v>
      </c>
      <c r="C3" s="43" t="s">
        <v>255</v>
      </c>
      <c r="D3" s="43">
        <v>3103371532</v>
      </c>
      <c r="E3" s="44">
        <v>45044</v>
      </c>
      <c r="F3" s="43" t="s">
        <v>240</v>
      </c>
      <c r="G3" s="45" t="s">
        <v>256</v>
      </c>
      <c r="H3" s="42" t="s">
        <v>31</v>
      </c>
      <c r="I3" s="43" t="s">
        <v>257</v>
      </c>
      <c r="J3" s="43" t="s">
        <v>258</v>
      </c>
      <c r="K3" s="42" t="s">
        <v>33</v>
      </c>
      <c r="L3" s="42" t="s">
        <v>31</v>
      </c>
      <c r="M3" s="42" t="s">
        <v>31</v>
      </c>
      <c r="N3" s="42" t="s">
        <v>31</v>
      </c>
      <c r="O3" s="42" t="s">
        <v>31</v>
      </c>
      <c r="P3" s="42" t="s">
        <v>31</v>
      </c>
      <c r="Q3" s="42" t="s">
        <v>31</v>
      </c>
      <c r="R3" s="42" t="s">
        <v>31</v>
      </c>
      <c r="S3" s="43" t="s">
        <v>259</v>
      </c>
      <c r="T3" s="46"/>
      <c r="U3" s="47"/>
      <c r="V3" s="47" t="s">
        <v>36</v>
      </c>
      <c r="W3" s="47" t="str">
        <f t="shared" ref="W3:W257" si="0">IF(E3&lt;&gt;"",PROPER(TEXT(E3,"mmmm")),"")</f>
        <v>Abril</v>
      </c>
      <c r="X3" s="42">
        <f t="shared" ref="X3:X257" si="1">IF(E3&lt;&gt; "",YEAR(E3),"")</f>
        <v>2023</v>
      </c>
    </row>
    <row r="4" spans="1:24" ht="12.75">
      <c r="A4" s="42">
        <v>518551</v>
      </c>
      <c r="B4" s="43">
        <v>1026582885</v>
      </c>
      <c r="C4" s="43" t="s">
        <v>260</v>
      </c>
      <c r="D4" s="43">
        <v>3227743619</v>
      </c>
      <c r="E4" s="44">
        <v>45044</v>
      </c>
      <c r="F4" s="43" t="s">
        <v>239</v>
      </c>
      <c r="G4" s="45" t="s">
        <v>256</v>
      </c>
      <c r="H4" s="42" t="s">
        <v>31</v>
      </c>
      <c r="I4" s="43" t="s">
        <v>261</v>
      </c>
      <c r="J4" s="43" t="s">
        <v>262</v>
      </c>
      <c r="K4" s="42" t="s">
        <v>33</v>
      </c>
      <c r="L4" s="42" t="s">
        <v>31</v>
      </c>
      <c r="M4" s="42" t="s">
        <v>31</v>
      </c>
      <c r="N4" s="42" t="s">
        <v>31</v>
      </c>
      <c r="O4" s="42" t="s">
        <v>31</v>
      </c>
      <c r="P4" s="42" t="s">
        <v>31</v>
      </c>
      <c r="Q4" s="42" t="s">
        <v>31</v>
      </c>
      <c r="R4" s="42" t="s">
        <v>31</v>
      </c>
      <c r="S4" s="43" t="s">
        <v>259</v>
      </c>
      <c r="T4" s="46"/>
      <c r="U4" s="47"/>
      <c r="V4" s="47" t="s">
        <v>36</v>
      </c>
      <c r="W4" s="47" t="str">
        <f t="shared" si="0"/>
        <v>Abril</v>
      </c>
      <c r="X4" s="42">
        <f t="shared" si="1"/>
        <v>2023</v>
      </c>
    </row>
    <row r="5" spans="1:24" ht="12.75">
      <c r="A5" s="42">
        <v>524593</v>
      </c>
      <c r="B5" s="43">
        <v>1010244600</v>
      </c>
      <c r="C5" s="43" t="s">
        <v>263</v>
      </c>
      <c r="D5" s="43">
        <v>3115736031</v>
      </c>
      <c r="E5" s="44">
        <v>45044</v>
      </c>
      <c r="F5" s="43" t="s">
        <v>237</v>
      </c>
      <c r="G5" s="45" t="s">
        <v>256</v>
      </c>
      <c r="H5" s="42" t="s">
        <v>33</v>
      </c>
      <c r="I5" s="43" t="s">
        <v>257</v>
      </c>
      <c r="J5" s="43" t="s">
        <v>264</v>
      </c>
      <c r="K5" s="42" t="s">
        <v>31</v>
      </c>
      <c r="L5" s="42" t="s">
        <v>31</v>
      </c>
      <c r="M5" s="42" t="s">
        <v>31</v>
      </c>
      <c r="N5" s="42" t="s">
        <v>31</v>
      </c>
      <c r="O5" s="42" t="s">
        <v>31</v>
      </c>
      <c r="P5" s="42" t="s">
        <v>31</v>
      </c>
      <c r="Q5" s="42" t="s">
        <v>31</v>
      </c>
      <c r="R5" s="42" t="s">
        <v>31</v>
      </c>
      <c r="S5" s="43" t="s">
        <v>259</v>
      </c>
      <c r="T5" s="46"/>
      <c r="U5" s="47"/>
      <c r="V5" s="47" t="s">
        <v>36</v>
      </c>
      <c r="W5" s="47" t="str">
        <f t="shared" si="0"/>
        <v>Abril</v>
      </c>
      <c r="X5" s="42">
        <f t="shared" si="1"/>
        <v>2023</v>
      </c>
    </row>
    <row r="6" spans="1:24" ht="12.75">
      <c r="A6" s="42">
        <v>525179</v>
      </c>
      <c r="B6" s="43">
        <v>1011227343</v>
      </c>
      <c r="C6" s="43" t="s">
        <v>265</v>
      </c>
      <c r="D6" s="43">
        <v>3182001898</v>
      </c>
      <c r="E6" s="44">
        <v>45044</v>
      </c>
      <c r="F6" s="43" t="s">
        <v>236</v>
      </c>
      <c r="G6" s="45" t="s">
        <v>256</v>
      </c>
      <c r="H6" s="42" t="s">
        <v>33</v>
      </c>
      <c r="I6" s="43" t="s">
        <v>266</v>
      </c>
      <c r="J6" s="43" t="s">
        <v>267</v>
      </c>
      <c r="K6" s="42" t="s">
        <v>31</v>
      </c>
      <c r="L6" s="42" t="s">
        <v>31</v>
      </c>
      <c r="M6" s="42" t="s">
        <v>31</v>
      </c>
      <c r="N6" s="42" t="s">
        <v>31</v>
      </c>
      <c r="O6" s="42" t="s">
        <v>31</v>
      </c>
      <c r="P6" s="42" t="s">
        <v>31</v>
      </c>
      <c r="Q6" s="42" t="s">
        <v>31</v>
      </c>
      <c r="R6" s="42" t="s">
        <v>31</v>
      </c>
      <c r="S6" s="43" t="s">
        <v>259</v>
      </c>
      <c r="T6" s="46"/>
      <c r="U6" s="47"/>
      <c r="V6" s="47" t="s">
        <v>36</v>
      </c>
      <c r="W6" s="47" t="str">
        <f t="shared" si="0"/>
        <v>Abril</v>
      </c>
      <c r="X6" s="42">
        <f t="shared" si="1"/>
        <v>2023</v>
      </c>
    </row>
    <row r="7" spans="1:24" ht="12.75">
      <c r="A7" s="42">
        <v>520076</v>
      </c>
      <c r="B7" s="43">
        <v>1023909599</v>
      </c>
      <c r="C7" s="43" t="s">
        <v>268</v>
      </c>
      <c r="D7" s="43">
        <v>3188801461</v>
      </c>
      <c r="E7" s="44">
        <v>45045</v>
      </c>
      <c r="F7" s="43" t="s">
        <v>240</v>
      </c>
      <c r="G7" s="45" t="s">
        <v>269</v>
      </c>
      <c r="H7" s="42" t="s">
        <v>31</v>
      </c>
      <c r="I7" s="43" t="s">
        <v>52</v>
      </c>
      <c r="J7" s="43" t="s">
        <v>270</v>
      </c>
      <c r="K7" s="42" t="s">
        <v>33</v>
      </c>
      <c r="L7" s="42" t="s">
        <v>31</v>
      </c>
      <c r="M7" s="42" t="s">
        <v>31</v>
      </c>
      <c r="N7" s="42" t="s">
        <v>31</v>
      </c>
      <c r="O7" s="42" t="s">
        <v>31</v>
      </c>
      <c r="P7" s="42" t="s">
        <v>31</v>
      </c>
      <c r="Q7" s="42" t="s">
        <v>31</v>
      </c>
      <c r="R7" s="42" t="s">
        <v>31</v>
      </c>
      <c r="S7" s="43" t="s">
        <v>259</v>
      </c>
      <c r="T7" s="46"/>
      <c r="U7" s="47"/>
      <c r="V7" s="47" t="s">
        <v>36</v>
      </c>
      <c r="W7" s="47" t="str">
        <f t="shared" si="0"/>
        <v>Abril</v>
      </c>
      <c r="X7" s="42">
        <f t="shared" si="1"/>
        <v>2023</v>
      </c>
    </row>
    <row r="8" spans="1:24" ht="12.75">
      <c r="A8" s="42">
        <v>519142</v>
      </c>
      <c r="B8" s="43">
        <v>23606694</v>
      </c>
      <c r="C8" s="43" t="s">
        <v>271</v>
      </c>
      <c r="D8" s="43">
        <v>3044280860</v>
      </c>
      <c r="E8" s="44">
        <v>45045</v>
      </c>
      <c r="F8" s="43" t="s">
        <v>239</v>
      </c>
      <c r="G8" s="45" t="s">
        <v>269</v>
      </c>
      <c r="H8" s="42" t="s">
        <v>31</v>
      </c>
      <c r="I8" s="43" t="s">
        <v>52</v>
      </c>
      <c r="J8" s="43" t="s">
        <v>272</v>
      </c>
      <c r="K8" s="42" t="s">
        <v>33</v>
      </c>
      <c r="L8" s="42" t="s">
        <v>31</v>
      </c>
      <c r="M8" s="42" t="s">
        <v>31</v>
      </c>
      <c r="N8" s="42" t="s">
        <v>31</v>
      </c>
      <c r="O8" s="42" t="s">
        <v>31</v>
      </c>
      <c r="P8" s="42" t="s">
        <v>31</v>
      </c>
      <c r="Q8" s="42" t="s">
        <v>31</v>
      </c>
      <c r="R8" s="42" t="s">
        <v>31</v>
      </c>
      <c r="S8" s="43" t="s">
        <v>259</v>
      </c>
      <c r="T8" s="46"/>
      <c r="U8" s="47"/>
      <c r="V8" s="47" t="s">
        <v>36</v>
      </c>
      <c r="W8" s="47" t="str">
        <f t="shared" si="0"/>
        <v>Abril</v>
      </c>
      <c r="X8" s="42">
        <f t="shared" si="1"/>
        <v>2023</v>
      </c>
    </row>
    <row r="9" spans="1:24" ht="12.75">
      <c r="A9" s="42">
        <v>522561</v>
      </c>
      <c r="B9" s="43">
        <v>1075258678</v>
      </c>
      <c r="C9" s="43" t="s">
        <v>273</v>
      </c>
      <c r="D9" s="43">
        <v>3213043482</v>
      </c>
      <c r="E9" s="44">
        <v>45045</v>
      </c>
      <c r="F9" s="43" t="s">
        <v>237</v>
      </c>
      <c r="G9" s="45" t="s">
        <v>269</v>
      </c>
      <c r="H9" s="42" t="s">
        <v>33</v>
      </c>
      <c r="I9" s="43" t="s">
        <v>266</v>
      </c>
      <c r="J9" s="43" t="s">
        <v>274</v>
      </c>
      <c r="K9" s="42" t="s">
        <v>31</v>
      </c>
      <c r="L9" s="42" t="s">
        <v>31</v>
      </c>
      <c r="M9" s="42" t="s">
        <v>31</v>
      </c>
      <c r="N9" s="42" t="s">
        <v>31</v>
      </c>
      <c r="O9" s="42" t="s">
        <v>31</v>
      </c>
      <c r="P9" s="42" t="s">
        <v>31</v>
      </c>
      <c r="Q9" s="42" t="s">
        <v>31</v>
      </c>
      <c r="R9" s="42" t="s">
        <v>31</v>
      </c>
      <c r="S9" s="43" t="s">
        <v>259</v>
      </c>
      <c r="T9" s="46"/>
      <c r="U9" s="47"/>
      <c r="V9" s="47" t="s">
        <v>36</v>
      </c>
      <c r="W9" s="47" t="str">
        <f t="shared" si="0"/>
        <v>Abril</v>
      </c>
      <c r="X9" s="42">
        <f t="shared" si="1"/>
        <v>2023</v>
      </c>
    </row>
    <row r="10" spans="1:24" ht="12.75">
      <c r="A10" s="42">
        <v>522631</v>
      </c>
      <c r="B10" s="43">
        <v>24081632</v>
      </c>
      <c r="C10" s="43" t="s">
        <v>275</v>
      </c>
      <c r="D10" s="43">
        <v>3237654109</v>
      </c>
      <c r="E10" s="44">
        <v>45045</v>
      </c>
      <c r="F10" s="43" t="s">
        <v>236</v>
      </c>
      <c r="G10" s="45" t="s">
        <v>269</v>
      </c>
      <c r="H10" s="42" t="s">
        <v>33</v>
      </c>
      <c r="I10" s="43" t="s">
        <v>52</v>
      </c>
      <c r="J10" s="43" t="s">
        <v>276</v>
      </c>
      <c r="K10" s="42" t="s">
        <v>31</v>
      </c>
      <c r="L10" s="42" t="s">
        <v>31</v>
      </c>
      <c r="M10" s="42" t="s">
        <v>31</v>
      </c>
      <c r="N10" s="42" t="s">
        <v>31</v>
      </c>
      <c r="O10" s="42" t="s">
        <v>31</v>
      </c>
      <c r="P10" s="42" t="s">
        <v>31</v>
      </c>
      <c r="Q10" s="42" t="s">
        <v>31</v>
      </c>
      <c r="R10" s="42" t="s">
        <v>31</v>
      </c>
      <c r="S10" s="43" t="s">
        <v>259</v>
      </c>
      <c r="T10" s="46"/>
      <c r="U10" s="47"/>
      <c r="V10" s="47" t="s">
        <v>36</v>
      </c>
      <c r="W10" s="47" t="str">
        <f t="shared" si="0"/>
        <v>Abril</v>
      </c>
      <c r="X10" s="42">
        <f t="shared" si="1"/>
        <v>2023</v>
      </c>
    </row>
    <row r="11" spans="1:24" ht="12.75">
      <c r="A11" s="42">
        <v>527820</v>
      </c>
      <c r="B11" s="43">
        <v>41734928</v>
      </c>
      <c r="C11" s="43" t="s">
        <v>277</v>
      </c>
      <c r="D11" s="43">
        <v>3185678964</v>
      </c>
      <c r="E11" s="44">
        <v>45045</v>
      </c>
      <c r="F11" s="43" t="s">
        <v>242</v>
      </c>
      <c r="G11" s="45" t="s">
        <v>269</v>
      </c>
      <c r="H11" s="42" t="s">
        <v>33</v>
      </c>
      <c r="I11" s="43" t="s">
        <v>266</v>
      </c>
      <c r="J11" s="43" t="s">
        <v>278</v>
      </c>
      <c r="K11" s="42" t="s">
        <v>31</v>
      </c>
      <c r="L11" s="42" t="s">
        <v>31</v>
      </c>
      <c r="M11" s="42" t="s">
        <v>31</v>
      </c>
      <c r="N11" s="42" t="s">
        <v>31</v>
      </c>
      <c r="O11" s="42" t="s">
        <v>31</v>
      </c>
      <c r="P11" s="42" t="s">
        <v>31</v>
      </c>
      <c r="Q11" s="42" t="s">
        <v>31</v>
      </c>
      <c r="R11" s="42" t="s">
        <v>31</v>
      </c>
      <c r="S11" s="43" t="s">
        <v>259</v>
      </c>
      <c r="T11" s="46"/>
      <c r="U11" s="47"/>
      <c r="V11" s="47" t="s">
        <v>36</v>
      </c>
      <c r="W11" s="47" t="str">
        <f t="shared" si="0"/>
        <v>Abril</v>
      </c>
      <c r="X11" s="42">
        <f t="shared" si="1"/>
        <v>2023</v>
      </c>
    </row>
    <row r="12" spans="1:24" ht="12.75">
      <c r="A12" s="42">
        <v>519308</v>
      </c>
      <c r="B12" s="43">
        <v>1021669942</v>
      </c>
      <c r="C12" s="43" t="s">
        <v>279</v>
      </c>
      <c r="D12" s="43">
        <v>3227553283</v>
      </c>
      <c r="E12" s="44">
        <v>45045</v>
      </c>
      <c r="F12" s="43" t="s">
        <v>241</v>
      </c>
      <c r="G12" s="45" t="s">
        <v>269</v>
      </c>
      <c r="H12" s="42" t="s">
        <v>33</v>
      </c>
      <c r="I12" s="43" t="s">
        <v>261</v>
      </c>
      <c r="J12" s="43" t="s">
        <v>280</v>
      </c>
      <c r="K12" s="42" t="s">
        <v>31</v>
      </c>
      <c r="L12" s="42" t="s">
        <v>31</v>
      </c>
      <c r="M12" s="42" t="s">
        <v>31</v>
      </c>
      <c r="N12" s="42" t="s">
        <v>31</v>
      </c>
      <c r="O12" s="42" t="s">
        <v>31</v>
      </c>
      <c r="P12" s="42" t="s">
        <v>31</v>
      </c>
      <c r="Q12" s="42" t="s">
        <v>31</v>
      </c>
      <c r="R12" s="42" t="s">
        <v>31</v>
      </c>
      <c r="S12" s="43" t="s">
        <v>259</v>
      </c>
      <c r="T12" s="46"/>
      <c r="U12" s="47"/>
      <c r="V12" s="47" t="s">
        <v>36</v>
      </c>
      <c r="W12" s="47" t="str">
        <f t="shared" si="0"/>
        <v>Abril</v>
      </c>
      <c r="X12" s="42">
        <f t="shared" si="1"/>
        <v>2023</v>
      </c>
    </row>
    <row r="13" spans="1:24" ht="12.75">
      <c r="A13" s="42">
        <v>519829</v>
      </c>
      <c r="B13" s="43">
        <v>23546643</v>
      </c>
      <c r="C13" s="43" t="s">
        <v>281</v>
      </c>
      <c r="D13" s="43">
        <v>3102301808</v>
      </c>
      <c r="E13" s="44">
        <v>45045</v>
      </c>
      <c r="F13" s="43" t="s">
        <v>240</v>
      </c>
      <c r="G13" s="45" t="s">
        <v>282</v>
      </c>
      <c r="H13" s="42" t="s">
        <v>33</v>
      </c>
      <c r="I13" s="43" t="s">
        <v>85</v>
      </c>
      <c r="J13" s="43" t="s">
        <v>283</v>
      </c>
      <c r="K13" s="42" t="s">
        <v>31</v>
      </c>
      <c r="L13" s="42" t="s">
        <v>31</v>
      </c>
      <c r="M13" s="42" t="s">
        <v>31</v>
      </c>
      <c r="N13" s="42" t="s">
        <v>31</v>
      </c>
      <c r="O13" s="42" t="s">
        <v>31</v>
      </c>
      <c r="P13" s="42" t="s">
        <v>31</v>
      </c>
      <c r="Q13" s="42" t="s">
        <v>31</v>
      </c>
      <c r="R13" s="42" t="s">
        <v>31</v>
      </c>
      <c r="S13" s="43" t="s">
        <v>284</v>
      </c>
      <c r="T13" s="46"/>
      <c r="U13" s="47"/>
      <c r="V13" s="47" t="s">
        <v>36</v>
      </c>
      <c r="W13" s="47" t="str">
        <f t="shared" si="0"/>
        <v>Abril</v>
      </c>
      <c r="X13" s="42">
        <f t="shared" si="1"/>
        <v>2023</v>
      </c>
    </row>
    <row r="14" spans="1:24" ht="12.75">
      <c r="A14" s="42">
        <v>523200</v>
      </c>
      <c r="B14" s="43">
        <v>19200827</v>
      </c>
      <c r="C14" s="43" t="s">
        <v>285</v>
      </c>
      <c r="D14" s="43">
        <v>3152634144</v>
      </c>
      <c r="E14" s="44">
        <v>45045</v>
      </c>
      <c r="F14" s="43" t="s">
        <v>239</v>
      </c>
      <c r="G14" s="45" t="s">
        <v>282</v>
      </c>
      <c r="H14" s="42" t="s">
        <v>33</v>
      </c>
      <c r="I14" s="43" t="s">
        <v>52</v>
      </c>
      <c r="J14" s="43" t="s">
        <v>286</v>
      </c>
      <c r="K14" s="42" t="s">
        <v>31</v>
      </c>
      <c r="L14" s="42" t="s">
        <v>31</v>
      </c>
      <c r="M14" s="42" t="s">
        <v>31</v>
      </c>
      <c r="N14" s="42" t="s">
        <v>31</v>
      </c>
      <c r="O14" s="42" t="s">
        <v>31</v>
      </c>
      <c r="P14" s="42" t="s">
        <v>31</v>
      </c>
      <c r="Q14" s="42" t="s">
        <v>31</v>
      </c>
      <c r="R14" s="42" t="s">
        <v>31</v>
      </c>
      <c r="S14" s="43" t="s">
        <v>284</v>
      </c>
      <c r="T14" s="46"/>
      <c r="U14" s="47"/>
      <c r="V14" s="47" t="s">
        <v>36</v>
      </c>
      <c r="W14" s="47" t="str">
        <f t="shared" si="0"/>
        <v>Abril</v>
      </c>
      <c r="X14" s="42">
        <f t="shared" si="1"/>
        <v>2023</v>
      </c>
    </row>
    <row r="15" spans="1:24" ht="12.75">
      <c r="A15" s="42">
        <v>518829</v>
      </c>
      <c r="B15" s="43">
        <v>1070612527</v>
      </c>
      <c r="C15" s="43" t="s">
        <v>287</v>
      </c>
      <c r="D15" s="43">
        <v>3132628098</v>
      </c>
      <c r="E15" s="44">
        <v>45045</v>
      </c>
      <c r="F15" s="43" t="s">
        <v>237</v>
      </c>
      <c r="G15" s="45" t="s">
        <v>282</v>
      </c>
      <c r="H15" s="42" t="s">
        <v>33</v>
      </c>
      <c r="I15" s="43" t="s">
        <v>257</v>
      </c>
      <c r="J15" s="43" t="s">
        <v>288</v>
      </c>
      <c r="K15" s="42" t="s">
        <v>31</v>
      </c>
      <c r="L15" s="42" t="s">
        <v>31</v>
      </c>
      <c r="M15" s="42" t="s">
        <v>31</v>
      </c>
      <c r="N15" s="42" t="s">
        <v>31</v>
      </c>
      <c r="O15" s="42" t="s">
        <v>31</v>
      </c>
      <c r="P15" s="42" t="s">
        <v>31</v>
      </c>
      <c r="Q15" s="42" t="s">
        <v>31</v>
      </c>
      <c r="R15" s="42" t="s">
        <v>31</v>
      </c>
      <c r="S15" s="43" t="s">
        <v>284</v>
      </c>
      <c r="T15" s="46"/>
      <c r="U15" s="47"/>
      <c r="V15" s="47" t="s">
        <v>36</v>
      </c>
      <c r="W15" s="47" t="str">
        <f t="shared" si="0"/>
        <v>Abril</v>
      </c>
      <c r="X15" s="42">
        <f t="shared" si="1"/>
        <v>2023</v>
      </c>
    </row>
    <row r="16" spans="1:24" ht="12.75">
      <c r="A16" s="42">
        <v>523724</v>
      </c>
      <c r="B16" s="43">
        <v>51984558</v>
      </c>
      <c r="C16" s="43" t="s">
        <v>289</v>
      </c>
      <c r="D16" s="43">
        <v>3124209802</v>
      </c>
      <c r="E16" s="44">
        <v>45045</v>
      </c>
      <c r="F16" s="43" t="s">
        <v>236</v>
      </c>
      <c r="G16" s="45" t="s">
        <v>282</v>
      </c>
      <c r="H16" s="42" t="s">
        <v>33</v>
      </c>
      <c r="I16" s="43" t="s">
        <v>52</v>
      </c>
      <c r="J16" s="43" t="s">
        <v>290</v>
      </c>
      <c r="K16" s="42" t="s">
        <v>31</v>
      </c>
      <c r="L16" s="42" t="s">
        <v>31</v>
      </c>
      <c r="M16" s="42" t="s">
        <v>31</v>
      </c>
      <c r="N16" s="42" t="s">
        <v>31</v>
      </c>
      <c r="O16" s="42" t="s">
        <v>31</v>
      </c>
      <c r="P16" s="42" t="s">
        <v>31</v>
      </c>
      <c r="Q16" s="42" t="s">
        <v>31</v>
      </c>
      <c r="R16" s="42" t="s">
        <v>31</v>
      </c>
      <c r="S16" s="43" t="s">
        <v>284</v>
      </c>
      <c r="T16" s="46"/>
      <c r="U16" s="47"/>
      <c r="V16" s="47" t="s">
        <v>36</v>
      </c>
      <c r="W16" s="47" t="str">
        <f t="shared" si="0"/>
        <v>Abril</v>
      </c>
      <c r="X16" s="42">
        <f t="shared" si="1"/>
        <v>2023</v>
      </c>
    </row>
    <row r="17" spans="1:24" ht="12.75">
      <c r="A17" s="42">
        <v>516574</v>
      </c>
      <c r="B17" s="43">
        <v>52534232</v>
      </c>
      <c r="C17" s="43" t="s">
        <v>291</v>
      </c>
      <c r="D17" s="43">
        <v>3125937250</v>
      </c>
      <c r="E17" s="44">
        <v>45045</v>
      </c>
      <c r="F17" s="43" t="s">
        <v>242</v>
      </c>
      <c r="G17" s="45" t="s">
        <v>282</v>
      </c>
      <c r="H17" s="42" t="s">
        <v>33</v>
      </c>
      <c r="I17" s="43" t="s">
        <v>257</v>
      </c>
      <c r="J17" s="43" t="s">
        <v>292</v>
      </c>
      <c r="K17" s="42" t="s">
        <v>31</v>
      </c>
      <c r="L17" s="42" t="s">
        <v>31</v>
      </c>
      <c r="M17" s="42" t="s">
        <v>31</v>
      </c>
      <c r="N17" s="42" t="s">
        <v>31</v>
      </c>
      <c r="O17" s="42" t="s">
        <v>31</v>
      </c>
      <c r="P17" s="42" t="s">
        <v>31</v>
      </c>
      <c r="Q17" s="42" t="s">
        <v>31</v>
      </c>
      <c r="R17" s="42" t="s">
        <v>31</v>
      </c>
      <c r="S17" s="43" t="s">
        <v>284</v>
      </c>
      <c r="T17" s="46"/>
      <c r="U17" s="47"/>
      <c r="V17" s="47" t="s">
        <v>36</v>
      </c>
      <c r="W17" s="47" t="str">
        <f t="shared" si="0"/>
        <v>Abril</v>
      </c>
      <c r="X17" s="42">
        <f t="shared" si="1"/>
        <v>2023</v>
      </c>
    </row>
    <row r="18" spans="1:24" ht="12.75">
      <c r="A18" s="42">
        <v>516629</v>
      </c>
      <c r="B18" s="43">
        <v>1097399585</v>
      </c>
      <c r="C18" s="43" t="s">
        <v>293</v>
      </c>
      <c r="D18" s="43">
        <v>3112932358</v>
      </c>
      <c r="E18" s="44">
        <v>45045</v>
      </c>
      <c r="F18" s="43" t="s">
        <v>241</v>
      </c>
      <c r="G18" s="45" t="s">
        <v>282</v>
      </c>
      <c r="H18" s="42" t="s">
        <v>31</v>
      </c>
      <c r="I18" s="43" t="s">
        <v>85</v>
      </c>
      <c r="J18" s="43" t="s">
        <v>294</v>
      </c>
      <c r="K18" s="42" t="s">
        <v>33</v>
      </c>
      <c r="L18" s="42" t="s">
        <v>31</v>
      </c>
      <c r="M18" s="42" t="s">
        <v>31</v>
      </c>
      <c r="N18" s="42" t="s">
        <v>31</v>
      </c>
      <c r="O18" s="42" t="s">
        <v>31</v>
      </c>
      <c r="P18" s="42" t="s">
        <v>31</v>
      </c>
      <c r="Q18" s="42" t="s">
        <v>31</v>
      </c>
      <c r="R18" s="42" t="s">
        <v>31</v>
      </c>
      <c r="S18" s="43" t="s">
        <v>284</v>
      </c>
      <c r="T18" s="46"/>
      <c r="U18" s="47"/>
      <c r="V18" s="47" t="s">
        <v>36</v>
      </c>
      <c r="W18" s="47" t="str">
        <f t="shared" si="0"/>
        <v>Abril</v>
      </c>
      <c r="X18" s="42">
        <f t="shared" si="1"/>
        <v>2023</v>
      </c>
    </row>
    <row r="19" spans="1:24" ht="12.75">
      <c r="A19" s="42">
        <v>519470</v>
      </c>
      <c r="B19" s="43">
        <v>1062990803</v>
      </c>
      <c r="C19" s="43" t="s">
        <v>295</v>
      </c>
      <c r="D19" s="43">
        <v>3123589666</v>
      </c>
      <c r="E19" s="44">
        <v>45046</v>
      </c>
      <c r="F19" s="43" t="s">
        <v>240</v>
      </c>
      <c r="G19" s="45" t="s">
        <v>296</v>
      </c>
      <c r="H19" s="42" t="s">
        <v>33</v>
      </c>
      <c r="I19" s="43" t="s">
        <v>257</v>
      </c>
      <c r="J19" s="43" t="s">
        <v>297</v>
      </c>
      <c r="K19" s="42" t="s">
        <v>31</v>
      </c>
      <c r="L19" s="42" t="s">
        <v>31</v>
      </c>
      <c r="M19" s="42" t="s">
        <v>31</v>
      </c>
      <c r="N19" s="42" t="s">
        <v>31</v>
      </c>
      <c r="O19" s="42" t="s">
        <v>31</v>
      </c>
      <c r="P19" s="42" t="s">
        <v>31</v>
      </c>
      <c r="Q19" s="42" t="s">
        <v>31</v>
      </c>
      <c r="R19" s="42" t="s">
        <v>31</v>
      </c>
      <c r="S19" s="43" t="s">
        <v>284</v>
      </c>
      <c r="T19" s="46"/>
      <c r="U19" s="47"/>
      <c r="V19" s="47" t="s">
        <v>36</v>
      </c>
      <c r="W19" s="47" t="str">
        <f t="shared" si="0"/>
        <v>Abril</v>
      </c>
      <c r="X19" s="42">
        <f t="shared" si="1"/>
        <v>2023</v>
      </c>
    </row>
    <row r="20" spans="1:24" ht="12.75">
      <c r="A20" s="42">
        <v>522035</v>
      </c>
      <c r="B20" s="43">
        <v>1034318328</v>
      </c>
      <c r="C20" s="43" t="s">
        <v>298</v>
      </c>
      <c r="D20" s="43">
        <v>3138839366</v>
      </c>
      <c r="E20" s="44">
        <v>45046</v>
      </c>
      <c r="F20" s="43" t="s">
        <v>239</v>
      </c>
      <c r="G20" s="45" t="s">
        <v>296</v>
      </c>
      <c r="H20" s="42" t="s">
        <v>31</v>
      </c>
      <c r="I20" s="43" t="s">
        <v>257</v>
      </c>
      <c r="J20" s="43" t="s">
        <v>299</v>
      </c>
      <c r="K20" s="42" t="s">
        <v>33</v>
      </c>
      <c r="L20" s="42" t="s">
        <v>31</v>
      </c>
      <c r="M20" s="42" t="s">
        <v>31</v>
      </c>
      <c r="N20" s="42" t="s">
        <v>31</v>
      </c>
      <c r="O20" s="42" t="s">
        <v>31</v>
      </c>
      <c r="P20" s="42" t="s">
        <v>31</v>
      </c>
      <c r="Q20" s="42" t="s">
        <v>31</v>
      </c>
      <c r="R20" s="42" t="s">
        <v>31</v>
      </c>
      <c r="S20" s="43" t="s">
        <v>284</v>
      </c>
      <c r="T20" s="46"/>
      <c r="U20" s="47"/>
      <c r="V20" s="47" t="s">
        <v>36</v>
      </c>
      <c r="W20" s="47" t="str">
        <f t="shared" si="0"/>
        <v>Abril</v>
      </c>
      <c r="X20" s="42">
        <f t="shared" si="1"/>
        <v>2023</v>
      </c>
    </row>
    <row r="21" spans="1:24" ht="12.75">
      <c r="A21" s="42">
        <v>522869</v>
      </c>
      <c r="B21" s="43">
        <v>79514218</v>
      </c>
      <c r="C21" s="43" t="s">
        <v>300</v>
      </c>
      <c r="D21" s="43">
        <v>3046510012</v>
      </c>
      <c r="E21" s="44">
        <v>45046</v>
      </c>
      <c r="F21" s="43" t="s">
        <v>237</v>
      </c>
      <c r="G21" s="45" t="s">
        <v>296</v>
      </c>
      <c r="H21" s="42" t="s">
        <v>33</v>
      </c>
      <c r="I21" s="43" t="s">
        <v>87</v>
      </c>
      <c r="J21" s="43" t="s">
        <v>301</v>
      </c>
      <c r="K21" s="42" t="s">
        <v>31</v>
      </c>
      <c r="L21" s="42" t="s">
        <v>31</v>
      </c>
      <c r="M21" s="42" t="s">
        <v>31</v>
      </c>
      <c r="N21" s="42" t="s">
        <v>31</v>
      </c>
      <c r="O21" s="42" t="s">
        <v>31</v>
      </c>
      <c r="P21" s="42" t="s">
        <v>31</v>
      </c>
      <c r="Q21" s="42" t="s">
        <v>31</v>
      </c>
      <c r="R21" s="42" t="s">
        <v>31</v>
      </c>
      <c r="S21" s="43" t="s">
        <v>284</v>
      </c>
      <c r="T21" s="46"/>
      <c r="U21" s="47"/>
      <c r="V21" s="47" t="s">
        <v>36</v>
      </c>
      <c r="W21" s="47" t="str">
        <f t="shared" si="0"/>
        <v>Abril</v>
      </c>
      <c r="X21" s="42">
        <f t="shared" si="1"/>
        <v>2023</v>
      </c>
    </row>
    <row r="22" spans="1:24" ht="12.75">
      <c r="A22" s="42">
        <v>520631</v>
      </c>
      <c r="B22" s="43">
        <v>1016745747</v>
      </c>
      <c r="C22" s="43" t="s">
        <v>302</v>
      </c>
      <c r="D22" s="43">
        <v>3107096821</v>
      </c>
      <c r="E22" s="44">
        <v>45046</v>
      </c>
      <c r="F22" s="43" t="s">
        <v>236</v>
      </c>
      <c r="G22" s="45" t="s">
        <v>296</v>
      </c>
      <c r="H22" s="42" t="s">
        <v>33</v>
      </c>
      <c r="I22" s="43" t="s">
        <v>257</v>
      </c>
      <c r="J22" s="43" t="s">
        <v>303</v>
      </c>
      <c r="K22" s="42" t="s">
        <v>31</v>
      </c>
      <c r="L22" s="42" t="s">
        <v>31</v>
      </c>
      <c r="M22" s="42" t="s">
        <v>31</v>
      </c>
      <c r="N22" s="42" t="s">
        <v>31</v>
      </c>
      <c r="O22" s="42" t="s">
        <v>31</v>
      </c>
      <c r="P22" s="42" t="s">
        <v>31</v>
      </c>
      <c r="Q22" s="42" t="s">
        <v>31</v>
      </c>
      <c r="R22" s="42" t="s">
        <v>31</v>
      </c>
      <c r="S22" s="43" t="s">
        <v>284</v>
      </c>
      <c r="T22" s="46"/>
      <c r="U22" s="47"/>
      <c r="V22" s="47" t="s">
        <v>36</v>
      </c>
      <c r="W22" s="47" t="str">
        <f t="shared" si="0"/>
        <v>Abril</v>
      </c>
      <c r="X22" s="42">
        <f t="shared" si="1"/>
        <v>2023</v>
      </c>
    </row>
    <row r="23" spans="1:24" ht="12.75">
      <c r="A23" s="42">
        <v>521139</v>
      </c>
      <c r="B23" s="43">
        <v>1033829486</v>
      </c>
      <c r="C23" s="43" t="s">
        <v>304</v>
      </c>
      <c r="D23" s="43">
        <v>3133533764</v>
      </c>
      <c r="E23" s="44">
        <v>45046</v>
      </c>
      <c r="F23" s="43" t="s">
        <v>242</v>
      </c>
      <c r="G23" s="45" t="s">
        <v>296</v>
      </c>
      <c r="H23" s="42" t="s">
        <v>33</v>
      </c>
      <c r="I23" s="43" t="s">
        <v>261</v>
      </c>
      <c r="J23" s="43" t="s">
        <v>305</v>
      </c>
      <c r="K23" s="42" t="s">
        <v>31</v>
      </c>
      <c r="L23" s="42" t="s">
        <v>31</v>
      </c>
      <c r="M23" s="42" t="s">
        <v>31</v>
      </c>
      <c r="N23" s="42" t="s">
        <v>31</v>
      </c>
      <c r="O23" s="42" t="s">
        <v>31</v>
      </c>
      <c r="P23" s="42" t="s">
        <v>31</v>
      </c>
      <c r="Q23" s="42" t="s">
        <v>31</v>
      </c>
      <c r="R23" s="42" t="s">
        <v>31</v>
      </c>
      <c r="S23" s="43" t="s">
        <v>284</v>
      </c>
      <c r="T23" s="46"/>
      <c r="U23" s="47"/>
      <c r="V23" s="47" t="s">
        <v>36</v>
      </c>
      <c r="W23" s="47" t="str">
        <f t="shared" si="0"/>
        <v>Abril</v>
      </c>
      <c r="X23" s="42">
        <f t="shared" si="1"/>
        <v>2023</v>
      </c>
    </row>
    <row r="24" spans="1:24" ht="12.75">
      <c r="A24" s="42">
        <v>518834</v>
      </c>
      <c r="B24" s="43">
        <v>1000775758</v>
      </c>
      <c r="C24" s="43" t="s">
        <v>306</v>
      </c>
      <c r="D24" s="43">
        <v>3132531009</v>
      </c>
      <c r="E24" s="44">
        <v>45046</v>
      </c>
      <c r="F24" s="43" t="s">
        <v>241</v>
      </c>
      <c r="G24" s="45" t="s">
        <v>296</v>
      </c>
      <c r="H24" s="42" t="s">
        <v>33</v>
      </c>
      <c r="I24" s="43" t="s">
        <v>261</v>
      </c>
      <c r="J24" s="43" t="s">
        <v>307</v>
      </c>
      <c r="K24" s="42" t="s">
        <v>31</v>
      </c>
      <c r="L24" s="42" t="s">
        <v>31</v>
      </c>
      <c r="M24" s="42" t="s">
        <v>31</v>
      </c>
      <c r="N24" s="42" t="s">
        <v>31</v>
      </c>
      <c r="O24" s="42" t="s">
        <v>31</v>
      </c>
      <c r="P24" s="42" t="s">
        <v>31</v>
      </c>
      <c r="Q24" s="42" t="s">
        <v>31</v>
      </c>
      <c r="R24" s="42" t="s">
        <v>31</v>
      </c>
      <c r="S24" s="43" t="s">
        <v>284</v>
      </c>
      <c r="T24" s="46"/>
      <c r="U24" s="47"/>
      <c r="V24" s="47" t="s">
        <v>36</v>
      </c>
      <c r="W24" s="47" t="str">
        <f t="shared" si="0"/>
        <v>Abril</v>
      </c>
      <c r="X24" s="42">
        <f t="shared" si="1"/>
        <v>2023</v>
      </c>
    </row>
    <row r="25" spans="1:24" ht="12.75">
      <c r="A25" s="42">
        <v>533695</v>
      </c>
      <c r="B25" s="43">
        <v>1011218352</v>
      </c>
      <c r="C25" s="43" t="s">
        <v>308</v>
      </c>
      <c r="D25" s="43">
        <v>3213809295</v>
      </c>
      <c r="E25" s="44">
        <v>45052</v>
      </c>
      <c r="F25" s="43" t="s">
        <v>240</v>
      </c>
      <c r="G25" s="45" t="s">
        <v>309</v>
      </c>
      <c r="H25" s="42" t="s">
        <v>31</v>
      </c>
      <c r="I25" s="43" t="s">
        <v>52</v>
      </c>
      <c r="J25" s="43" t="s">
        <v>310</v>
      </c>
      <c r="K25" s="42" t="s">
        <v>33</v>
      </c>
      <c r="L25" s="42" t="s">
        <v>31</v>
      </c>
      <c r="M25" s="42" t="s">
        <v>31</v>
      </c>
      <c r="N25" s="42" t="s">
        <v>31</v>
      </c>
      <c r="O25" s="42" t="s">
        <v>31</v>
      </c>
      <c r="P25" s="42" t="s">
        <v>31</v>
      </c>
      <c r="Q25" s="42" t="s">
        <v>31</v>
      </c>
      <c r="R25" s="42" t="s">
        <v>31</v>
      </c>
      <c r="S25" s="43" t="s">
        <v>284</v>
      </c>
      <c r="T25" s="46"/>
      <c r="U25" s="47"/>
      <c r="V25" s="47" t="s">
        <v>36</v>
      </c>
      <c r="W25" s="47" t="str">
        <f t="shared" si="0"/>
        <v>Mayo</v>
      </c>
      <c r="X25" s="42">
        <f t="shared" si="1"/>
        <v>2023</v>
      </c>
    </row>
    <row r="26" spans="1:24" ht="12.75">
      <c r="A26" s="42">
        <v>532265</v>
      </c>
      <c r="B26" s="43">
        <v>1021687470</v>
      </c>
      <c r="C26" s="43" t="s">
        <v>311</v>
      </c>
      <c r="D26" s="43">
        <v>3007419073</v>
      </c>
      <c r="E26" s="44">
        <v>45052</v>
      </c>
      <c r="F26" s="43" t="s">
        <v>239</v>
      </c>
      <c r="G26" s="45" t="s">
        <v>309</v>
      </c>
      <c r="H26" s="42" t="s">
        <v>31</v>
      </c>
      <c r="I26" s="43" t="s">
        <v>85</v>
      </c>
      <c r="J26" s="43" t="s">
        <v>312</v>
      </c>
      <c r="K26" s="42" t="s">
        <v>33</v>
      </c>
      <c r="L26" s="42" t="s">
        <v>31</v>
      </c>
      <c r="M26" s="42" t="s">
        <v>31</v>
      </c>
      <c r="N26" s="42" t="s">
        <v>31</v>
      </c>
      <c r="O26" s="42" t="s">
        <v>31</v>
      </c>
      <c r="P26" s="42" t="s">
        <v>31</v>
      </c>
      <c r="Q26" s="42" t="s">
        <v>31</v>
      </c>
      <c r="R26" s="42" t="s">
        <v>31</v>
      </c>
      <c r="S26" s="43" t="s">
        <v>284</v>
      </c>
      <c r="T26" s="46"/>
      <c r="U26" s="47"/>
      <c r="V26" s="47" t="s">
        <v>36</v>
      </c>
      <c r="W26" s="47" t="str">
        <f t="shared" si="0"/>
        <v>Mayo</v>
      </c>
      <c r="X26" s="42">
        <f t="shared" si="1"/>
        <v>2023</v>
      </c>
    </row>
    <row r="27" spans="1:24" ht="12.75">
      <c r="A27" s="42">
        <v>532694</v>
      </c>
      <c r="B27" s="43">
        <v>1016743280</v>
      </c>
      <c r="C27" s="43" t="s">
        <v>313</v>
      </c>
      <c r="D27" s="43">
        <v>3219244335</v>
      </c>
      <c r="E27" s="44">
        <v>45052</v>
      </c>
      <c r="F27" s="43" t="s">
        <v>237</v>
      </c>
      <c r="G27" s="45" t="s">
        <v>309</v>
      </c>
      <c r="H27" s="42" t="s">
        <v>33</v>
      </c>
      <c r="I27" s="43" t="s">
        <v>52</v>
      </c>
      <c r="J27" s="43" t="s">
        <v>314</v>
      </c>
      <c r="K27" s="42" t="s">
        <v>31</v>
      </c>
      <c r="L27" s="42" t="s">
        <v>31</v>
      </c>
      <c r="M27" s="42" t="s">
        <v>31</v>
      </c>
      <c r="N27" s="42" t="s">
        <v>31</v>
      </c>
      <c r="O27" s="42" t="s">
        <v>31</v>
      </c>
      <c r="P27" s="42" t="s">
        <v>31</v>
      </c>
      <c r="Q27" s="42" t="s">
        <v>31</v>
      </c>
      <c r="R27" s="42" t="s">
        <v>31</v>
      </c>
      <c r="S27" s="43" t="s">
        <v>284</v>
      </c>
      <c r="T27" s="46"/>
      <c r="U27" s="47"/>
      <c r="V27" s="47" t="s">
        <v>36</v>
      </c>
      <c r="W27" s="47" t="str">
        <f t="shared" si="0"/>
        <v>Mayo</v>
      </c>
      <c r="X27" s="42">
        <f t="shared" si="1"/>
        <v>2023</v>
      </c>
    </row>
    <row r="28" spans="1:24" ht="12.75">
      <c r="A28" s="42">
        <v>532189</v>
      </c>
      <c r="B28" s="43">
        <v>1023968406</v>
      </c>
      <c r="C28" s="43" t="s">
        <v>315</v>
      </c>
      <c r="D28" s="43">
        <v>3027129493</v>
      </c>
      <c r="E28" s="44">
        <v>45052</v>
      </c>
      <c r="F28" s="43" t="s">
        <v>236</v>
      </c>
      <c r="G28" s="45" t="s">
        <v>309</v>
      </c>
      <c r="H28" s="42" t="s">
        <v>33</v>
      </c>
      <c r="I28" s="43" t="s">
        <v>257</v>
      </c>
      <c r="J28" s="43" t="s">
        <v>316</v>
      </c>
      <c r="K28" s="42" t="s">
        <v>31</v>
      </c>
      <c r="L28" s="42" t="s">
        <v>31</v>
      </c>
      <c r="M28" s="42" t="s">
        <v>31</v>
      </c>
      <c r="N28" s="42" t="s">
        <v>31</v>
      </c>
      <c r="O28" s="42" t="s">
        <v>31</v>
      </c>
      <c r="P28" s="42" t="s">
        <v>31</v>
      </c>
      <c r="Q28" s="42" t="s">
        <v>31</v>
      </c>
      <c r="R28" s="42" t="s">
        <v>31</v>
      </c>
      <c r="S28" s="43" t="s">
        <v>284</v>
      </c>
      <c r="T28" s="46"/>
      <c r="U28" s="47"/>
      <c r="V28" s="47" t="s">
        <v>36</v>
      </c>
      <c r="W28" s="47" t="str">
        <f t="shared" si="0"/>
        <v>Mayo</v>
      </c>
      <c r="X28" s="42">
        <f t="shared" si="1"/>
        <v>2023</v>
      </c>
    </row>
    <row r="29" spans="1:24" ht="12.75">
      <c r="A29" s="42">
        <v>532580</v>
      </c>
      <c r="B29" s="43">
        <v>1028670103</v>
      </c>
      <c r="C29" s="43" t="s">
        <v>317</v>
      </c>
      <c r="D29" s="43">
        <v>3134978054</v>
      </c>
      <c r="E29" s="44">
        <v>45052</v>
      </c>
      <c r="F29" s="43" t="s">
        <v>242</v>
      </c>
      <c r="G29" s="45" t="s">
        <v>309</v>
      </c>
      <c r="H29" s="42" t="s">
        <v>33</v>
      </c>
      <c r="I29" s="43" t="s">
        <v>52</v>
      </c>
      <c r="J29" s="43" t="s">
        <v>318</v>
      </c>
      <c r="K29" s="42" t="s">
        <v>31</v>
      </c>
      <c r="L29" s="42" t="s">
        <v>31</v>
      </c>
      <c r="M29" s="42" t="s">
        <v>31</v>
      </c>
      <c r="N29" s="42" t="s">
        <v>31</v>
      </c>
      <c r="O29" s="42" t="s">
        <v>31</v>
      </c>
      <c r="P29" s="42" t="s">
        <v>31</v>
      </c>
      <c r="Q29" s="42" t="s">
        <v>31</v>
      </c>
      <c r="R29" s="42" t="s">
        <v>31</v>
      </c>
      <c r="S29" s="43" t="s">
        <v>284</v>
      </c>
      <c r="T29" s="46"/>
      <c r="U29" s="47"/>
      <c r="V29" s="47" t="s">
        <v>36</v>
      </c>
      <c r="W29" s="47" t="str">
        <f t="shared" si="0"/>
        <v>Mayo</v>
      </c>
      <c r="X29" s="42">
        <f t="shared" si="1"/>
        <v>2023</v>
      </c>
    </row>
    <row r="30" spans="1:24" ht="12.75">
      <c r="A30" s="42">
        <v>534255</v>
      </c>
      <c r="B30" s="43">
        <v>52372337</v>
      </c>
      <c r="C30" s="43" t="s">
        <v>319</v>
      </c>
      <c r="D30" s="43">
        <v>3202908320</v>
      </c>
      <c r="E30" s="44">
        <v>45052</v>
      </c>
      <c r="F30" s="43" t="s">
        <v>240</v>
      </c>
      <c r="G30" s="45" t="s">
        <v>282</v>
      </c>
      <c r="H30" s="42" t="s">
        <v>31</v>
      </c>
      <c r="I30" s="43" t="s">
        <v>87</v>
      </c>
      <c r="J30" s="43" t="s">
        <v>320</v>
      </c>
      <c r="K30" s="42" t="s">
        <v>33</v>
      </c>
      <c r="L30" s="42" t="s">
        <v>31</v>
      </c>
      <c r="M30" s="42" t="s">
        <v>31</v>
      </c>
      <c r="N30" s="42" t="s">
        <v>31</v>
      </c>
      <c r="O30" s="42" t="s">
        <v>31</v>
      </c>
      <c r="P30" s="42" t="s">
        <v>31</v>
      </c>
      <c r="Q30" s="42" t="s">
        <v>31</v>
      </c>
      <c r="R30" s="42" t="s">
        <v>31</v>
      </c>
      <c r="S30" s="43" t="s">
        <v>284</v>
      </c>
      <c r="T30" s="46"/>
      <c r="U30" s="47"/>
      <c r="V30" s="47" t="s">
        <v>36</v>
      </c>
      <c r="W30" s="47" t="str">
        <f t="shared" si="0"/>
        <v>Mayo</v>
      </c>
      <c r="X30" s="42">
        <f t="shared" si="1"/>
        <v>2023</v>
      </c>
    </row>
    <row r="31" spans="1:24" ht="12.75">
      <c r="A31" s="42">
        <v>532712</v>
      </c>
      <c r="B31" s="43">
        <v>24119920</v>
      </c>
      <c r="C31" s="43" t="s">
        <v>321</v>
      </c>
      <c r="D31" s="43">
        <v>3124412315</v>
      </c>
      <c r="E31" s="44">
        <v>45052</v>
      </c>
      <c r="F31" s="43" t="s">
        <v>239</v>
      </c>
      <c r="G31" s="45" t="s">
        <v>282</v>
      </c>
      <c r="H31" s="42" t="s">
        <v>33</v>
      </c>
      <c r="I31" s="43" t="s">
        <v>38</v>
      </c>
      <c r="J31" s="43" t="s">
        <v>322</v>
      </c>
      <c r="K31" s="42" t="s">
        <v>31</v>
      </c>
      <c r="L31" s="42" t="s">
        <v>31</v>
      </c>
      <c r="M31" s="42" t="s">
        <v>31</v>
      </c>
      <c r="N31" s="42" t="s">
        <v>31</v>
      </c>
      <c r="O31" s="42" t="s">
        <v>33</v>
      </c>
      <c r="P31" s="42" t="s">
        <v>31</v>
      </c>
      <c r="Q31" s="42" t="s">
        <v>31</v>
      </c>
      <c r="R31" s="42" t="s">
        <v>31</v>
      </c>
      <c r="S31" s="43" t="s">
        <v>284</v>
      </c>
      <c r="T31" s="46"/>
      <c r="U31" s="47"/>
      <c r="V31" s="47" t="s">
        <v>36</v>
      </c>
      <c r="W31" s="47" t="str">
        <f t="shared" si="0"/>
        <v>Mayo</v>
      </c>
      <c r="X31" s="42">
        <f t="shared" si="1"/>
        <v>2023</v>
      </c>
    </row>
    <row r="32" spans="1:24" ht="12.75">
      <c r="A32" s="42">
        <v>533023</v>
      </c>
      <c r="B32" s="43">
        <v>51677563</v>
      </c>
      <c r="C32" s="43" t="s">
        <v>323</v>
      </c>
      <c r="D32" s="43">
        <v>3219614730</v>
      </c>
      <c r="E32" s="44">
        <v>45052</v>
      </c>
      <c r="F32" s="43" t="s">
        <v>237</v>
      </c>
      <c r="G32" s="45" t="s">
        <v>282</v>
      </c>
      <c r="H32" s="42" t="s">
        <v>33</v>
      </c>
      <c r="I32" s="43" t="s">
        <v>261</v>
      </c>
      <c r="J32" s="43" t="s">
        <v>324</v>
      </c>
      <c r="K32" s="42" t="s">
        <v>31</v>
      </c>
      <c r="L32" s="42" t="s">
        <v>31</v>
      </c>
      <c r="M32" s="42" t="s">
        <v>31</v>
      </c>
      <c r="N32" s="42" t="s">
        <v>31</v>
      </c>
      <c r="O32" s="42" t="s">
        <v>31</v>
      </c>
      <c r="P32" s="42" t="s">
        <v>31</v>
      </c>
      <c r="Q32" s="42" t="s">
        <v>31</v>
      </c>
      <c r="R32" s="42" t="s">
        <v>31</v>
      </c>
      <c r="S32" s="43" t="s">
        <v>284</v>
      </c>
      <c r="T32" s="46"/>
      <c r="U32" s="47"/>
      <c r="V32" s="47" t="s">
        <v>36</v>
      </c>
      <c r="W32" s="47" t="str">
        <f t="shared" si="0"/>
        <v>Mayo</v>
      </c>
      <c r="X32" s="42">
        <f t="shared" si="1"/>
        <v>2023</v>
      </c>
    </row>
    <row r="33" spans="1:24" ht="12.75">
      <c r="A33" s="42">
        <v>532773</v>
      </c>
      <c r="B33" s="43">
        <v>52228268</v>
      </c>
      <c r="C33" s="43" t="s">
        <v>325</v>
      </c>
      <c r="D33" s="43">
        <v>3186294753</v>
      </c>
      <c r="E33" s="44">
        <v>45052</v>
      </c>
      <c r="F33" s="43" t="s">
        <v>236</v>
      </c>
      <c r="G33" s="45" t="s">
        <v>282</v>
      </c>
      <c r="H33" s="42" t="s">
        <v>33</v>
      </c>
      <c r="I33" s="43" t="s">
        <v>257</v>
      </c>
      <c r="J33" s="43" t="s">
        <v>326</v>
      </c>
      <c r="K33" s="42" t="s">
        <v>31</v>
      </c>
      <c r="L33" s="42" t="s">
        <v>31</v>
      </c>
      <c r="M33" s="42" t="s">
        <v>31</v>
      </c>
      <c r="N33" s="42" t="s">
        <v>31</v>
      </c>
      <c r="O33" s="42" t="s">
        <v>31</v>
      </c>
      <c r="P33" s="42" t="s">
        <v>31</v>
      </c>
      <c r="Q33" s="42" t="s">
        <v>31</v>
      </c>
      <c r="R33" s="42" t="s">
        <v>31</v>
      </c>
      <c r="S33" s="43" t="s">
        <v>284</v>
      </c>
      <c r="T33" s="46"/>
      <c r="U33" s="47"/>
      <c r="V33" s="47" t="s">
        <v>36</v>
      </c>
      <c r="W33" s="47" t="str">
        <f t="shared" si="0"/>
        <v>Mayo</v>
      </c>
      <c r="X33" s="42">
        <f t="shared" si="1"/>
        <v>2023</v>
      </c>
    </row>
    <row r="34" spans="1:24" ht="12.75">
      <c r="A34" s="42">
        <v>532745</v>
      </c>
      <c r="B34" s="43">
        <v>53045173</v>
      </c>
      <c r="C34" s="43" t="s">
        <v>327</v>
      </c>
      <c r="D34" s="43">
        <v>3115692658</v>
      </c>
      <c r="E34" s="44">
        <v>45052</v>
      </c>
      <c r="F34" s="43" t="s">
        <v>242</v>
      </c>
      <c r="G34" s="45" t="s">
        <v>282</v>
      </c>
      <c r="H34" s="42" t="s">
        <v>33</v>
      </c>
      <c r="I34" s="43" t="s">
        <v>257</v>
      </c>
      <c r="J34" s="43" t="s">
        <v>328</v>
      </c>
      <c r="K34" s="42" t="s">
        <v>31</v>
      </c>
      <c r="L34" s="42" t="s">
        <v>31</v>
      </c>
      <c r="M34" s="42" t="s">
        <v>31</v>
      </c>
      <c r="N34" s="42" t="s">
        <v>31</v>
      </c>
      <c r="O34" s="42" t="s">
        <v>31</v>
      </c>
      <c r="P34" s="42" t="s">
        <v>31</v>
      </c>
      <c r="Q34" s="42" t="s">
        <v>31</v>
      </c>
      <c r="R34" s="42" t="s">
        <v>31</v>
      </c>
      <c r="S34" s="43" t="s">
        <v>284</v>
      </c>
      <c r="T34" s="46"/>
      <c r="U34" s="47"/>
      <c r="V34" s="47" t="s">
        <v>36</v>
      </c>
      <c r="W34" s="47" t="str">
        <f t="shared" si="0"/>
        <v>Mayo</v>
      </c>
      <c r="X34" s="42">
        <f t="shared" si="1"/>
        <v>2023</v>
      </c>
    </row>
    <row r="35" spans="1:24" ht="12.75">
      <c r="A35" s="42">
        <v>533221</v>
      </c>
      <c r="B35" s="43">
        <v>1023862104</v>
      </c>
      <c r="C35" s="43" t="s">
        <v>329</v>
      </c>
      <c r="D35" s="43">
        <v>3022391276</v>
      </c>
      <c r="E35" s="44">
        <v>45052</v>
      </c>
      <c r="F35" s="43" t="s">
        <v>241</v>
      </c>
      <c r="G35" s="45" t="s">
        <v>282</v>
      </c>
      <c r="H35" s="42" t="s">
        <v>33</v>
      </c>
      <c r="I35" s="43" t="s">
        <v>261</v>
      </c>
      <c r="J35" s="43" t="s">
        <v>330</v>
      </c>
      <c r="K35" s="42" t="s">
        <v>31</v>
      </c>
      <c r="L35" s="42" t="s">
        <v>31</v>
      </c>
      <c r="M35" s="42" t="s">
        <v>31</v>
      </c>
      <c r="N35" s="42" t="s">
        <v>31</v>
      </c>
      <c r="O35" s="42" t="s">
        <v>31</v>
      </c>
      <c r="P35" s="42" t="s">
        <v>31</v>
      </c>
      <c r="Q35" s="42" t="s">
        <v>31</v>
      </c>
      <c r="R35" s="42" t="s">
        <v>31</v>
      </c>
      <c r="S35" s="43" t="s">
        <v>284</v>
      </c>
      <c r="T35" s="46"/>
      <c r="U35" s="47"/>
      <c r="V35" s="47" t="s">
        <v>36</v>
      </c>
      <c r="W35" s="47" t="str">
        <f t="shared" si="0"/>
        <v>Mayo</v>
      </c>
      <c r="X35" s="42">
        <f t="shared" si="1"/>
        <v>2023</v>
      </c>
    </row>
    <row r="36" spans="1:24" ht="12.75">
      <c r="A36" s="42">
        <v>534105</v>
      </c>
      <c r="B36" s="43">
        <v>65789551</v>
      </c>
      <c r="C36" s="43" t="s">
        <v>331</v>
      </c>
      <c r="D36" s="43">
        <v>3125842315</v>
      </c>
      <c r="E36" s="44">
        <v>45052</v>
      </c>
      <c r="F36" s="43" t="s">
        <v>241</v>
      </c>
      <c r="G36" s="45" t="s">
        <v>332</v>
      </c>
      <c r="H36" s="42" t="s">
        <v>33</v>
      </c>
      <c r="I36" s="43" t="s">
        <v>261</v>
      </c>
      <c r="J36" s="43" t="s">
        <v>333</v>
      </c>
      <c r="K36" s="42" t="s">
        <v>31</v>
      </c>
      <c r="L36" s="42" t="s">
        <v>31</v>
      </c>
      <c r="M36" s="42" t="s">
        <v>31</v>
      </c>
      <c r="N36" s="42" t="s">
        <v>31</v>
      </c>
      <c r="O36" s="42" t="s">
        <v>31</v>
      </c>
      <c r="P36" s="42" t="s">
        <v>31</v>
      </c>
      <c r="Q36" s="42" t="s">
        <v>31</v>
      </c>
      <c r="R36" s="42" t="s">
        <v>31</v>
      </c>
      <c r="S36" s="43" t="s">
        <v>284</v>
      </c>
      <c r="T36" s="46"/>
      <c r="U36" s="47"/>
      <c r="V36" s="47" t="s">
        <v>36</v>
      </c>
      <c r="W36" s="47" t="str">
        <f t="shared" si="0"/>
        <v>Mayo</v>
      </c>
      <c r="X36" s="42">
        <f t="shared" si="1"/>
        <v>2023</v>
      </c>
    </row>
    <row r="37" spans="1:24" ht="12.75">
      <c r="A37" s="42">
        <v>535078</v>
      </c>
      <c r="B37" s="43">
        <v>1023913929</v>
      </c>
      <c r="C37" s="43" t="s">
        <v>334</v>
      </c>
      <c r="D37" s="43">
        <v>3013132263</v>
      </c>
      <c r="E37" s="44">
        <v>45059</v>
      </c>
      <c r="F37" s="43" t="s">
        <v>239</v>
      </c>
      <c r="G37" s="45" t="s">
        <v>256</v>
      </c>
      <c r="H37" s="42" t="s">
        <v>33</v>
      </c>
      <c r="I37" s="43" t="s">
        <v>266</v>
      </c>
      <c r="J37" s="43" t="s">
        <v>335</v>
      </c>
      <c r="K37" s="42" t="s">
        <v>31</v>
      </c>
      <c r="L37" s="42" t="s">
        <v>31</v>
      </c>
      <c r="M37" s="42" t="s">
        <v>31</v>
      </c>
      <c r="N37" s="42" t="s">
        <v>31</v>
      </c>
      <c r="O37" s="42" t="s">
        <v>31</v>
      </c>
      <c r="P37" s="42" t="s">
        <v>31</v>
      </c>
      <c r="Q37" s="42" t="s">
        <v>31</v>
      </c>
      <c r="R37" s="42" t="s">
        <v>31</v>
      </c>
      <c r="S37" s="43" t="s">
        <v>284</v>
      </c>
      <c r="T37" s="46"/>
      <c r="U37" s="47"/>
      <c r="V37" s="47" t="s">
        <v>36</v>
      </c>
      <c r="W37" s="47" t="str">
        <f t="shared" si="0"/>
        <v>Mayo</v>
      </c>
      <c r="X37" s="42">
        <f t="shared" si="1"/>
        <v>2023</v>
      </c>
    </row>
    <row r="38" spans="1:24" ht="12.75">
      <c r="A38" s="42">
        <v>535073</v>
      </c>
      <c r="B38" s="43">
        <v>39015333</v>
      </c>
      <c r="C38" s="43" t="s">
        <v>336</v>
      </c>
      <c r="D38" s="43">
        <v>3218020537</v>
      </c>
      <c r="E38" s="44">
        <v>45059</v>
      </c>
      <c r="F38" s="43" t="s">
        <v>236</v>
      </c>
      <c r="G38" s="45" t="s">
        <v>256</v>
      </c>
      <c r="H38" s="42" t="s">
        <v>33</v>
      </c>
      <c r="I38" s="43" t="s">
        <v>85</v>
      </c>
      <c r="J38" s="43" t="s">
        <v>337</v>
      </c>
      <c r="K38" s="42" t="s">
        <v>31</v>
      </c>
      <c r="L38" s="42" t="s">
        <v>31</v>
      </c>
      <c r="M38" s="42" t="s">
        <v>31</v>
      </c>
      <c r="N38" s="42" t="s">
        <v>31</v>
      </c>
      <c r="O38" s="42" t="s">
        <v>31</v>
      </c>
      <c r="P38" s="42" t="s">
        <v>31</v>
      </c>
      <c r="Q38" s="42" t="s">
        <v>31</v>
      </c>
      <c r="R38" s="42" t="s">
        <v>31</v>
      </c>
      <c r="S38" s="43" t="s">
        <v>284</v>
      </c>
      <c r="T38" s="46"/>
      <c r="U38" s="47"/>
      <c r="V38" s="47" t="s">
        <v>36</v>
      </c>
      <c r="W38" s="47" t="str">
        <f t="shared" si="0"/>
        <v>Mayo</v>
      </c>
      <c r="X38" s="42">
        <f t="shared" si="1"/>
        <v>2023</v>
      </c>
    </row>
    <row r="39" spans="1:24" ht="12.75">
      <c r="A39" s="42">
        <v>536133</v>
      </c>
      <c r="B39" s="43">
        <v>1033825612</v>
      </c>
      <c r="C39" s="43" t="s">
        <v>338</v>
      </c>
      <c r="D39" s="43">
        <v>3104943090</v>
      </c>
      <c r="E39" s="44">
        <v>45059</v>
      </c>
      <c r="F39" s="43" t="s">
        <v>240</v>
      </c>
      <c r="G39" s="45" t="s">
        <v>296</v>
      </c>
      <c r="H39" s="42" t="s">
        <v>33</v>
      </c>
      <c r="I39" s="43" t="s">
        <v>52</v>
      </c>
      <c r="J39" s="43" t="s">
        <v>339</v>
      </c>
      <c r="K39" s="42" t="s">
        <v>31</v>
      </c>
      <c r="L39" s="42" t="s">
        <v>31</v>
      </c>
      <c r="M39" s="42" t="s">
        <v>31</v>
      </c>
      <c r="N39" s="42" t="s">
        <v>31</v>
      </c>
      <c r="O39" s="42" t="s">
        <v>31</v>
      </c>
      <c r="P39" s="42" t="s">
        <v>31</v>
      </c>
      <c r="Q39" s="42" t="s">
        <v>31</v>
      </c>
      <c r="R39" s="42" t="s">
        <v>31</v>
      </c>
      <c r="S39" s="43" t="s">
        <v>284</v>
      </c>
      <c r="T39" s="46"/>
      <c r="U39" s="47"/>
      <c r="V39" s="47" t="s">
        <v>36</v>
      </c>
      <c r="W39" s="47" t="str">
        <f t="shared" si="0"/>
        <v>Mayo</v>
      </c>
      <c r="X39" s="42">
        <f t="shared" si="1"/>
        <v>2023</v>
      </c>
    </row>
    <row r="40" spans="1:24" ht="12.75">
      <c r="A40" s="42">
        <v>535272</v>
      </c>
      <c r="B40" s="43">
        <v>22010499</v>
      </c>
      <c r="C40" s="43" t="s">
        <v>340</v>
      </c>
      <c r="D40" s="43">
        <v>3105533066</v>
      </c>
      <c r="E40" s="44">
        <v>45059</v>
      </c>
      <c r="F40" s="43" t="s">
        <v>239</v>
      </c>
      <c r="G40" s="45" t="s">
        <v>296</v>
      </c>
      <c r="H40" s="42" t="s">
        <v>33</v>
      </c>
      <c r="I40" s="43" t="s">
        <v>261</v>
      </c>
      <c r="J40" s="43" t="s">
        <v>341</v>
      </c>
      <c r="K40" s="42" t="s">
        <v>31</v>
      </c>
      <c r="L40" s="42" t="s">
        <v>31</v>
      </c>
      <c r="M40" s="42" t="s">
        <v>31</v>
      </c>
      <c r="N40" s="42" t="s">
        <v>31</v>
      </c>
      <c r="O40" s="42" t="s">
        <v>31</v>
      </c>
      <c r="P40" s="42" t="s">
        <v>31</v>
      </c>
      <c r="Q40" s="42" t="s">
        <v>31</v>
      </c>
      <c r="R40" s="42" t="s">
        <v>31</v>
      </c>
      <c r="S40" s="43" t="s">
        <v>284</v>
      </c>
      <c r="T40" s="46"/>
      <c r="U40" s="47"/>
      <c r="V40" s="47" t="s">
        <v>36</v>
      </c>
      <c r="W40" s="47" t="str">
        <f t="shared" si="0"/>
        <v>Mayo</v>
      </c>
      <c r="X40" s="42">
        <f t="shared" si="1"/>
        <v>2023</v>
      </c>
    </row>
    <row r="41" spans="1:24" ht="12.75">
      <c r="A41" s="42">
        <v>538355</v>
      </c>
      <c r="B41" s="43">
        <v>41412412</v>
      </c>
      <c r="C41" s="43" t="s">
        <v>342</v>
      </c>
      <c r="D41" s="43">
        <v>3144376717</v>
      </c>
      <c r="E41" s="44">
        <v>45059</v>
      </c>
      <c r="F41" s="43" t="s">
        <v>237</v>
      </c>
      <c r="G41" s="45" t="s">
        <v>296</v>
      </c>
      <c r="H41" s="42" t="s">
        <v>33</v>
      </c>
      <c r="I41" s="43" t="s">
        <v>266</v>
      </c>
      <c r="J41" s="43" t="s">
        <v>343</v>
      </c>
      <c r="K41" s="42" t="s">
        <v>31</v>
      </c>
      <c r="L41" s="42" t="s">
        <v>31</v>
      </c>
      <c r="M41" s="42" t="s">
        <v>31</v>
      </c>
      <c r="N41" s="42" t="s">
        <v>31</v>
      </c>
      <c r="O41" s="42" t="s">
        <v>31</v>
      </c>
      <c r="P41" s="42" t="s">
        <v>31</v>
      </c>
      <c r="Q41" s="42" t="s">
        <v>31</v>
      </c>
      <c r="R41" s="42" t="s">
        <v>31</v>
      </c>
      <c r="S41" s="43" t="s">
        <v>284</v>
      </c>
      <c r="T41" s="46"/>
      <c r="U41" s="47"/>
      <c r="V41" s="47" t="s">
        <v>36</v>
      </c>
      <c r="W41" s="47" t="str">
        <f t="shared" si="0"/>
        <v>Mayo</v>
      </c>
      <c r="X41" s="42">
        <f t="shared" si="1"/>
        <v>2023</v>
      </c>
    </row>
    <row r="42" spans="1:24" ht="12.75">
      <c r="A42" s="42">
        <v>535268</v>
      </c>
      <c r="B42" s="43">
        <v>20939033</v>
      </c>
      <c r="C42" s="43" t="s">
        <v>344</v>
      </c>
      <c r="D42" s="43">
        <v>3132771015</v>
      </c>
      <c r="E42" s="44">
        <v>45059</v>
      </c>
      <c r="F42" s="43" t="s">
        <v>236</v>
      </c>
      <c r="G42" s="45" t="s">
        <v>296</v>
      </c>
      <c r="H42" s="42" t="s">
        <v>33</v>
      </c>
      <c r="I42" s="43" t="s">
        <v>257</v>
      </c>
      <c r="J42" s="43" t="s">
        <v>345</v>
      </c>
      <c r="K42" s="42" t="s">
        <v>31</v>
      </c>
      <c r="L42" s="42" t="s">
        <v>31</v>
      </c>
      <c r="M42" s="42" t="s">
        <v>31</v>
      </c>
      <c r="N42" s="42" t="s">
        <v>31</v>
      </c>
      <c r="O42" s="42" t="s">
        <v>31</v>
      </c>
      <c r="P42" s="42" t="s">
        <v>31</v>
      </c>
      <c r="Q42" s="42" t="s">
        <v>31</v>
      </c>
      <c r="R42" s="42" t="s">
        <v>31</v>
      </c>
      <c r="S42" s="43" t="s">
        <v>284</v>
      </c>
      <c r="T42" s="46"/>
      <c r="U42" s="47"/>
      <c r="V42" s="47" t="s">
        <v>36</v>
      </c>
      <c r="W42" s="47" t="str">
        <f t="shared" si="0"/>
        <v>Mayo</v>
      </c>
      <c r="X42" s="42">
        <f t="shared" si="1"/>
        <v>2023</v>
      </c>
    </row>
    <row r="43" spans="1:24" ht="12.75">
      <c r="A43" s="42">
        <v>535153</v>
      </c>
      <c r="B43" s="43">
        <v>1143420372</v>
      </c>
      <c r="C43" s="43" t="s">
        <v>346</v>
      </c>
      <c r="D43" s="43">
        <v>3204305558</v>
      </c>
      <c r="E43" s="44">
        <v>45059</v>
      </c>
      <c r="F43" s="43" t="s">
        <v>242</v>
      </c>
      <c r="G43" s="45" t="s">
        <v>296</v>
      </c>
      <c r="H43" s="42" t="s">
        <v>33</v>
      </c>
      <c r="I43" s="43" t="s">
        <v>257</v>
      </c>
      <c r="J43" s="43" t="s">
        <v>347</v>
      </c>
      <c r="K43" s="42" t="s">
        <v>31</v>
      </c>
      <c r="L43" s="42" t="s">
        <v>31</v>
      </c>
      <c r="M43" s="42" t="s">
        <v>31</v>
      </c>
      <c r="N43" s="42" t="s">
        <v>31</v>
      </c>
      <c r="O43" s="42" t="s">
        <v>31</v>
      </c>
      <c r="P43" s="42" t="s">
        <v>31</v>
      </c>
      <c r="Q43" s="42" t="s">
        <v>31</v>
      </c>
      <c r="R43" s="42" t="s">
        <v>31</v>
      </c>
      <c r="S43" s="43" t="s">
        <v>284</v>
      </c>
      <c r="T43" s="46"/>
      <c r="U43" s="47"/>
      <c r="V43" s="47" t="s">
        <v>36</v>
      </c>
      <c r="W43" s="47" t="str">
        <f t="shared" si="0"/>
        <v>Mayo</v>
      </c>
      <c r="X43" s="42">
        <f t="shared" si="1"/>
        <v>2023</v>
      </c>
    </row>
    <row r="44" spans="1:24" ht="12.75">
      <c r="A44" s="42">
        <v>533209</v>
      </c>
      <c r="B44" s="43">
        <v>1016752701</v>
      </c>
      <c r="C44" s="43" t="s">
        <v>348</v>
      </c>
      <c r="D44" s="43">
        <v>3227966804</v>
      </c>
      <c r="E44" s="44">
        <v>45053</v>
      </c>
      <c r="F44" s="43" t="s">
        <v>240</v>
      </c>
      <c r="G44" s="45" t="s">
        <v>296</v>
      </c>
      <c r="H44" s="42" t="s">
        <v>31</v>
      </c>
      <c r="I44" s="43" t="s">
        <v>52</v>
      </c>
      <c r="J44" s="43" t="s">
        <v>349</v>
      </c>
      <c r="K44" s="42" t="s">
        <v>33</v>
      </c>
      <c r="L44" s="42" t="s">
        <v>31</v>
      </c>
      <c r="M44" s="42" t="s">
        <v>31</v>
      </c>
      <c r="N44" s="42" t="s">
        <v>31</v>
      </c>
      <c r="O44" s="42" t="s">
        <v>31</v>
      </c>
      <c r="P44" s="42" t="s">
        <v>31</v>
      </c>
      <c r="Q44" s="42" t="s">
        <v>31</v>
      </c>
      <c r="R44" s="42" t="s">
        <v>31</v>
      </c>
      <c r="S44" s="43" t="s">
        <v>259</v>
      </c>
      <c r="T44" s="46"/>
      <c r="U44" s="47"/>
      <c r="V44" s="47" t="s">
        <v>36</v>
      </c>
      <c r="W44" s="47" t="str">
        <f t="shared" si="0"/>
        <v>Mayo</v>
      </c>
      <c r="X44" s="42">
        <f t="shared" si="1"/>
        <v>2023</v>
      </c>
    </row>
    <row r="45" spans="1:24" ht="12.75">
      <c r="A45" s="42">
        <v>533681</v>
      </c>
      <c r="B45" s="43">
        <v>1027529475</v>
      </c>
      <c r="C45" s="43" t="s">
        <v>350</v>
      </c>
      <c r="D45" s="43">
        <v>3203506828</v>
      </c>
      <c r="E45" s="44">
        <v>45053</v>
      </c>
      <c r="F45" s="43" t="s">
        <v>239</v>
      </c>
      <c r="G45" s="45" t="s">
        <v>296</v>
      </c>
      <c r="H45" s="42" t="s">
        <v>33</v>
      </c>
      <c r="I45" s="43" t="s">
        <v>261</v>
      </c>
      <c r="J45" s="43" t="s">
        <v>351</v>
      </c>
      <c r="K45" s="42" t="s">
        <v>31</v>
      </c>
      <c r="L45" s="42" t="s">
        <v>31</v>
      </c>
      <c r="M45" s="42" t="s">
        <v>31</v>
      </c>
      <c r="N45" s="42" t="s">
        <v>31</v>
      </c>
      <c r="O45" s="42" t="s">
        <v>31</v>
      </c>
      <c r="P45" s="42" t="s">
        <v>31</v>
      </c>
      <c r="Q45" s="42" t="s">
        <v>31</v>
      </c>
      <c r="R45" s="42" t="s">
        <v>31</v>
      </c>
      <c r="S45" s="43" t="s">
        <v>259</v>
      </c>
      <c r="T45" s="46"/>
      <c r="U45" s="47"/>
      <c r="V45" s="47" t="s">
        <v>36</v>
      </c>
      <c r="W45" s="47" t="str">
        <f t="shared" si="0"/>
        <v>Mayo</v>
      </c>
      <c r="X45" s="42">
        <f t="shared" si="1"/>
        <v>2023</v>
      </c>
    </row>
    <row r="46" spans="1:24" ht="12.75">
      <c r="A46" s="42">
        <v>533217</v>
      </c>
      <c r="B46" s="43">
        <v>1206225622</v>
      </c>
      <c r="C46" s="43" t="s">
        <v>352</v>
      </c>
      <c r="D46" s="43">
        <v>3227966804</v>
      </c>
      <c r="E46" s="44">
        <v>45053</v>
      </c>
      <c r="F46" s="43" t="s">
        <v>237</v>
      </c>
      <c r="G46" s="45" t="s">
        <v>296</v>
      </c>
      <c r="H46" s="42" t="s">
        <v>33</v>
      </c>
      <c r="I46" s="43" t="s">
        <v>52</v>
      </c>
      <c r="J46" s="43" t="s">
        <v>353</v>
      </c>
      <c r="K46" s="42" t="s">
        <v>31</v>
      </c>
      <c r="L46" s="42" t="s">
        <v>31</v>
      </c>
      <c r="M46" s="42" t="s">
        <v>31</v>
      </c>
      <c r="N46" s="42" t="s">
        <v>31</v>
      </c>
      <c r="O46" s="42" t="s">
        <v>31</v>
      </c>
      <c r="P46" s="42" t="s">
        <v>31</v>
      </c>
      <c r="Q46" s="42" t="s">
        <v>31</v>
      </c>
      <c r="R46" s="42" t="s">
        <v>31</v>
      </c>
      <c r="S46" s="43" t="s">
        <v>259</v>
      </c>
      <c r="T46" s="46"/>
      <c r="U46" s="47"/>
      <c r="V46" s="47" t="s">
        <v>36</v>
      </c>
      <c r="W46" s="47" t="str">
        <f t="shared" si="0"/>
        <v>Mayo</v>
      </c>
      <c r="X46" s="42">
        <f t="shared" si="1"/>
        <v>2023</v>
      </c>
    </row>
    <row r="47" spans="1:24" ht="12.75">
      <c r="A47" s="42">
        <v>533072</v>
      </c>
      <c r="B47" s="43">
        <v>1031185957</v>
      </c>
      <c r="C47" s="43" t="s">
        <v>354</v>
      </c>
      <c r="D47" s="43">
        <v>3057677170</v>
      </c>
      <c r="E47" s="44">
        <v>45053</v>
      </c>
      <c r="F47" s="43" t="s">
        <v>236</v>
      </c>
      <c r="G47" s="45" t="s">
        <v>296</v>
      </c>
      <c r="H47" s="42" t="s">
        <v>33</v>
      </c>
      <c r="I47" s="43" t="s">
        <v>261</v>
      </c>
      <c r="J47" s="43" t="s">
        <v>355</v>
      </c>
      <c r="K47" s="42" t="s">
        <v>31</v>
      </c>
      <c r="L47" s="42" t="s">
        <v>31</v>
      </c>
      <c r="M47" s="42" t="s">
        <v>31</v>
      </c>
      <c r="N47" s="42" t="s">
        <v>31</v>
      </c>
      <c r="O47" s="42" t="s">
        <v>31</v>
      </c>
      <c r="P47" s="42" t="s">
        <v>31</v>
      </c>
      <c r="Q47" s="42" t="s">
        <v>31</v>
      </c>
      <c r="R47" s="42" t="s">
        <v>31</v>
      </c>
      <c r="S47" s="43" t="s">
        <v>259</v>
      </c>
      <c r="T47" s="46"/>
      <c r="U47" s="47"/>
      <c r="V47" s="47" t="s">
        <v>36</v>
      </c>
      <c r="W47" s="47" t="str">
        <f t="shared" si="0"/>
        <v>Mayo</v>
      </c>
      <c r="X47" s="42">
        <f t="shared" si="1"/>
        <v>2023</v>
      </c>
    </row>
    <row r="48" spans="1:24" ht="12.75">
      <c r="A48" s="42">
        <v>533737</v>
      </c>
      <c r="B48" s="43">
        <v>1023989060</v>
      </c>
      <c r="C48" s="43" t="s">
        <v>356</v>
      </c>
      <c r="D48" s="43">
        <v>3013632759</v>
      </c>
      <c r="E48" s="44">
        <v>45053</v>
      </c>
      <c r="F48" s="43" t="s">
        <v>242</v>
      </c>
      <c r="G48" s="45" t="s">
        <v>296</v>
      </c>
      <c r="H48" s="42" t="s">
        <v>33</v>
      </c>
      <c r="I48" s="43" t="s">
        <v>52</v>
      </c>
      <c r="J48" s="43" t="s">
        <v>357</v>
      </c>
      <c r="K48" s="42" t="s">
        <v>31</v>
      </c>
      <c r="L48" s="42" t="s">
        <v>31</v>
      </c>
      <c r="M48" s="42" t="s">
        <v>31</v>
      </c>
      <c r="N48" s="42" t="s">
        <v>31</v>
      </c>
      <c r="O48" s="42" t="s">
        <v>31</v>
      </c>
      <c r="P48" s="42" t="s">
        <v>31</v>
      </c>
      <c r="Q48" s="42" t="s">
        <v>31</v>
      </c>
      <c r="R48" s="42" t="s">
        <v>31</v>
      </c>
      <c r="S48" s="43" t="s">
        <v>259</v>
      </c>
      <c r="T48" s="46"/>
      <c r="U48" s="47"/>
      <c r="V48" s="47" t="s">
        <v>36</v>
      </c>
      <c r="W48" s="47" t="str">
        <f t="shared" si="0"/>
        <v>Mayo</v>
      </c>
      <c r="X48" s="42">
        <f t="shared" si="1"/>
        <v>2023</v>
      </c>
    </row>
    <row r="49" spans="1:24" ht="12.75">
      <c r="A49" s="42">
        <v>534919</v>
      </c>
      <c r="B49" s="43">
        <v>23219761</v>
      </c>
      <c r="C49" s="43" t="s">
        <v>358</v>
      </c>
      <c r="D49" s="43">
        <v>3232077977</v>
      </c>
      <c r="E49" s="44">
        <v>45053</v>
      </c>
      <c r="F49" s="43" t="s">
        <v>242</v>
      </c>
      <c r="G49" s="45" t="s">
        <v>269</v>
      </c>
      <c r="H49" s="42" t="s">
        <v>33</v>
      </c>
      <c r="I49" s="43" t="s">
        <v>261</v>
      </c>
      <c r="J49" s="43" t="s">
        <v>359</v>
      </c>
      <c r="K49" s="42" t="s">
        <v>31</v>
      </c>
      <c r="L49" s="42" t="s">
        <v>31</v>
      </c>
      <c r="M49" s="42" t="s">
        <v>31</v>
      </c>
      <c r="N49" s="42" t="s">
        <v>31</v>
      </c>
      <c r="O49" s="42" t="s">
        <v>31</v>
      </c>
      <c r="P49" s="42" t="s">
        <v>31</v>
      </c>
      <c r="Q49" s="42" t="s">
        <v>31</v>
      </c>
      <c r="R49" s="42" t="s">
        <v>31</v>
      </c>
      <c r="S49" s="43" t="s">
        <v>259</v>
      </c>
      <c r="T49" s="46"/>
      <c r="U49" s="47"/>
      <c r="V49" s="47" t="s">
        <v>36</v>
      </c>
      <c r="W49" s="47" t="str">
        <f t="shared" si="0"/>
        <v>Mayo</v>
      </c>
      <c r="X49" s="42">
        <f t="shared" si="1"/>
        <v>2023</v>
      </c>
    </row>
    <row r="50" spans="1:24" ht="12.75">
      <c r="A50" s="42">
        <v>532071</v>
      </c>
      <c r="B50" s="43">
        <v>52855452</v>
      </c>
      <c r="C50" s="43" t="s">
        <v>360</v>
      </c>
      <c r="D50" s="43">
        <v>3004861442</v>
      </c>
      <c r="E50" s="44">
        <v>45053</v>
      </c>
      <c r="F50" s="43" t="s">
        <v>240</v>
      </c>
      <c r="G50" s="45" t="s">
        <v>361</v>
      </c>
      <c r="H50" s="42" t="s">
        <v>33</v>
      </c>
      <c r="I50" s="43" t="s">
        <v>52</v>
      </c>
      <c r="J50" s="43" t="s">
        <v>362</v>
      </c>
      <c r="K50" s="42" t="s">
        <v>31</v>
      </c>
      <c r="L50" s="42" t="s">
        <v>31</v>
      </c>
      <c r="M50" s="42" t="s">
        <v>31</v>
      </c>
      <c r="N50" s="42" t="s">
        <v>31</v>
      </c>
      <c r="O50" s="42" t="s">
        <v>31</v>
      </c>
      <c r="P50" s="42" t="s">
        <v>31</v>
      </c>
      <c r="Q50" s="42" t="s">
        <v>31</v>
      </c>
      <c r="R50" s="42" t="s">
        <v>31</v>
      </c>
      <c r="S50" s="43" t="s">
        <v>259</v>
      </c>
      <c r="T50" s="46"/>
      <c r="U50" s="47"/>
      <c r="V50" s="47" t="s">
        <v>36</v>
      </c>
      <c r="W50" s="47" t="str">
        <f t="shared" si="0"/>
        <v>Mayo</v>
      </c>
      <c r="X50" s="42">
        <f t="shared" si="1"/>
        <v>2023</v>
      </c>
    </row>
    <row r="51" spans="1:24" ht="12.75">
      <c r="A51" s="42">
        <v>530551</v>
      </c>
      <c r="B51" s="43">
        <v>1010963378</v>
      </c>
      <c r="C51" s="43" t="s">
        <v>363</v>
      </c>
      <c r="D51" s="43">
        <v>3115312910</v>
      </c>
      <c r="E51" s="44">
        <v>45053</v>
      </c>
      <c r="F51" s="43" t="s">
        <v>239</v>
      </c>
      <c r="G51" s="45" t="s">
        <v>361</v>
      </c>
      <c r="H51" s="42" t="s">
        <v>33</v>
      </c>
      <c r="I51" s="43" t="s">
        <v>52</v>
      </c>
      <c r="J51" s="43" t="s">
        <v>364</v>
      </c>
      <c r="K51" s="42" t="s">
        <v>31</v>
      </c>
      <c r="L51" s="42" t="s">
        <v>31</v>
      </c>
      <c r="M51" s="42" t="s">
        <v>31</v>
      </c>
      <c r="N51" s="42" t="s">
        <v>31</v>
      </c>
      <c r="O51" s="42" t="s">
        <v>31</v>
      </c>
      <c r="P51" s="42" t="s">
        <v>31</v>
      </c>
      <c r="Q51" s="42" t="s">
        <v>31</v>
      </c>
      <c r="R51" s="42" t="s">
        <v>31</v>
      </c>
      <c r="S51" s="43" t="s">
        <v>259</v>
      </c>
      <c r="T51" s="46"/>
      <c r="U51" s="47"/>
      <c r="V51" s="47" t="s">
        <v>36</v>
      </c>
      <c r="W51" s="47" t="str">
        <f t="shared" si="0"/>
        <v>Mayo</v>
      </c>
      <c r="X51" s="42">
        <f t="shared" si="1"/>
        <v>2023</v>
      </c>
    </row>
    <row r="52" spans="1:24" ht="12.75">
      <c r="A52" s="42">
        <v>530773</v>
      </c>
      <c r="B52" s="43">
        <v>1140935941</v>
      </c>
      <c r="C52" s="43" t="s">
        <v>365</v>
      </c>
      <c r="D52" s="43">
        <v>3016260859</v>
      </c>
      <c r="E52" s="44">
        <v>45053</v>
      </c>
      <c r="F52" s="43" t="s">
        <v>237</v>
      </c>
      <c r="G52" s="45" t="s">
        <v>361</v>
      </c>
      <c r="H52" s="42" t="s">
        <v>33</v>
      </c>
      <c r="I52" s="43" t="s">
        <v>52</v>
      </c>
      <c r="J52" s="43" t="s">
        <v>366</v>
      </c>
      <c r="K52" s="42" t="s">
        <v>31</v>
      </c>
      <c r="L52" s="42" t="s">
        <v>31</v>
      </c>
      <c r="M52" s="42" t="s">
        <v>31</v>
      </c>
      <c r="N52" s="42" t="s">
        <v>31</v>
      </c>
      <c r="O52" s="42" t="s">
        <v>31</v>
      </c>
      <c r="P52" s="42" t="s">
        <v>31</v>
      </c>
      <c r="Q52" s="42" t="s">
        <v>31</v>
      </c>
      <c r="R52" s="42" t="s">
        <v>31</v>
      </c>
      <c r="S52" s="43" t="s">
        <v>259</v>
      </c>
      <c r="T52" s="46"/>
      <c r="U52" s="47"/>
      <c r="V52" s="47" t="s">
        <v>36</v>
      </c>
      <c r="W52" s="47" t="str">
        <f t="shared" si="0"/>
        <v>Mayo</v>
      </c>
      <c r="X52" s="42">
        <f t="shared" si="1"/>
        <v>2023</v>
      </c>
    </row>
    <row r="53" spans="1:24" ht="12.75">
      <c r="A53" s="42">
        <v>530685</v>
      </c>
      <c r="B53" s="43">
        <v>1028665973</v>
      </c>
      <c r="C53" s="43" t="s">
        <v>367</v>
      </c>
      <c r="D53" s="43">
        <v>3214969169</v>
      </c>
      <c r="E53" s="44">
        <v>45053</v>
      </c>
      <c r="F53" s="43" t="s">
        <v>236</v>
      </c>
      <c r="G53" s="45" t="s">
        <v>361</v>
      </c>
      <c r="H53" s="42" t="s">
        <v>33</v>
      </c>
      <c r="I53" s="43" t="s">
        <v>47</v>
      </c>
      <c r="J53" s="43" t="s">
        <v>368</v>
      </c>
      <c r="K53" s="42" t="s">
        <v>31</v>
      </c>
      <c r="L53" s="42" t="s">
        <v>31</v>
      </c>
      <c r="M53" s="42" t="s">
        <v>31</v>
      </c>
      <c r="N53" s="42" t="s">
        <v>31</v>
      </c>
      <c r="O53" s="42" t="s">
        <v>31</v>
      </c>
      <c r="P53" s="42" t="s">
        <v>31</v>
      </c>
      <c r="Q53" s="42" t="s">
        <v>31</v>
      </c>
      <c r="R53" s="42" t="s">
        <v>31</v>
      </c>
      <c r="S53" s="43" t="s">
        <v>259</v>
      </c>
      <c r="T53" s="46"/>
      <c r="U53" s="47"/>
      <c r="V53" s="47" t="s">
        <v>36</v>
      </c>
      <c r="W53" s="47" t="str">
        <f t="shared" si="0"/>
        <v>Mayo</v>
      </c>
      <c r="X53" s="42">
        <f t="shared" si="1"/>
        <v>2023</v>
      </c>
    </row>
    <row r="54" spans="1:24" ht="12.75">
      <c r="A54" s="42">
        <v>532131</v>
      </c>
      <c r="B54" s="43">
        <v>1013659991</v>
      </c>
      <c r="C54" s="43" t="s">
        <v>369</v>
      </c>
      <c r="D54" s="43">
        <v>3014066833</v>
      </c>
      <c r="E54" s="44">
        <v>45053</v>
      </c>
      <c r="F54" s="43" t="s">
        <v>242</v>
      </c>
      <c r="G54" s="45" t="s">
        <v>361</v>
      </c>
      <c r="H54" s="42" t="s">
        <v>33</v>
      </c>
      <c r="I54" s="43" t="s">
        <v>266</v>
      </c>
      <c r="J54" s="43" t="s">
        <v>370</v>
      </c>
      <c r="K54" s="42" t="s">
        <v>31</v>
      </c>
      <c r="L54" s="42" t="s">
        <v>31</v>
      </c>
      <c r="M54" s="42" t="s">
        <v>31</v>
      </c>
      <c r="N54" s="42" t="s">
        <v>31</v>
      </c>
      <c r="O54" s="42" t="s">
        <v>31</v>
      </c>
      <c r="P54" s="42" t="s">
        <v>31</v>
      </c>
      <c r="Q54" s="42" t="s">
        <v>31</v>
      </c>
      <c r="R54" s="42" t="s">
        <v>31</v>
      </c>
      <c r="S54" s="43" t="s">
        <v>259</v>
      </c>
      <c r="T54" s="46"/>
      <c r="U54" s="47"/>
      <c r="V54" s="47" t="s">
        <v>36</v>
      </c>
      <c r="W54" s="47" t="str">
        <f t="shared" si="0"/>
        <v>Mayo</v>
      </c>
      <c r="X54" s="42">
        <f t="shared" si="1"/>
        <v>2023</v>
      </c>
    </row>
    <row r="55" spans="1:24" ht="12.75">
      <c r="A55" s="42">
        <v>536253</v>
      </c>
      <c r="B55" s="43">
        <v>1013629237</v>
      </c>
      <c r="C55" s="43" t="s">
        <v>371</v>
      </c>
      <c r="D55" s="43">
        <v>3193851209</v>
      </c>
      <c r="E55" s="44">
        <v>45058</v>
      </c>
      <c r="F55" s="43" t="s">
        <v>240</v>
      </c>
      <c r="G55" s="45" t="s">
        <v>309</v>
      </c>
      <c r="H55" s="42" t="s">
        <v>33</v>
      </c>
      <c r="I55" s="43" t="s">
        <v>52</v>
      </c>
      <c r="J55" s="43" t="s">
        <v>372</v>
      </c>
      <c r="K55" s="42" t="s">
        <v>31</v>
      </c>
      <c r="L55" s="42" t="s">
        <v>31</v>
      </c>
      <c r="M55" s="42" t="s">
        <v>31</v>
      </c>
      <c r="N55" s="42" t="s">
        <v>31</v>
      </c>
      <c r="O55" s="42" t="s">
        <v>31</v>
      </c>
      <c r="P55" s="42" t="s">
        <v>31</v>
      </c>
      <c r="Q55" s="42" t="s">
        <v>33</v>
      </c>
      <c r="R55" s="42" t="s">
        <v>31</v>
      </c>
      <c r="S55" s="43" t="s">
        <v>259</v>
      </c>
      <c r="T55" s="46"/>
      <c r="U55" s="47"/>
      <c r="V55" s="47" t="s">
        <v>36</v>
      </c>
      <c r="W55" s="47" t="str">
        <f t="shared" si="0"/>
        <v>Mayo</v>
      </c>
      <c r="X55" s="42">
        <f t="shared" si="1"/>
        <v>2023</v>
      </c>
    </row>
    <row r="56" spans="1:24" ht="12.75">
      <c r="A56" s="42">
        <v>536218</v>
      </c>
      <c r="B56" s="43">
        <v>1011241714</v>
      </c>
      <c r="C56" s="43" t="s">
        <v>373</v>
      </c>
      <c r="D56" s="43">
        <v>3105537417</v>
      </c>
      <c r="E56" s="44">
        <v>45058</v>
      </c>
      <c r="F56" s="43" t="s">
        <v>239</v>
      </c>
      <c r="G56" s="45" t="s">
        <v>309</v>
      </c>
      <c r="H56" s="42" t="s">
        <v>33</v>
      </c>
      <c r="I56" s="43" t="s">
        <v>52</v>
      </c>
      <c r="J56" s="43" t="s">
        <v>374</v>
      </c>
      <c r="K56" s="42" t="s">
        <v>31</v>
      </c>
      <c r="L56" s="42" t="s">
        <v>31</v>
      </c>
      <c r="M56" s="42" t="s">
        <v>31</v>
      </c>
      <c r="N56" s="42" t="s">
        <v>31</v>
      </c>
      <c r="O56" s="42" t="s">
        <v>31</v>
      </c>
      <c r="P56" s="42" t="s">
        <v>31</v>
      </c>
      <c r="Q56" s="42" t="s">
        <v>31</v>
      </c>
      <c r="R56" s="42" t="s">
        <v>31</v>
      </c>
      <c r="S56" s="43" t="s">
        <v>259</v>
      </c>
      <c r="T56" s="46"/>
      <c r="U56" s="47"/>
      <c r="V56" s="47" t="s">
        <v>36</v>
      </c>
      <c r="W56" s="47" t="str">
        <f t="shared" si="0"/>
        <v>Mayo</v>
      </c>
      <c r="X56" s="42">
        <f t="shared" si="1"/>
        <v>2023</v>
      </c>
    </row>
    <row r="57" spans="1:24" ht="12.75">
      <c r="A57" s="42">
        <v>536192</v>
      </c>
      <c r="B57" s="43">
        <v>1027287306</v>
      </c>
      <c r="C57" s="43" t="s">
        <v>375</v>
      </c>
      <c r="D57" s="43">
        <v>3006751526</v>
      </c>
      <c r="E57" s="44">
        <v>45058</v>
      </c>
      <c r="F57" s="43" t="s">
        <v>237</v>
      </c>
      <c r="G57" s="45" t="s">
        <v>309</v>
      </c>
      <c r="H57" s="42" t="s">
        <v>33</v>
      </c>
      <c r="I57" s="43" t="s">
        <v>261</v>
      </c>
      <c r="J57" s="43" t="s">
        <v>376</v>
      </c>
      <c r="K57" s="42" t="s">
        <v>31</v>
      </c>
      <c r="L57" s="42" t="s">
        <v>31</v>
      </c>
      <c r="M57" s="42" t="s">
        <v>31</v>
      </c>
      <c r="N57" s="42" t="s">
        <v>31</v>
      </c>
      <c r="O57" s="42" t="s">
        <v>31</v>
      </c>
      <c r="P57" s="42" t="s">
        <v>31</v>
      </c>
      <c r="Q57" s="42" t="s">
        <v>31</v>
      </c>
      <c r="R57" s="42" t="s">
        <v>31</v>
      </c>
      <c r="S57" s="43" t="s">
        <v>259</v>
      </c>
      <c r="T57" s="46"/>
      <c r="U57" s="47"/>
      <c r="V57" s="47" t="s">
        <v>36</v>
      </c>
      <c r="W57" s="47" t="str">
        <f t="shared" si="0"/>
        <v>Mayo</v>
      </c>
      <c r="X57" s="42">
        <f t="shared" si="1"/>
        <v>2023</v>
      </c>
    </row>
    <row r="58" spans="1:24" ht="12.75">
      <c r="A58" s="42">
        <v>534638</v>
      </c>
      <c r="B58" s="43">
        <v>1023985345</v>
      </c>
      <c r="C58" s="43" t="s">
        <v>377</v>
      </c>
      <c r="D58" s="43">
        <v>3142607445</v>
      </c>
      <c r="E58" s="44">
        <v>45058</v>
      </c>
      <c r="F58" s="43" t="s">
        <v>236</v>
      </c>
      <c r="G58" s="45" t="s">
        <v>309</v>
      </c>
      <c r="H58" s="42" t="s">
        <v>33</v>
      </c>
      <c r="I58" s="43" t="s">
        <v>257</v>
      </c>
      <c r="J58" s="43" t="s">
        <v>378</v>
      </c>
      <c r="K58" s="42" t="s">
        <v>31</v>
      </c>
      <c r="L58" s="42" t="s">
        <v>31</v>
      </c>
      <c r="M58" s="42" t="s">
        <v>31</v>
      </c>
      <c r="N58" s="42" t="s">
        <v>31</v>
      </c>
      <c r="O58" s="42" t="s">
        <v>31</v>
      </c>
      <c r="P58" s="42" t="s">
        <v>31</v>
      </c>
      <c r="Q58" s="42" t="s">
        <v>31</v>
      </c>
      <c r="R58" s="42" t="s">
        <v>31</v>
      </c>
      <c r="S58" s="43" t="s">
        <v>259</v>
      </c>
      <c r="T58" s="46"/>
      <c r="U58" s="47"/>
      <c r="V58" s="47" t="s">
        <v>36</v>
      </c>
      <c r="W58" s="47" t="str">
        <f t="shared" si="0"/>
        <v>Mayo</v>
      </c>
      <c r="X58" s="42">
        <f t="shared" si="1"/>
        <v>2023</v>
      </c>
    </row>
    <row r="59" spans="1:24" ht="12.75">
      <c r="A59" s="42">
        <v>535063</v>
      </c>
      <c r="B59" s="43">
        <v>1019765170</v>
      </c>
      <c r="C59" s="43" t="s">
        <v>379</v>
      </c>
      <c r="D59" s="43">
        <v>3108569462</v>
      </c>
      <c r="E59" s="44">
        <v>45058</v>
      </c>
      <c r="F59" s="43" t="s">
        <v>242</v>
      </c>
      <c r="G59" s="45" t="s">
        <v>309</v>
      </c>
      <c r="H59" s="42" t="s">
        <v>33</v>
      </c>
      <c r="I59" s="43" t="s">
        <v>266</v>
      </c>
      <c r="J59" s="43" t="s">
        <v>380</v>
      </c>
      <c r="K59" s="42" t="s">
        <v>31</v>
      </c>
      <c r="L59" s="42" t="s">
        <v>31</v>
      </c>
      <c r="M59" s="42" t="s">
        <v>31</v>
      </c>
      <c r="N59" s="42" t="s">
        <v>31</v>
      </c>
      <c r="O59" s="42" t="s">
        <v>31</v>
      </c>
      <c r="P59" s="42" t="s">
        <v>31</v>
      </c>
      <c r="Q59" s="42" t="s">
        <v>31</v>
      </c>
      <c r="R59" s="42" t="s">
        <v>31</v>
      </c>
      <c r="S59" s="43" t="s">
        <v>259</v>
      </c>
      <c r="T59" s="46"/>
      <c r="U59" s="47"/>
      <c r="V59" s="47" t="s">
        <v>36</v>
      </c>
      <c r="W59" s="47" t="str">
        <f t="shared" si="0"/>
        <v>Mayo</v>
      </c>
      <c r="X59" s="42">
        <f t="shared" si="1"/>
        <v>2023</v>
      </c>
    </row>
    <row r="60" spans="1:24" ht="12.75">
      <c r="A60" s="42">
        <v>534674</v>
      </c>
      <c r="B60" s="43">
        <v>1140936761</v>
      </c>
      <c r="C60" s="43" t="s">
        <v>381</v>
      </c>
      <c r="D60" s="43">
        <v>3144574788</v>
      </c>
      <c r="E60" s="44">
        <v>45058</v>
      </c>
      <c r="F60" s="43" t="s">
        <v>241</v>
      </c>
      <c r="G60" s="45" t="s">
        <v>309</v>
      </c>
      <c r="H60" s="42" t="s">
        <v>33</v>
      </c>
      <c r="I60" s="43" t="s">
        <v>52</v>
      </c>
      <c r="J60" s="43" t="s">
        <v>382</v>
      </c>
      <c r="K60" s="42" t="s">
        <v>31</v>
      </c>
      <c r="L60" s="42" t="s">
        <v>31</v>
      </c>
      <c r="M60" s="42" t="s">
        <v>31</v>
      </c>
      <c r="N60" s="42" t="s">
        <v>31</v>
      </c>
      <c r="O60" s="42" t="s">
        <v>31</v>
      </c>
      <c r="P60" s="42" t="s">
        <v>31</v>
      </c>
      <c r="Q60" s="42" t="s">
        <v>31</v>
      </c>
      <c r="R60" s="42" t="s">
        <v>31</v>
      </c>
      <c r="S60" s="43" t="s">
        <v>259</v>
      </c>
      <c r="T60" s="46"/>
      <c r="U60" s="47"/>
      <c r="V60" s="47" t="s">
        <v>36</v>
      </c>
      <c r="W60" s="47" t="str">
        <f t="shared" si="0"/>
        <v>Mayo</v>
      </c>
      <c r="X60" s="42">
        <f t="shared" si="1"/>
        <v>2023</v>
      </c>
    </row>
    <row r="61" spans="1:24" ht="12.75">
      <c r="A61" s="42">
        <v>538647</v>
      </c>
      <c r="B61" s="43">
        <v>1033750961</v>
      </c>
      <c r="C61" s="43" t="s">
        <v>383</v>
      </c>
      <c r="D61" s="43">
        <v>3227410448</v>
      </c>
      <c r="E61" s="44">
        <v>45058</v>
      </c>
      <c r="F61" s="43" t="s">
        <v>240</v>
      </c>
      <c r="G61" s="45" t="s">
        <v>282</v>
      </c>
      <c r="H61" s="42" t="s">
        <v>33</v>
      </c>
      <c r="I61" s="43" t="s">
        <v>257</v>
      </c>
      <c r="J61" s="43" t="s">
        <v>384</v>
      </c>
      <c r="K61" s="42" t="s">
        <v>31</v>
      </c>
      <c r="L61" s="42" t="s">
        <v>31</v>
      </c>
      <c r="M61" s="42" t="s">
        <v>31</v>
      </c>
      <c r="N61" s="42" t="s">
        <v>31</v>
      </c>
      <c r="O61" s="42" t="s">
        <v>31</v>
      </c>
      <c r="P61" s="42" t="s">
        <v>31</v>
      </c>
      <c r="Q61" s="42" t="s">
        <v>31</v>
      </c>
      <c r="R61" s="42" t="s">
        <v>31</v>
      </c>
      <c r="S61" s="43" t="s">
        <v>385</v>
      </c>
      <c r="T61" s="46"/>
      <c r="U61" s="47"/>
      <c r="V61" s="47" t="s">
        <v>36</v>
      </c>
      <c r="W61" s="47" t="str">
        <f t="shared" si="0"/>
        <v>Mayo</v>
      </c>
      <c r="X61" s="42">
        <f t="shared" si="1"/>
        <v>2023</v>
      </c>
    </row>
    <row r="62" spans="1:24" ht="12.75">
      <c r="A62" s="42">
        <v>535428</v>
      </c>
      <c r="B62" s="43">
        <v>1000775023</v>
      </c>
      <c r="C62" s="43" t="s">
        <v>386</v>
      </c>
      <c r="D62" s="43">
        <v>3002891795</v>
      </c>
      <c r="E62" s="44">
        <v>45058</v>
      </c>
      <c r="F62" s="43" t="s">
        <v>239</v>
      </c>
      <c r="G62" s="45" t="s">
        <v>282</v>
      </c>
      <c r="H62" s="42" t="s">
        <v>33</v>
      </c>
      <c r="I62" s="43" t="s">
        <v>52</v>
      </c>
      <c r="J62" s="43" t="s">
        <v>387</v>
      </c>
      <c r="K62" s="42" t="s">
        <v>31</v>
      </c>
      <c r="L62" s="42" t="s">
        <v>31</v>
      </c>
      <c r="M62" s="42" t="s">
        <v>31</v>
      </c>
      <c r="N62" s="42" t="s">
        <v>31</v>
      </c>
      <c r="O62" s="42" t="s">
        <v>31</v>
      </c>
      <c r="P62" s="42" t="s">
        <v>31</v>
      </c>
      <c r="Q62" s="42" t="s">
        <v>31</v>
      </c>
      <c r="R62" s="42" t="s">
        <v>31</v>
      </c>
      <c r="S62" s="43" t="s">
        <v>385</v>
      </c>
      <c r="T62" s="46"/>
      <c r="U62" s="47"/>
      <c r="V62" s="47" t="s">
        <v>36</v>
      </c>
      <c r="W62" s="47" t="str">
        <f t="shared" si="0"/>
        <v>Mayo</v>
      </c>
      <c r="X62" s="42">
        <f t="shared" si="1"/>
        <v>2023</v>
      </c>
    </row>
    <row r="63" spans="1:24" ht="12.75">
      <c r="A63" s="42">
        <v>535389</v>
      </c>
      <c r="B63" s="43">
        <v>52022054</v>
      </c>
      <c r="C63" s="43" t="s">
        <v>388</v>
      </c>
      <c r="D63" s="43">
        <v>3123388728</v>
      </c>
      <c r="E63" s="44">
        <v>45058</v>
      </c>
      <c r="F63" s="43" t="s">
        <v>237</v>
      </c>
      <c r="G63" s="45" t="s">
        <v>282</v>
      </c>
      <c r="H63" s="42" t="s">
        <v>31</v>
      </c>
      <c r="I63" s="43" t="s">
        <v>261</v>
      </c>
      <c r="J63" s="43" t="s">
        <v>389</v>
      </c>
      <c r="K63" s="42" t="s">
        <v>31</v>
      </c>
      <c r="L63" s="42" t="s">
        <v>31</v>
      </c>
      <c r="M63" s="42" t="s">
        <v>33</v>
      </c>
      <c r="N63" s="42" t="s">
        <v>31</v>
      </c>
      <c r="O63" s="42" t="s">
        <v>31</v>
      </c>
      <c r="P63" s="42" t="s">
        <v>31</v>
      </c>
      <c r="Q63" s="42" t="s">
        <v>31</v>
      </c>
      <c r="R63" s="42" t="s">
        <v>33</v>
      </c>
      <c r="S63" s="43" t="s">
        <v>385</v>
      </c>
      <c r="T63" s="46"/>
      <c r="U63" s="47"/>
      <c r="V63" s="47" t="s">
        <v>36</v>
      </c>
      <c r="W63" s="47" t="str">
        <f t="shared" si="0"/>
        <v>Mayo</v>
      </c>
      <c r="X63" s="42">
        <f t="shared" si="1"/>
        <v>2023</v>
      </c>
    </row>
    <row r="64" spans="1:24" ht="12.75">
      <c r="A64" s="42">
        <v>535648</v>
      </c>
      <c r="B64" s="43">
        <v>35330588</v>
      </c>
      <c r="C64" s="43" t="s">
        <v>390</v>
      </c>
      <c r="D64" s="43">
        <v>3133978174</v>
      </c>
      <c r="E64" s="44">
        <v>45058</v>
      </c>
      <c r="F64" s="43" t="s">
        <v>236</v>
      </c>
      <c r="G64" s="45" t="s">
        <v>282</v>
      </c>
      <c r="H64" s="42" t="s">
        <v>33</v>
      </c>
      <c r="I64" s="43" t="s">
        <v>257</v>
      </c>
      <c r="J64" s="43" t="s">
        <v>391</v>
      </c>
      <c r="K64" s="42" t="s">
        <v>31</v>
      </c>
      <c r="L64" s="42" t="s">
        <v>31</v>
      </c>
      <c r="M64" s="42" t="s">
        <v>31</v>
      </c>
      <c r="N64" s="42" t="s">
        <v>31</v>
      </c>
      <c r="O64" s="42" t="s">
        <v>31</v>
      </c>
      <c r="P64" s="42" t="s">
        <v>31</v>
      </c>
      <c r="Q64" s="42" t="s">
        <v>31</v>
      </c>
      <c r="R64" s="42" t="s">
        <v>31</v>
      </c>
      <c r="S64" s="43" t="s">
        <v>385</v>
      </c>
      <c r="T64" s="46"/>
      <c r="U64" s="47"/>
      <c r="V64" s="47" t="s">
        <v>36</v>
      </c>
      <c r="W64" s="47" t="str">
        <f t="shared" si="0"/>
        <v>Mayo</v>
      </c>
      <c r="X64" s="42">
        <f t="shared" si="1"/>
        <v>2023</v>
      </c>
    </row>
    <row r="65" spans="1:24" ht="12.75">
      <c r="A65" s="42">
        <v>537723</v>
      </c>
      <c r="B65" s="43">
        <v>24718896</v>
      </c>
      <c r="C65" s="43" t="s">
        <v>392</v>
      </c>
      <c r="D65" s="43">
        <v>3134248559</v>
      </c>
      <c r="E65" s="44">
        <v>45058</v>
      </c>
      <c r="F65" s="43" t="s">
        <v>242</v>
      </c>
      <c r="G65" s="45" t="s">
        <v>282</v>
      </c>
      <c r="H65" s="42" t="s">
        <v>33</v>
      </c>
      <c r="I65" s="43" t="s">
        <v>52</v>
      </c>
      <c r="J65" s="43" t="s">
        <v>393</v>
      </c>
      <c r="K65" s="42" t="s">
        <v>31</v>
      </c>
      <c r="L65" s="42" t="s">
        <v>31</v>
      </c>
      <c r="M65" s="42" t="s">
        <v>31</v>
      </c>
      <c r="N65" s="42" t="s">
        <v>31</v>
      </c>
      <c r="O65" s="42" t="s">
        <v>31</v>
      </c>
      <c r="P65" s="42" t="s">
        <v>31</v>
      </c>
      <c r="Q65" s="42" t="s">
        <v>31</v>
      </c>
      <c r="R65" s="42" t="s">
        <v>31</v>
      </c>
      <c r="S65" s="43" t="s">
        <v>385</v>
      </c>
      <c r="T65" s="46"/>
      <c r="U65" s="47"/>
      <c r="V65" s="47" t="s">
        <v>36</v>
      </c>
      <c r="W65" s="47" t="str">
        <f t="shared" si="0"/>
        <v>Mayo</v>
      </c>
      <c r="X65" s="42">
        <f t="shared" si="1"/>
        <v>2023</v>
      </c>
    </row>
    <row r="66" spans="1:24" ht="12.75">
      <c r="A66" s="42">
        <v>537367</v>
      </c>
      <c r="B66" s="43">
        <v>1023878822</v>
      </c>
      <c r="C66" s="43" t="s">
        <v>394</v>
      </c>
      <c r="D66" s="43">
        <v>3017539218</v>
      </c>
      <c r="E66" s="44">
        <v>45058</v>
      </c>
      <c r="F66" s="43" t="s">
        <v>241</v>
      </c>
      <c r="G66" s="45" t="s">
        <v>282</v>
      </c>
      <c r="H66" s="42" t="s">
        <v>33</v>
      </c>
      <c r="I66" s="43" t="s">
        <v>52</v>
      </c>
      <c r="J66" s="43" t="s">
        <v>395</v>
      </c>
      <c r="K66" s="42" t="s">
        <v>31</v>
      </c>
      <c r="L66" s="42" t="s">
        <v>31</v>
      </c>
      <c r="M66" s="42" t="s">
        <v>31</v>
      </c>
      <c r="N66" s="42" t="s">
        <v>31</v>
      </c>
      <c r="O66" s="42" t="s">
        <v>31</v>
      </c>
      <c r="P66" s="42" t="s">
        <v>31</v>
      </c>
      <c r="Q66" s="42" t="s">
        <v>31</v>
      </c>
      <c r="R66" s="42" t="s">
        <v>31</v>
      </c>
      <c r="S66" s="43" t="s">
        <v>385</v>
      </c>
      <c r="T66" s="46"/>
      <c r="U66" s="47"/>
      <c r="V66" s="47" t="s">
        <v>36</v>
      </c>
      <c r="W66" s="47" t="str">
        <f t="shared" si="0"/>
        <v>Mayo</v>
      </c>
      <c r="X66" s="42">
        <f t="shared" si="1"/>
        <v>2023</v>
      </c>
    </row>
    <row r="67" spans="1:24" ht="12.75">
      <c r="A67" s="42">
        <v>534938</v>
      </c>
      <c r="B67" s="43">
        <v>35459766</v>
      </c>
      <c r="C67" s="43" t="s">
        <v>396</v>
      </c>
      <c r="D67" s="43">
        <v>3168801760</v>
      </c>
      <c r="E67" s="44">
        <v>45058</v>
      </c>
      <c r="F67" s="43" t="s">
        <v>239</v>
      </c>
      <c r="G67" s="45" t="s">
        <v>269</v>
      </c>
      <c r="H67" s="42" t="s">
        <v>31</v>
      </c>
      <c r="I67" s="43" t="s">
        <v>266</v>
      </c>
      <c r="J67" s="43" t="s">
        <v>397</v>
      </c>
      <c r="K67" s="42" t="s">
        <v>31</v>
      </c>
      <c r="L67" s="42" t="s">
        <v>31</v>
      </c>
      <c r="M67" s="42" t="s">
        <v>33</v>
      </c>
      <c r="N67" s="42" t="s">
        <v>31</v>
      </c>
      <c r="O67" s="42" t="s">
        <v>31</v>
      </c>
      <c r="P67" s="42" t="s">
        <v>31</v>
      </c>
      <c r="Q67" s="42" t="s">
        <v>31</v>
      </c>
      <c r="R67" s="42" t="s">
        <v>33</v>
      </c>
      <c r="S67" s="43" t="s">
        <v>385</v>
      </c>
      <c r="T67" s="46"/>
      <c r="U67" s="47"/>
      <c r="V67" s="47" t="s">
        <v>36</v>
      </c>
      <c r="W67" s="47" t="str">
        <f t="shared" si="0"/>
        <v>Mayo</v>
      </c>
      <c r="X67" s="42">
        <f t="shared" si="1"/>
        <v>2023</v>
      </c>
    </row>
    <row r="68" spans="1:24" ht="12.75">
      <c r="A68" s="42">
        <v>536149</v>
      </c>
      <c r="B68" s="43">
        <v>1032369988</v>
      </c>
      <c r="C68" s="43" t="s">
        <v>398</v>
      </c>
      <c r="D68" s="43">
        <v>3143481985</v>
      </c>
      <c r="E68" s="44">
        <v>45058</v>
      </c>
      <c r="F68" s="43" t="s">
        <v>236</v>
      </c>
      <c r="G68" s="45" t="s">
        <v>269</v>
      </c>
      <c r="H68" s="42" t="s">
        <v>31</v>
      </c>
      <c r="I68" s="43" t="s">
        <v>85</v>
      </c>
      <c r="J68" s="43" t="s">
        <v>399</v>
      </c>
      <c r="K68" s="42" t="s">
        <v>33</v>
      </c>
      <c r="L68" s="42" t="s">
        <v>31</v>
      </c>
      <c r="M68" s="42" t="s">
        <v>31</v>
      </c>
      <c r="N68" s="42" t="s">
        <v>31</v>
      </c>
      <c r="O68" s="42" t="s">
        <v>31</v>
      </c>
      <c r="P68" s="42" t="s">
        <v>31</v>
      </c>
      <c r="Q68" s="42" t="s">
        <v>31</v>
      </c>
      <c r="R68" s="42" t="s">
        <v>31</v>
      </c>
      <c r="S68" s="43" t="s">
        <v>385</v>
      </c>
      <c r="T68" s="46"/>
      <c r="U68" s="47"/>
      <c r="V68" s="47" t="s">
        <v>36</v>
      </c>
      <c r="W68" s="47" t="str">
        <f t="shared" si="0"/>
        <v>Mayo</v>
      </c>
      <c r="X68" s="42">
        <f t="shared" si="1"/>
        <v>2023</v>
      </c>
    </row>
    <row r="69" spans="1:24" ht="12.75">
      <c r="A69" s="42">
        <v>533646</v>
      </c>
      <c r="B69" s="43">
        <v>1016745528</v>
      </c>
      <c r="C69" s="43" t="s">
        <v>400</v>
      </c>
      <c r="D69" s="43">
        <v>3233584680</v>
      </c>
      <c r="E69" s="44">
        <v>45058</v>
      </c>
      <c r="F69" s="43" t="s">
        <v>240</v>
      </c>
      <c r="G69" s="45" t="s">
        <v>361</v>
      </c>
      <c r="H69" s="42" t="s">
        <v>33</v>
      </c>
      <c r="I69" s="43" t="s">
        <v>52</v>
      </c>
      <c r="J69" s="43" t="s">
        <v>401</v>
      </c>
      <c r="K69" s="42" t="s">
        <v>31</v>
      </c>
      <c r="L69" s="42" t="s">
        <v>31</v>
      </c>
      <c r="M69" s="42" t="s">
        <v>31</v>
      </c>
      <c r="N69" s="42" t="s">
        <v>31</v>
      </c>
      <c r="O69" s="42" t="s">
        <v>31</v>
      </c>
      <c r="P69" s="42" t="s">
        <v>31</v>
      </c>
      <c r="Q69" s="42" t="s">
        <v>31</v>
      </c>
      <c r="R69" s="42" t="s">
        <v>31</v>
      </c>
      <c r="S69" s="43" t="s">
        <v>259</v>
      </c>
      <c r="T69" s="46"/>
      <c r="U69" s="47"/>
      <c r="V69" s="47" t="s">
        <v>36</v>
      </c>
      <c r="W69" s="47" t="str">
        <f t="shared" si="0"/>
        <v>Mayo</v>
      </c>
      <c r="X69" s="42">
        <f t="shared" si="1"/>
        <v>2023</v>
      </c>
    </row>
    <row r="70" spans="1:24" ht="12.75">
      <c r="A70" s="42">
        <v>533420</v>
      </c>
      <c r="B70" s="43">
        <v>1222213701</v>
      </c>
      <c r="C70" s="43" t="s">
        <v>402</v>
      </c>
      <c r="D70" s="43">
        <v>3102627107</v>
      </c>
      <c r="E70" s="44">
        <v>45058</v>
      </c>
      <c r="F70" s="43" t="s">
        <v>239</v>
      </c>
      <c r="G70" s="45" t="s">
        <v>361</v>
      </c>
      <c r="H70" s="42" t="s">
        <v>33</v>
      </c>
      <c r="I70" s="43" t="s">
        <v>47</v>
      </c>
      <c r="J70" s="43" t="s">
        <v>403</v>
      </c>
      <c r="K70" s="42" t="s">
        <v>31</v>
      </c>
      <c r="L70" s="42" t="s">
        <v>31</v>
      </c>
      <c r="M70" s="42" t="s">
        <v>31</v>
      </c>
      <c r="N70" s="42" t="s">
        <v>31</v>
      </c>
      <c r="O70" s="42" t="s">
        <v>31</v>
      </c>
      <c r="P70" s="42" t="s">
        <v>31</v>
      </c>
      <c r="Q70" s="42" t="s">
        <v>31</v>
      </c>
      <c r="R70" s="42" t="s">
        <v>31</v>
      </c>
      <c r="S70" s="43" t="s">
        <v>259</v>
      </c>
      <c r="T70" s="46"/>
      <c r="U70" s="47"/>
      <c r="V70" s="47" t="s">
        <v>36</v>
      </c>
      <c r="W70" s="47" t="str">
        <f t="shared" si="0"/>
        <v>Mayo</v>
      </c>
      <c r="X70" s="42">
        <f t="shared" si="1"/>
        <v>2023</v>
      </c>
    </row>
    <row r="71" spans="1:24" ht="12.75">
      <c r="A71" s="42">
        <v>532834</v>
      </c>
      <c r="B71" s="43">
        <v>1023922309</v>
      </c>
      <c r="C71" s="43" t="s">
        <v>404</v>
      </c>
      <c r="D71" s="43">
        <v>3008421585</v>
      </c>
      <c r="E71" s="44">
        <v>45058</v>
      </c>
      <c r="F71" s="43" t="s">
        <v>237</v>
      </c>
      <c r="G71" s="45" t="s">
        <v>361</v>
      </c>
      <c r="H71" s="42" t="s">
        <v>33</v>
      </c>
      <c r="I71" s="43" t="s">
        <v>52</v>
      </c>
      <c r="J71" s="43" t="s">
        <v>405</v>
      </c>
      <c r="K71" s="42" t="s">
        <v>31</v>
      </c>
      <c r="L71" s="42" t="s">
        <v>31</v>
      </c>
      <c r="M71" s="42" t="s">
        <v>31</v>
      </c>
      <c r="N71" s="42" t="s">
        <v>31</v>
      </c>
      <c r="O71" s="42" t="s">
        <v>31</v>
      </c>
      <c r="P71" s="42" t="s">
        <v>31</v>
      </c>
      <c r="Q71" s="42" t="s">
        <v>31</v>
      </c>
      <c r="R71" s="42" t="s">
        <v>31</v>
      </c>
      <c r="S71" s="43" t="s">
        <v>259</v>
      </c>
      <c r="T71" s="46"/>
      <c r="U71" s="47"/>
      <c r="V71" s="47" t="s">
        <v>36</v>
      </c>
      <c r="W71" s="47" t="str">
        <f t="shared" si="0"/>
        <v>Mayo</v>
      </c>
      <c r="X71" s="42">
        <f t="shared" si="1"/>
        <v>2023</v>
      </c>
    </row>
    <row r="72" spans="1:24" ht="12.75">
      <c r="A72" s="42">
        <v>533244</v>
      </c>
      <c r="B72" s="43">
        <v>1206216969</v>
      </c>
      <c r="C72" s="43" t="s">
        <v>406</v>
      </c>
      <c r="D72" s="43">
        <v>3137090267</v>
      </c>
      <c r="E72" s="44">
        <v>45058</v>
      </c>
      <c r="F72" s="43" t="s">
        <v>236</v>
      </c>
      <c r="G72" s="45" t="s">
        <v>361</v>
      </c>
      <c r="H72" s="42" t="s">
        <v>33</v>
      </c>
      <c r="I72" s="43" t="s">
        <v>52</v>
      </c>
      <c r="J72" s="43" t="s">
        <v>407</v>
      </c>
      <c r="K72" s="42" t="s">
        <v>31</v>
      </c>
      <c r="L72" s="42" t="s">
        <v>31</v>
      </c>
      <c r="M72" s="42" t="s">
        <v>31</v>
      </c>
      <c r="N72" s="42" t="s">
        <v>31</v>
      </c>
      <c r="O72" s="42" t="s">
        <v>31</v>
      </c>
      <c r="P72" s="42" t="s">
        <v>31</v>
      </c>
      <c r="Q72" s="42" t="s">
        <v>31</v>
      </c>
      <c r="R72" s="42" t="s">
        <v>31</v>
      </c>
      <c r="S72" s="43" t="s">
        <v>259</v>
      </c>
      <c r="T72" s="46"/>
      <c r="U72" s="47"/>
      <c r="V72" s="47" t="s">
        <v>36</v>
      </c>
      <c r="W72" s="47" t="str">
        <f t="shared" si="0"/>
        <v>Mayo</v>
      </c>
      <c r="X72" s="42">
        <f t="shared" si="1"/>
        <v>2023</v>
      </c>
    </row>
    <row r="73" spans="1:24" ht="12.75">
      <c r="A73" s="42">
        <v>534347</v>
      </c>
      <c r="B73" s="43">
        <v>1011109845</v>
      </c>
      <c r="C73" s="43" t="s">
        <v>408</v>
      </c>
      <c r="D73" s="43">
        <v>3209569094</v>
      </c>
      <c r="E73" s="44">
        <v>45058</v>
      </c>
      <c r="F73" s="43" t="s">
        <v>242</v>
      </c>
      <c r="G73" s="45" t="s">
        <v>361</v>
      </c>
      <c r="H73" s="42" t="s">
        <v>33</v>
      </c>
      <c r="I73" s="43" t="s">
        <v>261</v>
      </c>
      <c r="J73" s="43" t="s">
        <v>409</v>
      </c>
      <c r="K73" s="42" t="s">
        <v>31</v>
      </c>
      <c r="L73" s="42" t="s">
        <v>31</v>
      </c>
      <c r="M73" s="42" t="s">
        <v>31</v>
      </c>
      <c r="N73" s="42" t="s">
        <v>31</v>
      </c>
      <c r="O73" s="42" t="s">
        <v>31</v>
      </c>
      <c r="P73" s="42" t="s">
        <v>31</v>
      </c>
      <c r="Q73" s="42" t="s">
        <v>31</v>
      </c>
      <c r="R73" s="42" t="s">
        <v>31</v>
      </c>
      <c r="S73" s="43" t="s">
        <v>259</v>
      </c>
      <c r="T73" s="46"/>
      <c r="U73" s="47"/>
      <c r="V73" s="47" t="s">
        <v>36</v>
      </c>
      <c r="W73" s="47" t="str">
        <f t="shared" si="0"/>
        <v>Mayo</v>
      </c>
      <c r="X73" s="42">
        <f t="shared" si="1"/>
        <v>2023</v>
      </c>
    </row>
    <row r="74" spans="1:24" ht="12.75">
      <c r="A74" s="42">
        <v>534685</v>
      </c>
      <c r="B74" s="43">
        <v>1111679691</v>
      </c>
      <c r="C74" s="43" t="s">
        <v>410</v>
      </c>
      <c r="D74" s="43">
        <v>3228453722</v>
      </c>
      <c r="E74" s="44">
        <v>45058</v>
      </c>
      <c r="F74" s="43" t="s">
        <v>241</v>
      </c>
      <c r="G74" s="45" t="s">
        <v>361</v>
      </c>
      <c r="H74" s="42" t="s">
        <v>33</v>
      </c>
      <c r="I74" s="43" t="s">
        <v>52</v>
      </c>
      <c r="J74" s="43" t="s">
        <v>411</v>
      </c>
      <c r="K74" s="42" t="s">
        <v>31</v>
      </c>
      <c r="L74" s="42" t="s">
        <v>31</v>
      </c>
      <c r="M74" s="42" t="s">
        <v>31</v>
      </c>
      <c r="N74" s="42" t="s">
        <v>31</v>
      </c>
      <c r="O74" s="42" t="s">
        <v>31</v>
      </c>
      <c r="P74" s="42" t="s">
        <v>31</v>
      </c>
      <c r="Q74" s="42" t="s">
        <v>31</v>
      </c>
      <c r="R74" s="42" t="s">
        <v>31</v>
      </c>
      <c r="S74" s="43" t="s">
        <v>259</v>
      </c>
      <c r="T74" s="46"/>
      <c r="U74" s="47"/>
      <c r="V74" s="47" t="s">
        <v>36</v>
      </c>
      <c r="W74" s="47" t="str">
        <f t="shared" si="0"/>
        <v>Mayo</v>
      </c>
      <c r="X74" s="42">
        <f t="shared" si="1"/>
        <v>2023</v>
      </c>
    </row>
    <row r="75" spans="1:24" ht="12.75">
      <c r="A75" s="42">
        <v>535784</v>
      </c>
      <c r="B75" s="43">
        <v>1016721001</v>
      </c>
      <c r="C75" s="43" t="s">
        <v>412</v>
      </c>
      <c r="D75" s="43">
        <v>3219584907</v>
      </c>
      <c r="E75" s="44">
        <v>45058</v>
      </c>
      <c r="F75" s="43" t="s">
        <v>240</v>
      </c>
      <c r="G75" s="45" t="s">
        <v>332</v>
      </c>
      <c r="H75" s="42" t="s">
        <v>33</v>
      </c>
      <c r="I75" s="43" t="s">
        <v>47</v>
      </c>
      <c r="J75" s="43" t="s">
        <v>413</v>
      </c>
      <c r="K75" s="42" t="s">
        <v>31</v>
      </c>
      <c r="L75" s="42" t="s">
        <v>31</v>
      </c>
      <c r="M75" s="42" t="s">
        <v>31</v>
      </c>
      <c r="N75" s="42" t="s">
        <v>31</v>
      </c>
      <c r="O75" s="42" t="s">
        <v>31</v>
      </c>
      <c r="P75" s="42" t="s">
        <v>31</v>
      </c>
      <c r="Q75" s="42" t="s">
        <v>31</v>
      </c>
      <c r="R75" s="42" t="s">
        <v>31</v>
      </c>
      <c r="S75" s="43" t="s">
        <v>259</v>
      </c>
      <c r="T75" s="46"/>
      <c r="U75" s="47"/>
      <c r="V75" s="47" t="s">
        <v>36</v>
      </c>
      <c r="W75" s="47" t="str">
        <f t="shared" si="0"/>
        <v>Mayo</v>
      </c>
      <c r="X75" s="42">
        <f t="shared" si="1"/>
        <v>2023</v>
      </c>
    </row>
    <row r="76" spans="1:24" ht="12.75">
      <c r="A76" s="42">
        <v>536618</v>
      </c>
      <c r="B76" s="43">
        <v>1023959960</v>
      </c>
      <c r="C76" s="43" t="s">
        <v>414</v>
      </c>
      <c r="D76" s="43">
        <v>3143546737</v>
      </c>
      <c r="E76" s="44">
        <v>45059</v>
      </c>
      <c r="F76" s="43" t="s">
        <v>236</v>
      </c>
      <c r="G76" s="45" t="s">
        <v>415</v>
      </c>
      <c r="H76" s="42" t="s">
        <v>33</v>
      </c>
      <c r="I76" s="43" t="s">
        <v>266</v>
      </c>
      <c r="J76" s="43" t="s">
        <v>416</v>
      </c>
      <c r="K76" s="42" t="s">
        <v>31</v>
      </c>
      <c r="L76" s="42" t="s">
        <v>31</v>
      </c>
      <c r="M76" s="42" t="s">
        <v>31</v>
      </c>
      <c r="N76" s="42" t="s">
        <v>31</v>
      </c>
      <c r="O76" s="42" t="s">
        <v>31</v>
      </c>
      <c r="P76" s="42" t="s">
        <v>31</v>
      </c>
      <c r="Q76" s="42" t="s">
        <v>31</v>
      </c>
      <c r="R76" s="42" t="s">
        <v>31</v>
      </c>
      <c r="S76" s="43" t="s">
        <v>284</v>
      </c>
      <c r="T76" s="46"/>
      <c r="U76" s="47"/>
      <c r="V76" s="47" t="s">
        <v>36</v>
      </c>
      <c r="W76" s="47" t="str">
        <f t="shared" si="0"/>
        <v>Mayo</v>
      </c>
      <c r="X76" s="42">
        <f t="shared" si="1"/>
        <v>2023</v>
      </c>
    </row>
    <row r="77" spans="1:24" ht="12.75">
      <c r="A77" s="42">
        <v>538662</v>
      </c>
      <c r="B77" s="43">
        <v>1029284656</v>
      </c>
      <c r="C77" s="43" t="s">
        <v>417</v>
      </c>
      <c r="D77" s="43">
        <v>3145079671</v>
      </c>
      <c r="E77" s="44">
        <v>45066</v>
      </c>
      <c r="F77" s="43" t="s">
        <v>237</v>
      </c>
      <c r="G77" s="45" t="s">
        <v>309</v>
      </c>
      <c r="H77" s="42" t="s">
        <v>33</v>
      </c>
      <c r="I77" s="43" t="s">
        <v>257</v>
      </c>
      <c r="J77" s="43" t="s">
        <v>418</v>
      </c>
      <c r="K77" s="42" t="s">
        <v>31</v>
      </c>
      <c r="L77" s="42" t="s">
        <v>31</v>
      </c>
      <c r="M77" s="42" t="s">
        <v>31</v>
      </c>
      <c r="N77" s="42" t="s">
        <v>31</v>
      </c>
      <c r="O77" s="42" t="s">
        <v>31</v>
      </c>
      <c r="P77" s="42" t="s">
        <v>31</v>
      </c>
      <c r="Q77" s="42" t="s">
        <v>31</v>
      </c>
      <c r="R77" s="42" t="s">
        <v>31</v>
      </c>
      <c r="S77" s="43" t="s">
        <v>385</v>
      </c>
      <c r="T77" s="46"/>
      <c r="U77" s="47"/>
      <c r="V77" s="47" t="s">
        <v>36</v>
      </c>
      <c r="W77" s="47" t="str">
        <f t="shared" si="0"/>
        <v>Mayo</v>
      </c>
      <c r="X77" s="42">
        <f t="shared" si="1"/>
        <v>2023</v>
      </c>
    </row>
    <row r="78" spans="1:24" ht="12.75">
      <c r="A78" s="42">
        <v>538439</v>
      </c>
      <c r="B78" s="43">
        <v>1031138914</v>
      </c>
      <c r="C78" s="43" t="s">
        <v>419</v>
      </c>
      <c r="D78" s="43">
        <v>6017527422</v>
      </c>
      <c r="E78" s="44">
        <v>45066</v>
      </c>
      <c r="F78" s="43" t="s">
        <v>236</v>
      </c>
      <c r="G78" s="45" t="s">
        <v>309</v>
      </c>
      <c r="H78" s="42" t="s">
        <v>33</v>
      </c>
      <c r="I78" s="43" t="s">
        <v>257</v>
      </c>
      <c r="J78" s="43" t="s">
        <v>420</v>
      </c>
      <c r="K78" s="42" t="s">
        <v>31</v>
      </c>
      <c r="L78" s="42" t="s">
        <v>31</v>
      </c>
      <c r="M78" s="42" t="s">
        <v>31</v>
      </c>
      <c r="N78" s="42" t="s">
        <v>31</v>
      </c>
      <c r="O78" s="42" t="s">
        <v>31</v>
      </c>
      <c r="P78" s="42" t="s">
        <v>31</v>
      </c>
      <c r="Q78" s="42" t="s">
        <v>31</v>
      </c>
      <c r="R78" s="42" t="s">
        <v>31</v>
      </c>
      <c r="S78" s="43" t="s">
        <v>385</v>
      </c>
      <c r="T78" s="46"/>
      <c r="U78" s="47"/>
      <c r="V78" s="47" t="s">
        <v>36</v>
      </c>
      <c r="W78" s="47" t="str">
        <f t="shared" si="0"/>
        <v>Mayo</v>
      </c>
      <c r="X78" s="42">
        <f t="shared" si="1"/>
        <v>2023</v>
      </c>
    </row>
    <row r="79" spans="1:24" ht="12.75">
      <c r="A79" s="42">
        <v>538709</v>
      </c>
      <c r="B79" s="43">
        <v>2359758</v>
      </c>
      <c r="C79" s="43" t="s">
        <v>421</v>
      </c>
      <c r="D79" s="43">
        <v>3154394283</v>
      </c>
      <c r="E79" s="44">
        <v>45066</v>
      </c>
      <c r="F79" s="43" t="s">
        <v>236</v>
      </c>
      <c r="G79" s="45" t="s">
        <v>282</v>
      </c>
      <c r="H79" s="42" t="s">
        <v>33</v>
      </c>
      <c r="I79" s="43" t="s">
        <v>257</v>
      </c>
      <c r="J79" s="43" t="s">
        <v>422</v>
      </c>
      <c r="K79" s="42" t="s">
        <v>31</v>
      </c>
      <c r="L79" s="42" t="s">
        <v>31</v>
      </c>
      <c r="M79" s="42" t="s">
        <v>31</v>
      </c>
      <c r="N79" s="42" t="s">
        <v>31</v>
      </c>
      <c r="O79" s="42" t="s">
        <v>31</v>
      </c>
      <c r="P79" s="42" t="s">
        <v>31</v>
      </c>
      <c r="Q79" s="42" t="s">
        <v>31</v>
      </c>
      <c r="R79" s="42" t="s">
        <v>31</v>
      </c>
      <c r="S79" s="43" t="s">
        <v>284</v>
      </c>
      <c r="T79" s="46"/>
      <c r="U79" s="47"/>
      <c r="V79" s="47" t="s">
        <v>36</v>
      </c>
      <c r="W79" s="47" t="str">
        <f t="shared" si="0"/>
        <v>Mayo</v>
      </c>
      <c r="X79" s="42">
        <f t="shared" si="1"/>
        <v>2023</v>
      </c>
    </row>
    <row r="80" spans="1:24" ht="12.75">
      <c r="A80" s="42">
        <v>537690</v>
      </c>
      <c r="B80" s="43">
        <v>45062</v>
      </c>
      <c r="C80" s="43" t="s">
        <v>423</v>
      </c>
      <c r="D80" s="43">
        <v>3208034895</v>
      </c>
      <c r="E80" s="44">
        <v>45066</v>
      </c>
      <c r="F80" s="43" t="s">
        <v>240</v>
      </c>
      <c r="G80" s="45" t="s">
        <v>361</v>
      </c>
      <c r="H80" s="42" t="s">
        <v>33</v>
      </c>
      <c r="I80" s="43" t="s">
        <v>52</v>
      </c>
      <c r="J80" s="43" t="s">
        <v>424</v>
      </c>
      <c r="K80" s="42" t="s">
        <v>31</v>
      </c>
      <c r="L80" s="42" t="s">
        <v>31</v>
      </c>
      <c r="M80" s="42" t="s">
        <v>31</v>
      </c>
      <c r="N80" s="42" t="s">
        <v>31</v>
      </c>
      <c r="O80" s="42" t="s">
        <v>33</v>
      </c>
      <c r="P80" s="42" t="s">
        <v>31</v>
      </c>
      <c r="Q80" s="42" t="s">
        <v>31</v>
      </c>
      <c r="R80" s="42" t="s">
        <v>31</v>
      </c>
      <c r="S80" s="43" t="s">
        <v>284</v>
      </c>
      <c r="T80" s="46"/>
      <c r="U80" s="47"/>
      <c r="V80" s="47" t="s">
        <v>36</v>
      </c>
      <c r="W80" s="47" t="str">
        <f t="shared" si="0"/>
        <v>Mayo</v>
      </c>
      <c r="X80" s="42">
        <f t="shared" si="1"/>
        <v>2023</v>
      </c>
    </row>
    <row r="81" spans="1:24" ht="12.75">
      <c r="A81" s="42">
        <v>536873</v>
      </c>
      <c r="B81" s="43">
        <v>1034402119</v>
      </c>
      <c r="C81" s="43" t="s">
        <v>425</v>
      </c>
      <c r="D81" s="43">
        <v>3108827989</v>
      </c>
      <c r="E81" s="44">
        <v>45066</v>
      </c>
      <c r="F81" s="43" t="s">
        <v>239</v>
      </c>
      <c r="G81" s="45" t="s">
        <v>361</v>
      </c>
      <c r="H81" s="42" t="s">
        <v>33</v>
      </c>
      <c r="I81" s="43" t="s">
        <v>266</v>
      </c>
      <c r="J81" s="43" t="s">
        <v>426</v>
      </c>
      <c r="K81" s="42" t="s">
        <v>31</v>
      </c>
      <c r="L81" s="42" t="s">
        <v>31</v>
      </c>
      <c r="M81" s="42" t="s">
        <v>31</v>
      </c>
      <c r="N81" s="42" t="s">
        <v>31</v>
      </c>
      <c r="O81" s="42" t="s">
        <v>31</v>
      </c>
      <c r="P81" s="42" t="s">
        <v>31</v>
      </c>
      <c r="Q81" s="42" t="s">
        <v>31</v>
      </c>
      <c r="R81" s="42" t="s">
        <v>31</v>
      </c>
      <c r="S81" s="43" t="s">
        <v>284</v>
      </c>
      <c r="T81" s="46"/>
      <c r="U81" s="47"/>
      <c r="V81" s="47" t="s">
        <v>36</v>
      </c>
      <c r="W81" s="47" t="str">
        <f t="shared" si="0"/>
        <v>Mayo</v>
      </c>
      <c r="X81" s="42">
        <f t="shared" si="1"/>
        <v>2023</v>
      </c>
    </row>
    <row r="82" spans="1:24" ht="12.75">
      <c r="A82" s="42">
        <v>536878</v>
      </c>
      <c r="B82" s="43">
        <v>1206213301</v>
      </c>
      <c r="C82" s="43" t="s">
        <v>427</v>
      </c>
      <c r="D82" s="43">
        <v>3184632969</v>
      </c>
      <c r="E82" s="44">
        <v>45066</v>
      </c>
      <c r="F82" s="43" t="s">
        <v>237</v>
      </c>
      <c r="G82" s="45" t="s">
        <v>361</v>
      </c>
      <c r="H82" s="42" t="s">
        <v>33</v>
      </c>
      <c r="I82" s="43" t="s">
        <v>52</v>
      </c>
      <c r="J82" s="43" t="s">
        <v>428</v>
      </c>
      <c r="K82" s="42" t="s">
        <v>31</v>
      </c>
      <c r="L82" s="42" t="s">
        <v>31</v>
      </c>
      <c r="M82" s="42" t="s">
        <v>31</v>
      </c>
      <c r="N82" s="42" t="s">
        <v>31</v>
      </c>
      <c r="O82" s="42" t="s">
        <v>31</v>
      </c>
      <c r="P82" s="42" t="s">
        <v>31</v>
      </c>
      <c r="Q82" s="42" t="s">
        <v>31</v>
      </c>
      <c r="R82" s="42" t="s">
        <v>31</v>
      </c>
      <c r="S82" s="43" t="s">
        <v>284</v>
      </c>
      <c r="T82" s="46"/>
      <c r="U82" s="47"/>
      <c r="V82" s="47" t="s">
        <v>36</v>
      </c>
      <c r="W82" s="47" t="str">
        <f t="shared" si="0"/>
        <v>Mayo</v>
      </c>
      <c r="X82" s="42">
        <f t="shared" si="1"/>
        <v>2023</v>
      </c>
    </row>
    <row r="83" spans="1:24" ht="12.75">
      <c r="A83" s="42">
        <v>536169</v>
      </c>
      <c r="B83" s="43">
        <v>2999253</v>
      </c>
      <c r="C83" s="43" t="s">
        <v>429</v>
      </c>
      <c r="D83" s="43">
        <v>3214397910</v>
      </c>
      <c r="E83" s="44">
        <v>45066</v>
      </c>
      <c r="F83" s="43" t="s">
        <v>236</v>
      </c>
      <c r="G83" s="45" t="s">
        <v>361</v>
      </c>
      <c r="H83" s="42" t="s">
        <v>33</v>
      </c>
      <c r="I83" s="43" t="s">
        <v>47</v>
      </c>
      <c r="J83" s="43" t="s">
        <v>430</v>
      </c>
      <c r="K83" s="42" t="s">
        <v>31</v>
      </c>
      <c r="L83" s="42" t="s">
        <v>31</v>
      </c>
      <c r="M83" s="42" t="s">
        <v>31</v>
      </c>
      <c r="N83" s="42" t="s">
        <v>31</v>
      </c>
      <c r="O83" s="42" t="s">
        <v>31</v>
      </c>
      <c r="P83" s="42" t="s">
        <v>31</v>
      </c>
      <c r="Q83" s="42" t="s">
        <v>31</v>
      </c>
      <c r="R83" s="42" t="s">
        <v>31</v>
      </c>
      <c r="S83" s="43" t="s">
        <v>284</v>
      </c>
      <c r="T83" s="46"/>
      <c r="U83" s="47"/>
      <c r="V83" s="47" t="s">
        <v>36</v>
      </c>
      <c r="W83" s="47" t="str">
        <f t="shared" si="0"/>
        <v>Mayo</v>
      </c>
      <c r="X83" s="42">
        <f t="shared" si="1"/>
        <v>2023</v>
      </c>
    </row>
    <row r="84" spans="1:24" ht="12.75">
      <c r="A84" s="42">
        <v>537442</v>
      </c>
      <c r="B84" s="43">
        <v>1032514670</v>
      </c>
      <c r="C84" s="43" t="s">
        <v>431</v>
      </c>
      <c r="D84" s="43">
        <v>3172943878</v>
      </c>
      <c r="E84" s="44">
        <v>45066</v>
      </c>
      <c r="F84" s="43" t="s">
        <v>242</v>
      </c>
      <c r="G84" s="45" t="s">
        <v>361</v>
      </c>
      <c r="H84" s="42" t="s">
        <v>33</v>
      </c>
      <c r="I84" s="43" t="s">
        <v>52</v>
      </c>
      <c r="J84" s="43" t="s">
        <v>432</v>
      </c>
      <c r="K84" s="42" t="s">
        <v>31</v>
      </c>
      <c r="L84" s="42" t="s">
        <v>31</v>
      </c>
      <c r="M84" s="42" t="s">
        <v>31</v>
      </c>
      <c r="N84" s="42" t="s">
        <v>31</v>
      </c>
      <c r="O84" s="42" t="s">
        <v>31</v>
      </c>
      <c r="P84" s="42" t="s">
        <v>31</v>
      </c>
      <c r="Q84" s="42" t="s">
        <v>31</v>
      </c>
      <c r="R84" s="42" t="s">
        <v>31</v>
      </c>
      <c r="S84" s="43" t="s">
        <v>284</v>
      </c>
      <c r="T84" s="46"/>
      <c r="U84" s="47"/>
      <c r="V84" s="47" t="s">
        <v>36</v>
      </c>
      <c r="W84" s="47" t="str">
        <f t="shared" si="0"/>
        <v>Mayo</v>
      </c>
      <c r="X84" s="42">
        <f t="shared" si="1"/>
        <v>2023</v>
      </c>
    </row>
    <row r="85" spans="1:24" ht="12.75">
      <c r="A85" s="42">
        <v>540432</v>
      </c>
      <c r="B85" s="43">
        <v>1013119095</v>
      </c>
      <c r="C85" s="43" t="s">
        <v>433</v>
      </c>
      <c r="D85" s="43">
        <v>3103428971</v>
      </c>
      <c r="E85" s="44">
        <v>45072</v>
      </c>
      <c r="F85" s="43" t="s">
        <v>240</v>
      </c>
      <c r="G85" s="45" t="s">
        <v>361</v>
      </c>
      <c r="H85" s="42" t="s">
        <v>33</v>
      </c>
      <c r="I85" s="43" t="s">
        <v>257</v>
      </c>
      <c r="J85" s="43" t="s">
        <v>434</v>
      </c>
      <c r="K85" s="42" t="s">
        <v>31</v>
      </c>
      <c r="L85" s="42" t="s">
        <v>31</v>
      </c>
      <c r="M85" s="42" t="s">
        <v>31</v>
      </c>
      <c r="N85" s="42" t="s">
        <v>31</v>
      </c>
      <c r="O85" s="42" t="s">
        <v>31</v>
      </c>
      <c r="P85" s="42" t="s">
        <v>31</v>
      </c>
      <c r="Q85" s="42" t="s">
        <v>31</v>
      </c>
      <c r="R85" s="42" t="s">
        <v>31</v>
      </c>
      <c r="S85" s="43" t="s">
        <v>284</v>
      </c>
      <c r="T85" s="46"/>
      <c r="U85" s="47"/>
      <c r="V85" s="47" t="s">
        <v>36</v>
      </c>
      <c r="W85" s="47" t="str">
        <f t="shared" si="0"/>
        <v>Mayo</v>
      </c>
      <c r="X85" s="42">
        <f t="shared" si="1"/>
        <v>2023</v>
      </c>
    </row>
    <row r="86" spans="1:24" ht="12.75">
      <c r="A86" s="42">
        <v>541256</v>
      </c>
      <c r="B86" s="43">
        <v>1016743381</v>
      </c>
      <c r="C86" s="43" t="s">
        <v>435</v>
      </c>
      <c r="D86" s="43">
        <v>3124002984</v>
      </c>
      <c r="E86" s="44">
        <v>45072</v>
      </c>
      <c r="F86" s="43" t="s">
        <v>239</v>
      </c>
      <c r="G86" s="45" t="s">
        <v>361</v>
      </c>
      <c r="H86" s="42" t="s">
        <v>33</v>
      </c>
      <c r="I86" s="43" t="s">
        <v>52</v>
      </c>
      <c r="J86" s="43" t="s">
        <v>436</v>
      </c>
      <c r="K86" s="42" t="s">
        <v>31</v>
      </c>
      <c r="L86" s="42" t="s">
        <v>31</v>
      </c>
      <c r="M86" s="42" t="s">
        <v>31</v>
      </c>
      <c r="N86" s="42" t="s">
        <v>31</v>
      </c>
      <c r="O86" s="42" t="s">
        <v>31</v>
      </c>
      <c r="P86" s="42" t="s">
        <v>31</v>
      </c>
      <c r="Q86" s="42" t="s">
        <v>31</v>
      </c>
      <c r="R86" s="42" t="s">
        <v>31</v>
      </c>
      <c r="S86" s="43" t="s">
        <v>284</v>
      </c>
      <c r="T86" s="46"/>
      <c r="U86" s="47"/>
      <c r="V86" s="47" t="s">
        <v>36</v>
      </c>
      <c r="W86" s="47" t="str">
        <f t="shared" si="0"/>
        <v>Mayo</v>
      </c>
      <c r="X86" s="42">
        <f t="shared" si="1"/>
        <v>2023</v>
      </c>
    </row>
    <row r="87" spans="1:24" ht="12.75">
      <c r="A87" s="42">
        <v>540490</v>
      </c>
      <c r="B87" s="43">
        <v>37319089</v>
      </c>
      <c r="C87" s="43" t="s">
        <v>437</v>
      </c>
      <c r="D87" s="43">
        <v>3134904299</v>
      </c>
      <c r="E87" s="44">
        <v>45072</v>
      </c>
      <c r="F87" s="43" t="s">
        <v>236</v>
      </c>
      <c r="G87" s="45" t="s">
        <v>361</v>
      </c>
      <c r="H87" s="42" t="s">
        <v>33</v>
      </c>
      <c r="I87" s="43" t="s">
        <v>257</v>
      </c>
      <c r="J87" s="43" t="s">
        <v>438</v>
      </c>
      <c r="K87" s="42" t="s">
        <v>31</v>
      </c>
      <c r="L87" s="42" t="s">
        <v>31</v>
      </c>
      <c r="M87" s="42" t="s">
        <v>31</v>
      </c>
      <c r="N87" s="42" t="s">
        <v>31</v>
      </c>
      <c r="O87" s="42" t="s">
        <v>31</v>
      </c>
      <c r="P87" s="42" t="s">
        <v>31</v>
      </c>
      <c r="Q87" s="42" t="s">
        <v>31</v>
      </c>
      <c r="R87" s="42" t="s">
        <v>31</v>
      </c>
      <c r="S87" s="43" t="s">
        <v>284</v>
      </c>
      <c r="T87" s="46"/>
      <c r="U87" s="47"/>
      <c r="V87" s="47" t="s">
        <v>36</v>
      </c>
      <c r="W87" s="47" t="str">
        <f t="shared" si="0"/>
        <v>Mayo</v>
      </c>
      <c r="X87" s="42">
        <f t="shared" si="1"/>
        <v>2023</v>
      </c>
    </row>
    <row r="88" spans="1:24" ht="12.75">
      <c r="A88" s="42">
        <v>541424</v>
      </c>
      <c r="B88" s="43">
        <v>1021674061</v>
      </c>
      <c r="C88" s="43" t="s">
        <v>439</v>
      </c>
      <c r="D88" s="43">
        <v>3213338774</v>
      </c>
      <c r="E88" s="44">
        <v>45072</v>
      </c>
      <c r="F88" s="43" t="s">
        <v>242</v>
      </c>
      <c r="G88" s="45" t="s">
        <v>361</v>
      </c>
      <c r="H88" s="42" t="s">
        <v>33</v>
      </c>
      <c r="I88" s="43" t="s">
        <v>266</v>
      </c>
      <c r="J88" s="43" t="s">
        <v>440</v>
      </c>
      <c r="K88" s="42" t="s">
        <v>31</v>
      </c>
      <c r="L88" s="42" t="s">
        <v>31</v>
      </c>
      <c r="M88" s="42" t="s">
        <v>31</v>
      </c>
      <c r="N88" s="42" t="s">
        <v>31</v>
      </c>
      <c r="O88" s="42" t="s">
        <v>31</v>
      </c>
      <c r="P88" s="42" t="s">
        <v>31</v>
      </c>
      <c r="Q88" s="42" t="s">
        <v>31</v>
      </c>
      <c r="R88" s="42" t="s">
        <v>31</v>
      </c>
      <c r="S88" s="43" t="s">
        <v>284</v>
      </c>
      <c r="T88" s="46"/>
      <c r="U88" s="47"/>
      <c r="V88" s="47" t="s">
        <v>36</v>
      </c>
      <c r="W88" s="47" t="str">
        <f t="shared" si="0"/>
        <v>Mayo</v>
      </c>
      <c r="X88" s="42">
        <f t="shared" si="1"/>
        <v>2023</v>
      </c>
    </row>
    <row r="89" spans="1:24" ht="12.75">
      <c r="A89" s="42">
        <v>546444</v>
      </c>
      <c r="B89" s="43">
        <v>20487385</v>
      </c>
      <c r="C89" s="43" t="s">
        <v>441</v>
      </c>
      <c r="D89" s="43">
        <v>3044388252</v>
      </c>
      <c r="E89" s="44">
        <v>45077</v>
      </c>
      <c r="F89" s="43" t="s">
        <v>239</v>
      </c>
      <c r="G89" s="45" t="s">
        <v>361</v>
      </c>
      <c r="H89" s="42" t="s">
        <v>33</v>
      </c>
      <c r="I89" s="43" t="s">
        <v>266</v>
      </c>
      <c r="J89" s="43" t="s">
        <v>442</v>
      </c>
      <c r="K89" s="42" t="s">
        <v>31</v>
      </c>
      <c r="L89" s="42" t="s">
        <v>31</v>
      </c>
      <c r="M89" s="42" t="s">
        <v>31</v>
      </c>
      <c r="N89" s="42" t="s">
        <v>31</v>
      </c>
      <c r="O89" s="42" t="s">
        <v>31</v>
      </c>
      <c r="P89" s="42" t="s">
        <v>31</v>
      </c>
      <c r="Q89" s="42" t="s">
        <v>31</v>
      </c>
      <c r="R89" s="42" t="s">
        <v>31</v>
      </c>
      <c r="S89" s="43" t="s">
        <v>284</v>
      </c>
      <c r="T89" s="46"/>
      <c r="U89" s="47"/>
      <c r="V89" s="47" t="s">
        <v>36</v>
      </c>
      <c r="W89" s="47" t="str">
        <f t="shared" si="0"/>
        <v>Mayo</v>
      </c>
      <c r="X89" s="42">
        <f t="shared" si="1"/>
        <v>2023</v>
      </c>
    </row>
    <row r="90" spans="1:24" ht="12.75">
      <c r="A90" s="42">
        <v>546477</v>
      </c>
      <c r="B90" s="43">
        <v>39553103</v>
      </c>
      <c r="C90" s="43" t="s">
        <v>443</v>
      </c>
      <c r="D90" s="43">
        <v>3223876088</v>
      </c>
      <c r="E90" s="44">
        <v>45077</v>
      </c>
      <c r="F90" s="43" t="s">
        <v>237</v>
      </c>
      <c r="G90" s="45" t="s">
        <v>361</v>
      </c>
      <c r="H90" s="42" t="s">
        <v>33</v>
      </c>
      <c r="I90" s="43" t="s">
        <v>257</v>
      </c>
      <c r="J90" s="43" t="s">
        <v>444</v>
      </c>
      <c r="K90" s="42" t="s">
        <v>31</v>
      </c>
      <c r="L90" s="42" t="s">
        <v>31</v>
      </c>
      <c r="M90" s="42" t="s">
        <v>31</v>
      </c>
      <c r="N90" s="42" t="s">
        <v>31</v>
      </c>
      <c r="O90" s="42" t="s">
        <v>31</v>
      </c>
      <c r="P90" s="42" t="s">
        <v>31</v>
      </c>
      <c r="Q90" s="42" t="s">
        <v>31</v>
      </c>
      <c r="R90" s="42" t="s">
        <v>31</v>
      </c>
      <c r="S90" s="43" t="s">
        <v>284</v>
      </c>
      <c r="T90" s="46"/>
      <c r="U90" s="47"/>
      <c r="V90" s="47" t="s">
        <v>36</v>
      </c>
      <c r="W90" s="47" t="str">
        <f t="shared" si="0"/>
        <v>Mayo</v>
      </c>
      <c r="X90" s="42">
        <f t="shared" si="1"/>
        <v>2023</v>
      </c>
    </row>
    <row r="91" spans="1:24" ht="12.75">
      <c r="A91" s="42">
        <v>545819</v>
      </c>
      <c r="B91" s="43">
        <v>1021316082</v>
      </c>
      <c r="C91" s="43" t="s">
        <v>445</v>
      </c>
      <c r="D91" s="43">
        <v>3138687514</v>
      </c>
      <c r="E91" s="44">
        <v>45077</v>
      </c>
      <c r="F91" s="43" t="s">
        <v>236</v>
      </c>
      <c r="G91" s="45" t="s">
        <v>361</v>
      </c>
      <c r="H91" s="42" t="s">
        <v>33</v>
      </c>
      <c r="I91" s="43" t="s">
        <v>266</v>
      </c>
      <c r="J91" s="43" t="s">
        <v>446</v>
      </c>
      <c r="K91" s="42" t="s">
        <v>31</v>
      </c>
      <c r="L91" s="42" t="s">
        <v>31</v>
      </c>
      <c r="M91" s="42" t="s">
        <v>31</v>
      </c>
      <c r="N91" s="42" t="s">
        <v>31</v>
      </c>
      <c r="O91" s="42" t="s">
        <v>31</v>
      </c>
      <c r="P91" s="42" t="s">
        <v>31</v>
      </c>
      <c r="Q91" s="42" t="s">
        <v>31</v>
      </c>
      <c r="R91" s="42" t="s">
        <v>31</v>
      </c>
      <c r="S91" s="43" t="s">
        <v>284</v>
      </c>
      <c r="T91" s="46"/>
      <c r="U91" s="47"/>
      <c r="V91" s="47" t="s">
        <v>36</v>
      </c>
      <c r="W91" s="47" t="str">
        <f t="shared" si="0"/>
        <v>Mayo</v>
      </c>
      <c r="X91" s="42">
        <f t="shared" si="1"/>
        <v>2023</v>
      </c>
    </row>
    <row r="92" spans="1:24" ht="12.75">
      <c r="A92" s="42">
        <v>546427</v>
      </c>
      <c r="B92" s="43">
        <v>1073156339</v>
      </c>
      <c r="C92" s="43" t="s">
        <v>447</v>
      </c>
      <c r="D92" s="43">
        <v>3124102665</v>
      </c>
      <c r="E92" s="44">
        <v>45077</v>
      </c>
      <c r="F92" s="43" t="s">
        <v>242</v>
      </c>
      <c r="G92" s="45" t="s">
        <v>361</v>
      </c>
      <c r="H92" s="42" t="s">
        <v>33</v>
      </c>
      <c r="I92" s="43" t="s">
        <v>266</v>
      </c>
      <c r="J92" s="43" t="s">
        <v>448</v>
      </c>
      <c r="K92" s="42" t="s">
        <v>31</v>
      </c>
      <c r="L92" s="42" t="s">
        <v>31</v>
      </c>
      <c r="M92" s="42" t="s">
        <v>31</v>
      </c>
      <c r="N92" s="42" t="s">
        <v>31</v>
      </c>
      <c r="O92" s="42" t="s">
        <v>31</v>
      </c>
      <c r="P92" s="42" t="s">
        <v>31</v>
      </c>
      <c r="Q92" s="42" t="s">
        <v>31</v>
      </c>
      <c r="R92" s="42" t="s">
        <v>31</v>
      </c>
      <c r="S92" s="43" t="s">
        <v>284</v>
      </c>
      <c r="T92" s="46"/>
      <c r="U92" s="47"/>
      <c r="V92" s="47" t="s">
        <v>36</v>
      </c>
      <c r="W92" s="47" t="str">
        <f t="shared" si="0"/>
        <v>Mayo</v>
      </c>
      <c r="X92" s="42">
        <f t="shared" si="1"/>
        <v>2023</v>
      </c>
    </row>
    <row r="93" spans="1:24" ht="12.75">
      <c r="A93" s="42">
        <v>543620</v>
      </c>
      <c r="B93" s="43">
        <v>51593678</v>
      </c>
      <c r="C93" s="43" t="s">
        <v>449</v>
      </c>
      <c r="D93" s="43">
        <v>3154875675</v>
      </c>
      <c r="E93" s="44">
        <v>45077</v>
      </c>
      <c r="F93" s="43" t="s">
        <v>237</v>
      </c>
      <c r="G93" s="45" t="s">
        <v>415</v>
      </c>
      <c r="H93" s="42" t="s">
        <v>33</v>
      </c>
      <c r="I93" s="43" t="s">
        <v>266</v>
      </c>
      <c r="J93" s="43" t="s">
        <v>450</v>
      </c>
      <c r="K93" s="42" t="s">
        <v>31</v>
      </c>
      <c r="L93" s="42" t="s">
        <v>31</v>
      </c>
      <c r="M93" s="42" t="s">
        <v>31</v>
      </c>
      <c r="N93" s="42" t="s">
        <v>31</v>
      </c>
      <c r="O93" s="42" t="s">
        <v>31</v>
      </c>
      <c r="P93" s="42" t="s">
        <v>31</v>
      </c>
      <c r="Q93" s="42" t="s">
        <v>31</v>
      </c>
      <c r="R93" s="42" t="s">
        <v>31</v>
      </c>
      <c r="S93" s="43" t="s">
        <v>385</v>
      </c>
      <c r="T93" s="46"/>
      <c r="U93" s="47"/>
      <c r="V93" s="47" t="s">
        <v>36</v>
      </c>
      <c r="W93" s="47" t="str">
        <f t="shared" si="0"/>
        <v>Mayo</v>
      </c>
      <c r="X93" s="42">
        <f t="shared" si="1"/>
        <v>2023</v>
      </c>
    </row>
    <row r="94" spans="1:24" ht="12.75">
      <c r="A94" s="42">
        <v>546160</v>
      </c>
      <c r="B94" s="43">
        <v>41780726</v>
      </c>
      <c r="C94" s="43" t="s">
        <v>451</v>
      </c>
      <c r="D94" s="43">
        <v>3176675027</v>
      </c>
      <c r="E94" s="44">
        <v>45077</v>
      </c>
      <c r="F94" s="43" t="s">
        <v>242</v>
      </c>
      <c r="G94" s="45" t="s">
        <v>415</v>
      </c>
      <c r="H94" s="42" t="s">
        <v>33</v>
      </c>
      <c r="I94" s="43" t="s">
        <v>94</v>
      </c>
      <c r="J94" s="43" t="s">
        <v>452</v>
      </c>
      <c r="K94" s="42" t="s">
        <v>31</v>
      </c>
      <c r="L94" s="42" t="s">
        <v>31</v>
      </c>
      <c r="M94" s="42" t="s">
        <v>31</v>
      </c>
      <c r="N94" s="42" t="s">
        <v>31</v>
      </c>
      <c r="O94" s="42" t="s">
        <v>31</v>
      </c>
      <c r="P94" s="42" t="s">
        <v>31</v>
      </c>
      <c r="Q94" s="42" t="s">
        <v>31</v>
      </c>
      <c r="R94" s="42" t="s">
        <v>31</v>
      </c>
      <c r="S94" s="43" t="s">
        <v>385</v>
      </c>
      <c r="T94" s="46"/>
      <c r="U94" s="47"/>
      <c r="V94" s="47" t="s">
        <v>36</v>
      </c>
      <c r="W94" s="47" t="str">
        <f t="shared" si="0"/>
        <v>Mayo</v>
      </c>
      <c r="X94" s="42">
        <f t="shared" si="1"/>
        <v>2023</v>
      </c>
    </row>
    <row r="95" spans="1:24" ht="12.75">
      <c r="A95" s="42">
        <v>551712</v>
      </c>
      <c r="B95" s="43">
        <v>52204743</v>
      </c>
      <c r="C95" s="43" t="s">
        <v>453</v>
      </c>
      <c r="D95" s="43">
        <v>3115390984</v>
      </c>
      <c r="E95" s="44">
        <v>45090</v>
      </c>
      <c r="F95" s="43" t="s">
        <v>240</v>
      </c>
      <c r="G95" s="45" t="s">
        <v>282</v>
      </c>
      <c r="H95" s="42" t="s">
        <v>31</v>
      </c>
      <c r="I95" s="43" t="s">
        <v>52</v>
      </c>
      <c r="J95" s="43" t="s">
        <v>454</v>
      </c>
      <c r="K95" s="42" t="s">
        <v>31</v>
      </c>
      <c r="L95" s="42" t="s">
        <v>33</v>
      </c>
      <c r="M95" s="42" t="s">
        <v>31</v>
      </c>
      <c r="N95" s="42" t="s">
        <v>31</v>
      </c>
      <c r="O95" s="42" t="s">
        <v>31</v>
      </c>
      <c r="P95" s="42" t="s">
        <v>33</v>
      </c>
      <c r="Q95" s="42" t="s">
        <v>31</v>
      </c>
      <c r="R95" s="42" t="s">
        <v>31</v>
      </c>
      <c r="S95" s="43" t="s">
        <v>385</v>
      </c>
      <c r="T95" s="46"/>
      <c r="U95" s="47"/>
      <c r="V95" s="47" t="s">
        <v>36</v>
      </c>
      <c r="W95" s="47" t="str">
        <f t="shared" si="0"/>
        <v>Junio</v>
      </c>
      <c r="X95" s="42">
        <f t="shared" si="1"/>
        <v>2023</v>
      </c>
    </row>
    <row r="96" spans="1:24" ht="12.75">
      <c r="A96" s="42">
        <v>548943</v>
      </c>
      <c r="B96" s="43">
        <v>1033715063</v>
      </c>
      <c r="C96" s="43" t="s">
        <v>455</v>
      </c>
      <c r="D96" s="43">
        <v>3195302363</v>
      </c>
      <c r="E96" s="44">
        <v>45090</v>
      </c>
      <c r="F96" s="43" t="s">
        <v>239</v>
      </c>
      <c r="G96" s="45" t="s">
        <v>282</v>
      </c>
      <c r="H96" s="42" t="s">
        <v>31</v>
      </c>
      <c r="I96" s="43" t="s">
        <v>52</v>
      </c>
      <c r="J96" s="43" t="s">
        <v>456</v>
      </c>
      <c r="K96" s="42" t="s">
        <v>33</v>
      </c>
      <c r="L96" s="42" t="s">
        <v>31</v>
      </c>
      <c r="M96" s="42" t="s">
        <v>31</v>
      </c>
      <c r="N96" s="42" t="s">
        <v>31</v>
      </c>
      <c r="O96" s="42" t="s">
        <v>31</v>
      </c>
      <c r="P96" s="42" t="s">
        <v>31</v>
      </c>
      <c r="Q96" s="42" t="s">
        <v>31</v>
      </c>
      <c r="R96" s="42" t="s">
        <v>31</v>
      </c>
      <c r="S96" s="43" t="s">
        <v>385</v>
      </c>
      <c r="T96" s="46"/>
      <c r="U96" s="47"/>
      <c r="V96" s="47" t="s">
        <v>36</v>
      </c>
      <c r="W96" s="47" t="str">
        <f t="shared" si="0"/>
        <v>Junio</v>
      </c>
      <c r="X96" s="42">
        <f t="shared" si="1"/>
        <v>2023</v>
      </c>
    </row>
    <row r="97" spans="1:24" ht="12.75">
      <c r="A97" s="42">
        <v>548874</v>
      </c>
      <c r="B97" s="43">
        <v>80360648</v>
      </c>
      <c r="C97" s="43" t="s">
        <v>457</v>
      </c>
      <c r="D97" s="43">
        <v>3144020860</v>
      </c>
      <c r="E97" s="44">
        <v>45090</v>
      </c>
      <c r="F97" s="43" t="s">
        <v>237</v>
      </c>
      <c r="G97" s="45" t="s">
        <v>282</v>
      </c>
      <c r="H97" s="42" t="s">
        <v>33</v>
      </c>
      <c r="I97" s="43" t="s">
        <v>47</v>
      </c>
      <c r="J97" s="43" t="s">
        <v>458</v>
      </c>
      <c r="K97" s="42" t="s">
        <v>31</v>
      </c>
      <c r="L97" s="42" t="s">
        <v>31</v>
      </c>
      <c r="M97" s="42" t="s">
        <v>31</v>
      </c>
      <c r="N97" s="42" t="s">
        <v>31</v>
      </c>
      <c r="O97" s="42" t="s">
        <v>31</v>
      </c>
      <c r="P97" s="42" t="s">
        <v>31</v>
      </c>
      <c r="Q97" s="42" t="s">
        <v>31</v>
      </c>
      <c r="R97" s="42" t="s">
        <v>31</v>
      </c>
      <c r="S97" s="43" t="s">
        <v>385</v>
      </c>
      <c r="T97" s="46"/>
      <c r="U97" s="47"/>
      <c r="V97" s="47" t="s">
        <v>36</v>
      </c>
      <c r="W97" s="47" t="str">
        <f t="shared" si="0"/>
        <v>Junio</v>
      </c>
      <c r="X97" s="42">
        <f t="shared" si="1"/>
        <v>2023</v>
      </c>
    </row>
    <row r="98" spans="1:24" ht="12.75">
      <c r="A98" s="42">
        <v>551399</v>
      </c>
      <c r="B98" s="43">
        <v>41373307</v>
      </c>
      <c r="C98" s="43" t="s">
        <v>459</v>
      </c>
      <c r="D98" s="43">
        <v>6013370841</v>
      </c>
      <c r="E98" s="44">
        <v>45090</v>
      </c>
      <c r="F98" s="43" t="s">
        <v>236</v>
      </c>
      <c r="G98" s="45" t="s">
        <v>282</v>
      </c>
      <c r="H98" s="42" t="s">
        <v>33</v>
      </c>
      <c r="I98" s="43" t="s">
        <v>85</v>
      </c>
      <c r="J98" s="43" t="s">
        <v>460</v>
      </c>
      <c r="K98" s="42" t="s">
        <v>31</v>
      </c>
      <c r="L98" s="42" t="s">
        <v>31</v>
      </c>
      <c r="M98" s="42" t="s">
        <v>31</v>
      </c>
      <c r="N98" s="42" t="s">
        <v>31</v>
      </c>
      <c r="O98" s="42" t="s">
        <v>31</v>
      </c>
      <c r="P98" s="42" t="s">
        <v>31</v>
      </c>
      <c r="Q98" s="42" t="s">
        <v>31</v>
      </c>
      <c r="R98" s="42" t="s">
        <v>31</v>
      </c>
      <c r="S98" s="43" t="s">
        <v>385</v>
      </c>
      <c r="T98" s="46"/>
      <c r="U98" s="47"/>
      <c r="V98" s="47" t="s">
        <v>36</v>
      </c>
      <c r="W98" s="47" t="str">
        <f t="shared" si="0"/>
        <v>Junio</v>
      </c>
      <c r="X98" s="42">
        <f t="shared" si="1"/>
        <v>2023</v>
      </c>
    </row>
    <row r="99" spans="1:24" ht="12.75">
      <c r="A99" s="42">
        <v>551702</v>
      </c>
      <c r="B99" s="43">
        <v>52163901</v>
      </c>
      <c r="C99" s="43" t="s">
        <v>461</v>
      </c>
      <c r="D99" s="43">
        <v>3143355894</v>
      </c>
      <c r="E99" s="44">
        <v>45090</v>
      </c>
      <c r="F99" s="43" t="s">
        <v>242</v>
      </c>
      <c r="G99" s="45" t="s">
        <v>282</v>
      </c>
      <c r="H99" s="42" t="s">
        <v>33</v>
      </c>
      <c r="I99" s="43" t="s">
        <v>257</v>
      </c>
      <c r="J99" s="43" t="s">
        <v>462</v>
      </c>
      <c r="K99" s="42" t="s">
        <v>31</v>
      </c>
      <c r="L99" s="42" t="s">
        <v>31</v>
      </c>
      <c r="M99" s="42" t="s">
        <v>31</v>
      </c>
      <c r="N99" s="42" t="s">
        <v>31</v>
      </c>
      <c r="O99" s="42" t="s">
        <v>31</v>
      </c>
      <c r="P99" s="42" t="s">
        <v>31</v>
      </c>
      <c r="Q99" s="42" t="s">
        <v>31</v>
      </c>
      <c r="R99" s="42" t="s">
        <v>31</v>
      </c>
      <c r="S99" s="43" t="s">
        <v>385</v>
      </c>
      <c r="T99" s="46"/>
      <c r="U99" s="47"/>
      <c r="V99" s="47" t="s">
        <v>36</v>
      </c>
      <c r="W99" s="47" t="str">
        <f t="shared" si="0"/>
        <v>Junio</v>
      </c>
      <c r="X99" s="42">
        <f t="shared" si="1"/>
        <v>2023</v>
      </c>
    </row>
    <row r="100" spans="1:24" ht="12.75">
      <c r="A100" s="42">
        <v>551554</v>
      </c>
      <c r="B100" s="43">
        <v>1020735588</v>
      </c>
      <c r="C100" s="43" t="s">
        <v>463</v>
      </c>
      <c r="D100" s="43">
        <v>3103511818</v>
      </c>
      <c r="E100" s="44">
        <v>45090</v>
      </c>
      <c r="F100" s="43" t="s">
        <v>240</v>
      </c>
      <c r="G100" s="45" t="s">
        <v>296</v>
      </c>
      <c r="H100" s="42" t="s">
        <v>31</v>
      </c>
      <c r="I100" s="43" t="s">
        <v>52</v>
      </c>
      <c r="J100" s="43" t="s">
        <v>456</v>
      </c>
      <c r="K100" s="42" t="s">
        <v>33</v>
      </c>
      <c r="L100" s="42" t="s">
        <v>31</v>
      </c>
      <c r="M100" s="42" t="s">
        <v>31</v>
      </c>
      <c r="N100" s="42" t="s">
        <v>31</v>
      </c>
      <c r="O100" s="42" t="s">
        <v>31</v>
      </c>
      <c r="P100" s="42" t="s">
        <v>31</v>
      </c>
      <c r="Q100" s="42" t="s">
        <v>31</v>
      </c>
      <c r="R100" s="42" t="s">
        <v>31</v>
      </c>
      <c r="S100" s="43" t="s">
        <v>385</v>
      </c>
      <c r="T100" s="46"/>
      <c r="U100" s="47"/>
      <c r="V100" s="47" t="s">
        <v>36</v>
      </c>
      <c r="W100" s="47" t="str">
        <f t="shared" si="0"/>
        <v>Junio</v>
      </c>
      <c r="X100" s="42">
        <f t="shared" si="1"/>
        <v>2023</v>
      </c>
    </row>
    <row r="101" spans="1:24" ht="12.75">
      <c r="A101" s="42">
        <v>552085</v>
      </c>
      <c r="B101" s="43">
        <v>1021318764</v>
      </c>
      <c r="C101" s="43" t="s">
        <v>464</v>
      </c>
      <c r="D101" s="43">
        <v>3167107767</v>
      </c>
      <c r="E101" s="44">
        <v>45090</v>
      </c>
      <c r="F101" s="43" t="s">
        <v>239</v>
      </c>
      <c r="G101" s="45" t="s">
        <v>296</v>
      </c>
      <c r="H101" s="42" t="s">
        <v>33</v>
      </c>
      <c r="I101" s="43" t="s">
        <v>87</v>
      </c>
      <c r="J101" s="43" t="s">
        <v>465</v>
      </c>
      <c r="K101" s="42" t="s">
        <v>31</v>
      </c>
      <c r="L101" s="42" t="s">
        <v>31</v>
      </c>
      <c r="M101" s="42" t="s">
        <v>31</v>
      </c>
      <c r="N101" s="42" t="s">
        <v>31</v>
      </c>
      <c r="O101" s="42" t="s">
        <v>31</v>
      </c>
      <c r="P101" s="42" t="s">
        <v>31</v>
      </c>
      <c r="Q101" s="42" t="s">
        <v>31</v>
      </c>
      <c r="R101" s="42" t="s">
        <v>31</v>
      </c>
      <c r="S101" s="43" t="s">
        <v>385</v>
      </c>
      <c r="T101" s="46"/>
      <c r="U101" s="47"/>
      <c r="V101" s="47" t="s">
        <v>36</v>
      </c>
      <c r="W101" s="47" t="str">
        <f t="shared" si="0"/>
        <v>Junio</v>
      </c>
      <c r="X101" s="42">
        <f t="shared" si="1"/>
        <v>2023</v>
      </c>
    </row>
    <row r="102" spans="1:24" ht="12.75">
      <c r="A102" s="42">
        <v>551572</v>
      </c>
      <c r="B102" s="43">
        <v>1018474507</v>
      </c>
      <c r="C102" s="43" t="s">
        <v>466</v>
      </c>
      <c r="D102" s="43">
        <v>3193732561</v>
      </c>
      <c r="E102" s="44">
        <v>45090</v>
      </c>
      <c r="F102" s="43" t="s">
        <v>237</v>
      </c>
      <c r="G102" s="45" t="s">
        <v>296</v>
      </c>
      <c r="H102" s="42" t="s">
        <v>33</v>
      </c>
      <c r="I102" s="43" t="s">
        <v>47</v>
      </c>
      <c r="J102" s="43" t="s">
        <v>467</v>
      </c>
      <c r="K102" s="42" t="s">
        <v>31</v>
      </c>
      <c r="L102" s="42" t="s">
        <v>31</v>
      </c>
      <c r="M102" s="42" t="s">
        <v>31</v>
      </c>
      <c r="N102" s="42" t="s">
        <v>31</v>
      </c>
      <c r="O102" s="42" t="s">
        <v>31</v>
      </c>
      <c r="P102" s="42" t="s">
        <v>31</v>
      </c>
      <c r="Q102" s="42" t="s">
        <v>31</v>
      </c>
      <c r="R102" s="42" t="s">
        <v>31</v>
      </c>
      <c r="S102" s="43" t="s">
        <v>385</v>
      </c>
      <c r="T102" s="46"/>
      <c r="U102" s="47"/>
      <c r="V102" s="47" t="s">
        <v>36</v>
      </c>
      <c r="W102" s="47" t="str">
        <f t="shared" si="0"/>
        <v>Junio</v>
      </c>
      <c r="X102" s="42">
        <f t="shared" si="1"/>
        <v>2023</v>
      </c>
    </row>
    <row r="103" spans="1:24" ht="12.75">
      <c r="A103" s="42">
        <v>552082</v>
      </c>
      <c r="B103" s="43">
        <v>1031147162</v>
      </c>
      <c r="C103" s="43" t="s">
        <v>468</v>
      </c>
      <c r="D103" s="43">
        <v>3105839648</v>
      </c>
      <c r="E103" s="44">
        <v>45090</v>
      </c>
      <c r="F103" s="43" t="s">
        <v>241</v>
      </c>
      <c r="G103" s="45" t="s">
        <v>296</v>
      </c>
      <c r="H103" s="42" t="s">
        <v>31</v>
      </c>
      <c r="I103" s="43" t="s">
        <v>266</v>
      </c>
      <c r="J103" s="43" t="s">
        <v>469</v>
      </c>
      <c r="K103" s="42" t="s">
        <v>33</v>
      </c>
      <c r="L103" s="42" t="s">
        <v>31</v>
      </c>
      <c r="M103" s="42" t="s">
        <v>31</v>
      </c>
      <c r="N103" s="42" t="s">
        <v>31</v>
      </c>
      <c r="O103" s="42" t="s">
        <v>31</v>
      </c>
      <c r="P103" s="42" t="s">
        <v>31</v>
      </c>
      <c r="Q103" s="42" t="s">
        <v>31</v>
      </c>
      <c r="R103" s="42" t="s">
        <v>31</v>
      </c>
      <c r="S103" s="43" t="s">
        <v>385</v>
      </c>
      <c r="T103" s="46"/>
      <c r="U103" s="47"/>
      <c r="V103" s="47" t="s">
        <v>36</v>
      </c>
      <c r="W103" s="47" t="str">
        <f t="shared" si="0"/>
        <v>Junio</v>
      </c>
      <c r="X103" s="42">
        <f t="shared" si="1"/>
        <v>2023</v>
      </c>
    </row>
    <row r="104" spans="1:24" ht="12.75">
      <c r="A104" s="42">
        <v>552817</v>
      </c>
      <c r="B104" s="43">
        <v>1031541887</v>
      </c>
      <c r="C104" s="43" t="s">
        <v>470</v>
      </c>
      <c r="D104" s="43">
        <v>3123082061</v>
      </c>
      <c r="E104" s="44">
        <v>45090</v>
      </c>
      <c r="F104" s="43" t="s">
        <v>240</v>
      </c>
      <c r="G104" s="45" t="s">
        <v>309</v>
      </c>
      <c r="H104" s="42" t="s">
        <v>31</v>
      </c>
      <c r="I104" s="43" t="s">
        <v>52</v>
      </c>
      <c r="J104" s="43" t="s">
        <v>471</v>
      </c>
      <c r="K104" s="42" t="s">
        <v>33</v>
      </c>
      <c r="L104" s="42" t="s">
        <v>33</v>
      </c>
      <c r="M104" s="42" t="s">
        <v>31</v>
      </c>
      <c r="N104" s="42" t="s">
        <v>31</v>
      </c>
      <c r="O104" s="42" t="s">
        <v>31</v>
      </c>
      <c r="P104" s="42" t="s">
        <v>33</v>
      </c>
      <c r="Q104" s="42" t="s">
        <v>31</v>
      </c>
      <c r="R104" s="42" t="s">
        <v>31</v>
      </c>
      <c r="S104" s="43" t="s">
        <v>472</v>
      </c>
      <c r="T104" s="46"/>
      <c r="U104" s="47"/>
      <c r="V104" s="47" t="s">
        <v>36</v>
      </c>
      <c r="W104" s="47" t="str">
        <f t="shared" si="0"/>
        <v>Junio</v>
      </c>
      <c r="X104" s="42">
        <f t="shared" si="1"/>
        <v>2023</v>
      </c>
    </row>
    <row r="105" spans="1:24" ht="12.75">
      <c r="A105" s="42">
        <v>551694</v>
      </c>
      <c r="B105" s="43">
        <v>1011235441</v>
      </c>
      <c r="C105" s="43" t="s">
        <v>473</v>
      </c>
      <c r="D105" s="43">
        <v>3204665202</v>
      </c>
      <c r="E105" s="44">
        <v>45090</v>
      </c>
      <c r="F105" s="43" t="s">
        <v>239</v>
      </c>
      <c r="G105" s="45" t="s">
        <v>309</v>
      </c>
      <c r="H105" s="42" t="s">
        <v>31</v>
      </c>
      <c r="I105" s="43" t="s">
        <v>52</v>
      </c>
      <c r="J105" s="43" t="s">
        <v>474</v>
      </c>
      <c r="K105" s="42" t="s">
        <v>33</v>
      </c>
      <c r="L105" s="42" t="s">
        <v>31</v>
      </c>
      <c r="M105" s="42" t="s">
        <v>31</v>
      </c>
      <c r="N105" s="42" t="s">
        <v>31</v>
      </c>
      <c r="O105" s="42" t="s">
        <v>31</v>
      </c>
      <c r="P105" s="42" t="s">
        <v>33</v>
      </c>
      <c r="Q105" s="42" t="s">
        <v>31</v>
      </c>
      <c r="R105" s="42" t="s">
        <v>31</v>
      </c>
      <c r="S105" s="43" t="s">
        <v>472</v>
      </c>
      <c r="T105" s="46"/>
      <c r="U105" s="47"/>
      <c r="V105" s="47" t="s">
        <v>36</v>
      </c>
      <c r="W105" s="47" t="str">
        <f t="shared" si="0"/>
        <v>Junio</v>
      </c>
      <c r="X105" s="42">
        <f t="shared" si="1"/>
        <v>2023</v>
      </c>
    </row>
    <row r="106" spans="1:24" ht="12.75">
      <c r="A106" s="42">
        <v>553117</v>
      </c>
      <c r="B106" s="43">
        <v>1023981809</v>
      </c>
      <c r="C106" s="43" t="s">
        <v>475</v>
      </c>
      <c r="D106" s="43">
        <v>3123393651</v>
      </c>
      <c r="E106" s="44">
        <v>45090</v>
      </c>
      <c r="F106" s="43" t="s">
        <v>237</v>
      </c>
      <c r="G106" s="45" t="s">
        <v>309</v>
      </c>
      <c r="H106" s="42" t="s">
        <v>33</v>
      </c>
      <c r="I106" s="43" t="s">
        <v>266</v>
      </c>
      <c r="J106" s="43" t="s">
        <v>476</v>
      </c>
      <c r="K106" s="42" t="s">
        <v>31</v>
      </c>
      <c r="L106" s="42" t="s">
        <v>31</v>
      </c>
      <c r="M106" s="42" t="s">
        <v>31</v>
      </c>
      <c r="N106" s="42" t="s">
        <v>31</v>
      </c>
      <c r="O106" s="42" t="s">
        <v>31</v>
      </c>
      <c r="P106" s="42" t="s">
        <v>31</v>
      </c>
      <c r="Q106" s="42" t="s">
        <v>31</v>
      </c>
      <c r="R106" s="42" t="s">
        <v>31</v>
      </c>
      <c r="S106" s="43" t="s">
        <v>472</v>
      </c>
      <c r="T106" s="46"/>
      <c r="U106" s="47"/>
      <c r="V106" s="47" t="s">
        <v>36</v>
      </c>
      <c r="W106" s="47" t="str">
        <f t="shared" si="0"/>
        <v>Junio</v>
      </c>
      <c r="X106" s="42">
        <f t="shared" si="1"/>
        <v>2023</v>
      </c>
    </row>
    <row r="107" spans="1:24" ht="12.75">
      <c r="A107" s="42">
        <v>551550</v>
      </c>
      <c r="B107" s="43">
        <v>1014669010</v>
      </c>
      <c r="C107" s="43" t="s">
        <v>477</v>
      </c>
      <c r="D107" s="43">
        <v>3194325727</v>
      </c>
      <c r="E107" s="44">
        <v>45090</v>
      </c>
      <c r="F107" s="43" t="s">
        <v>236</v>
      </c>
      <c r="G107" s="45" t="s">
        <v>309</v>
      </c>
      <c r="H107" s="42" t="s">
        <v>33</v>
      </c>
      <c r="I107" s="43" t="s">
        <v>266</v>
      </c>
      <c r="J107" s="43" t="s">
        <v>478</v>
      </c>
      <c r="K107" s="42" t="s">
        <v>31</v>
      </c>
      <c r="L107" s="42" t="s">
        <v>31</v>
      </c>
      <c r="M107" s="42" t="s">
        <v>31</v>
      </c>
      <c r="N107" s="42" t="s">
        <v>31</v>
      </c>
      <c r="O107" s="42" t="s">
        <v>31</v>
      </c>
      <c r="P107" s="42" t="s">
        <v>31</v>
      </c>
      <c r="Q107" s="42" t="s">
        <v>31</v>
      </c>
      <c r="R107" s="42" t="s">
        <v>31</v>
      </c>
      <c r="S107" s="43" t="s">
        <v>472</v>
      </c>
      <c r="T107" s="46"/>
      <c r="U107" s="47"/>
      <c r="V107" s="47" t="s">
        <v>36</v>
      </c>
      <c r="W107" s="47" t="str">
        <f t="shared" si="0"/>
        <v>Junio</v>
      </c>
      <c r="X107" s="42">
        <f t="shared" si="1"/>
        <v>2023</v>
      </c>
    </row>
    <row r="108" spans="1:24" ht="12.75">
      <c r="A108" s="42">
        <v>552689</v>
      </c>
      <c r="B108" s="43">
        <v>1014740004</v>
      </c>
      <c r="C108" s="43" t="s">
        <v>479</v>
      </c>
      <c r="D108" s="43">
        <v>3209496814</v>
      </c>
      <c r="E108" s="44">
        <v>45090</v>
      </c>
      <c r="F108" s="43" t="s">
        <v>242</v>
      </c>
      <c r="G108" s="45" t="s">
        <v>309</v>
      </c>
      <c r="H108" s="42" t="s">
        <v>33</v>
      </c>
      <c r="I108" s="43" t="s">
        <v>257</v>
      </c>
      <c r="J108" s="43" t="s">
        <v>480</v>
      </c>
      <c r="K108" s="42" t="s">
        <v>31</v>
      </c>
      <c r="L108" s="42" t="s">
        <v>31</v>
      </c>
      <c r="M108" s="42" t="s">
        <v>31</v>
      </c>
      <c r="N108" s="42" t="s">
        <v>31</v>
      </c>
      <c r="O108" s="42" t="s">
        <v>31</v>
      </c>
      <c r="P108" s="42" t="s">
        <v>31</v>
      </c>
      <c r="Q108" s="42" t="s">
        <v>31</v>
      </c>
      <c r="R108" s="42" t="s">
        <v>31</v>
      </c>
      <c r="S108" s="43" t="s">
        <v>472</v>
      </c>
      <c r="T108" s="46"/>
      <c r="U108" s="47"/>
      <c r="V108" s="47" t="s">
        <v>36</v>
      </c>
      <c r="W108" s="47" t="str">
        <f t="shared" si="0"/>
        <v>Junio</v>
      </c>
      <c r="X108" s="42">
        <f t="shared" si="1"/>
        <v>2023</v>
      </c>
    </row>
    <row r="109" spans="1:24" ht="12.75">
      <c r="A109" s="42">
        <v>549531</v>
      </c>
      <c r="B109" s="43">
        <v>1101754264</v>
      </c>
      <c r="C109" s="43" t="s">
        <v>481</v>
      </c>
      <c r="D109" s="43">
        <v>3213168824</v>
      </c>
      <c r="E109" s="44">
        <v>45090</v>
      </c>
      <c r="F109" s="43" t="s">
        <v>236</v>
      </c>
      <c r="G109" s="45" t="s">
        <v>256</v>
      </c>
      <c r="H109" s="42" t="s">
        <v>33</v>
      </c>
      <c r="I109" s="43" t="s">
        <v>52</v>
      </c>
      <c r="J109" s="43" t="s">
        <v>482</v>
      </c>
      <c r="K109" s="42" t="s">
        <v>31</v>
      </c>
      <c r="L109" s="42" t="s">
        <v>31</v>
      </c>
      <c r="M109" s="42" t="s">
        <v>31</v>
      </c>
      <c r="N109" s="42" t="s">
        <v>31</v>
      </c>
      <c r="O109" s="42" t="s">
        <v>31</v>
      </c>
      <c r="P109" s="42" t="s">
        <v>31</v>
      </c>
      <c r="Q109" s="42" t="s">
        <v>31</v>
      </c>
      <c r="R109" s="42" t="s">
        <v>31</v>
      </c>
      <c r="S109" s="43" t="s">
        <v>472</v>
      </c>
      <c r="T109" s="46"/>
      <c r="U109" s="47"/>
      <c r="V109" s="47" t="s">
        <v>36</v>
      </c>
      <c r="W109" s="47" t="str">
        <f t="shared" si="0"/>
        <v>Junio</v>
      </c>
      <c r="X109" s="42">
        <f t="shared" si="1"/>
        <v>2023</v>
      </c>
    </row>
    <row r="110" spans="1:24" ht="12.75">
      <c r="A110" s="42">
        <v>551806</v>
      </c>
      <c r="B110" s="43">
        <v>52583781</v>
      </c>
      <c r="C110" s="43" t="s">
        <v>483</v>
      </c>
      <c r="D110" s="43">
        <v>3016585047</v>
      </c>
      <c r="E110" s="44">
        <v>45090</v>
      </c>
      <c r="F110" s="43" t="s">
        <v>240</v>
      </c>
      <c r="G110" s="45" t="s">
        <v>361</v>
      </c>
      <c r="H110" s="42" t="s">
        <v>33</v>
      </c>
      <c r="I110" s="43" t="s">
        <v>257</v>
      </c>
      <c r="J110" s="43" t="s">
        <v>484</v>
      </c>
      <c r="K110" s="42" t="s">
        <v>31</v>
      </c>
      <c r="L110" s="42" t="s">
        <v>31</v>
      </c>
      <c r="M110" s="42" t="s">
        <v>31</v>
      </c>
      <c r="N110" s="42" t="s">
        <v>31</v>
      </c>
      <c r="O110" s="42" t="s">
        <v>31</v>
      </c>
      <c r="P110" s="42" t="s">
        <v>31</v>
      </c>
      <c r="Q110" s="42" t="s">
        <v>31</v>
      </c>
      <c r="R110" s="42" t="s">
        <v>31</v>
      </c>
      <c r="S110" s="43" t="s">
        <v>259</v>
      </c>
      <c r="T110" s="46"/>
      <c r="U110" s="47"/>
      <c r="V110" s="47" t="s">
        <v>36</v>
      </c>
      <c r="W110" s="47" t="str">
        <f t="shared" si="0"/>
        <v>Junio</v>
      </c>
      <c r="X110" s="42">
        <f t="shared" si="1"/>
        <v>2023</v>
      </c>
    </row>
    <row r="111" spans="1:24" ht="12.75">
      <c r="A111" s="42">
        <v>549678</v>
      </c>
      <c r="B111" s="43">
        <v>1032878168</v>
      </c>
      <c r="C111" s="43" t="s">
        <v>485</v>
      </c>
      <c r="D111" s="43">
        <v>3102254319</v>
      </c>
      <c r="E111" s="44">
        <v>45090</v>
      </c>
      <c r="F111" s="43" t="s">
        <v>239</v>
      </c>
      <c r="G111" s="45" t="s">
        <v>361</v>
      </c>
      <c r="H111" s="42" t="s">
        <v>33</v>
      </c>
      <c r="I111" s="43" t="s">
        <v>266</v>
      </c>
      <c r="J111" s="43" t="s">
        <v>486</v>
      </c>
      <c r="K111" s="42" t="s">
        <v>31</v>
      </c>
      <c r="L111" s="42" t="s">
        <v>31</v>
      </c>
      <c r="M111" s="42" t="s">
        <v>31</v>
      </c>
      <c r="N111" s="42" t="s">
        <v>31</v>
      </c>
      <c r="O111" s="42" t="s">
        <v>31</v>
      </c>
      <c r="P111" s="42" t="s">
        <v>31</v>
      </c>
      <c r="Q111" s="42" t="s">
        <v>31</v>
      </c>
      <c r="R111" s="42" t="s">
        <v>31</v>
      </c>
      <c r="S111" s="43" t="s">
        <v>259</v>
      </c>
      <c r="T111" s="46"/>
      <c r="U111" s="47"/>
      <c r="V111" s="47" t="s">
        <v>36</v>
      </c>
      <c r="W111" s="47" t="str">
        <f t="shared" si="0"/>
        <v>Junio</v>
      </c>
      <c r="X111" s="42">
        <f t="shared" si="1"/>
        <v>2023</v>
      </c>
    </row>
    <row r="112" spans="1:24" ht="12.75">
      <c r="A112" s="42">
        <v>553027</v>
      </c>
      <c r="B112" s="43">
        <v>1021671848</v>
      </c>
      <c r="C112" s="43" t="s">
        <v>160</v>
      </c>
      <c r="D112" s="43">
        <v>3193863792</v>
      </c>
      <c r="E112" s="44">
        <v>45090</v>
      </c>
      <c r="F112" s="43" t="s">
        <v>237</v>
      </c>
      <c r="G112" s="45" t="s">
        <v>361</v>
      </c>
      <c r="H112" s="42" t="s">
        <v>33</v>
      </c>
      <c r="I112" s="43" t="s">
        <v>257</v>
      </c>
      <c r="J112" s="43" t="s">
        <v>487</v>
      </c>
      <c r="K112" s="42" t="s">
        <v>31</v>
      </c>
      <c r="L112" s="42" t="s">
        <v>31</v>
      </c>
      <c r="M112" s="42" t="s">
        <v>31</v>
      </c>
      <c r="N112" s="42" t="s">
        <v>31</v>
      </c>
      <c r="O112" s="42" t="s">
        <v>31</v>
      </c>
      <c r="P112" s="42" t="s">
        <v>31</v>
      </c>
      <c r="Q112" s="42" t="s">
        <v>31</v>
      </c>
      <c r="R112" s="42" t="s">
        <v>31</v>
      </c>
      <c r="S112" s="43" t="s">
        <v>259</v>
      </c>
      <c r="T112" s="46"/>
      <c r="U112" s="47"/>
      <c r="V112" s="47" t="s">
        <v>36</v>
      </c>
      <c r="W112" s="47" t="str">
        <f t="shared" si="0"/>
        <v>Junio</v>
      </c>
      <c r="X112" s="42">
        <f t="shared" si="1"/>
        <v>2023</v>
      </c>
    </row>
    <row r="113" spans="1:24" ht="12.75">
      <c r="A113" s="42">
        <v>550587</v>
      </c>
      <c r="B113" s="43">
        <v>1055129498</v>
      </c>
      <c r="C113" s="43" t="s">
        <v>488</v>
      </c>
      <c r="D113" s="43">
        <v>3224830415</v>
      </c>
      <c r="E113" s="44">
        <v>45090</v>
      </c>
      <c r="F113" s="43" t="s">
        <v>236</v>
      </c>
      <c r="G113" s="45" t="s">
        <v>361</v>
      </c>
      <c r="H113" s="42" t="s">
        <v>33</v>
      </c>
      <c r="I113" s="43" t="s">
        <v>47</v>
      </c>
      <c r="J113" s="43" t="s">
        <v>489</v>
      </c>
      <c r="K113" s="42" t="s">
        <v>31</v>
      </c>
      <c r="L113" s="42" t="s">
        <v>31</v>
      </c>
      <c r="M113" s="42" t="s">
        <v>31</v>
      </c>
      <c r="N113" s="42" t="s">
        <v>31</v>
      </c>
      <c r="O113" s="42" t="s">
        <v>31</v>
      </c>
      <c r="P113" s="42" t="s">
        <v>31</v>
      </c>
      <c r="Q113" s="42" t="s">
        <v>31</v>
      </c>
      <c r="R113" s="42" t="s">
        <v>31</v>
      </c>
      <c r="S113" s="43" t="s">
        <v>259</v>
      </c>
      <c r="T113" s="46"/>
      <c r="U113" s="47"/>
      <c r="V113" s="47" t="s">
        <v>36</v>
      </c>
      <c r="W113" s="47" t="str">
        <f t="shared" si="0"/>
        <v>Junio</v>
      </c>
      <c r="X113" s="42">
        <f t="shared" si="1"/>
        <v>2023</v>
      </c>
    </row>
    <row r="114" spans="1:24" ht="12.75">
      <c r="A114" s="42">
        <v>551041</v>
      </c>
      <c r="B114" s="43">
        <v>1026309788</v>
      </c>
      <c r="C114" s="43" t="s">
        <v>490</v>
      </c>
      <c r="D114" s="43">
        <v>3207438211</v>
      </c>
      <c r="E114" s="44">
        <v>45090</v>
      </c>
      <c r="F114" s="43" t="s">
        <v>242</v>
      </c>
      <c r="G114" s="45" t="s">
        <v>361</v>
      </c>
      <c r="H114" s="42" t="s">
        <v>33</v>
      </c>
      <c r="I114" s="43" t="s">
        <v>47</v>
      </c>
      <c r="J114" s="43" t="s">
        <v>491</v>
      </c>
      <c r="K114" s="42" t="s">
        <v>31</v>
      </c>
      <c r="L114" s="42" t="s">
        <v>31</v>
      </c>
      <c r="M114" s="42" t="s">
        <v>31</v>
      </c>
      <c r="N114" s="42" t="s">
        <v>31</v>
      </c>
      <c r="O114" s="42" t="s">
        <v>31</v>
      </c>
      <c r="P114" s="42" t="s">
        <v>31</v>
      </c>
      <c r="Q114" s="42" t="s">
        <v>31</v>
      </c>
      <c r="R114" s="42" t="s">
        <v>31</v>
      </c>
      <c r="S114" s="43" t="s">
        <v>259</v>
      </c>
      <c r="T114" s="46"/>
      <c r="U114" s="47"/>
      <c r="V114" s="47" t="s">
        <v>36</v>
      </c>
      <c r="W114" s="47" t="str">
        <f t="shared" si="0"/>
        <v>Junio</v>
      </c>
      <c r="X114" s="42">
        <f t="shared" si="1"/>
        <v>2023</v>
      </c>
    </row>
    <row r="115" spans="1:24" ht="12.75">
      <c r="A115" s="42">
        <v>553111</v>
      </c>
      <c r="B115" s="43">
        <v>1033687628</v>
      </c>
      <c r="C115" s="43" t="s">
        <v>492</v>
      </c>
      <c r="D115" s="43">
        <v>3203073199</v>
      </c>
      <c r="E115" s="44">
        <v>45090</v>
      </c>
      <c r="F115" s="43" t="s">
        <v>239</v>
      </c>
      <c r="G115" s="45" t="s">
        <v>269</v>
      </c>
      <c r="H115" s="42" t="s">
        <v>33</v>
      </c>
      <c r="I115" s="43" t="s">
        <v>266</v>
      </c>
      <c r="J115" s="43" t="s">
        <v>493</v>
      </c>
      <c r="K115" s="42" t="s">
        <v>31</v>
      </c>
      <c r="L115" s="42" t="s">
        <v>31</v>
      </c>
      <c r="M115" s="42" t="s">
        <v>31</v>
      </c>
      <c r="N115" s="42" t="s">
        <v>31</v>
      </c>
      <c r="O115" s="42" t="s">
        <v>31</v>
      </c>
      <c r="P115" s="42" t="s">
        <v>31</v>
      </c>
      <c r="Q115" s="42" t="s">
        <v>31</v>
      </c>
      <c r="R115" s="42" t="s">
        <v>31</v>
      </c>
      <c r="S115" s="43" t="s">
        <v>259</v>
      </c>
      <c r="T115" s="46"/>
      <c r="U115" s="47"/>
      <c r="V115" s="47" t="s">
        <v>36</v>
      </c>
      <c r="W115" s="47" t="str">
        <f t="shared" si="0"/>
        <v>Junio</v>
      </c>
      <c r="X115" s="42">
        <f t="shared" si="1"/>
        <v>2023</v>
      </c>
    </row>
    <row r="116" spans="1:24" ht="12.75">
      <c r="A116" s="42">
        <v>553139</v>
      </c>
      <c r="B116" s="43">
        <v>79710973</v>
      </c>
      <c r="C116" s="43" t="s">
        <v>494</v>
      </c>
      <c r="D116" s="43">
        <v>3223872087</v>
      </c>
      <c r="E116" s="44">
        <v>45090</v>
      </c>
      <c r="F116" s="43" t="s">
        <v>236</v>
      </c>
      <c r="G116" s="45" t="s">
        <v>269</v>
      </c>
      <c r="H116" s="42" t="s">
        <v>33</v>
      </c>
      <c r="I116" s="43" t="s">
        <v>266</v>
      </c>
      <c r="J116" s="43" t="s">
        <v>495</v>
      </c>
      <c r="K116" s="42" t="s">
        <v>31</v>
      </c>
      <c r="L116" s="42" t="s">
        <v>31</v>
      </c>
      <c r="M116" s="42" t="s">
        <v>31</v>
      </c>
      <c r="N116" s="42" t="s">
        <v>31</v>
      </c>
      <c r="O116" s="42" t="s">
        <v>31</v>
      </c>
      <c r="P116" s="42" t="s">
        <v>31</v>
      </c>
      <c r="Q116" s="42" t="s">
        <v>31</v>
      </c>
      <c r="R116" s="42" t="s">
        <v>31</v>
      </c>
      <c r="S116" s="43" t="s">
        <v>259</v>
      </c>
      <c r="T116" s="46"/>
      <c r="U116" s="47"/>
      <c r="V116" s="47" t="s">
        <v>36</v>
      </c>
      <c r="W116" s="47" t="str">
        <f t="shared" si="0"/>
        <v>Junio</v>
      </c>
      <c r="X116" s="42">
        <f t="shared" si="1"/>
        <v>2023</v>
      </c>
    </row>
    <row r="117" spans="1:24" ht="12.75">
      <c r="A117" s="42">
        <v>558222</v>
      </c>
      <c r="B117" s="43">
        <v>1023929261</v>
      </c>
      <c r="C117" s="43" t="s">
        <v>496</v>
      </c>
      <c r="D117" s="43">
        <v>3124091760</v>
      </c>
      <c r="E117" s="44">
        <v>45097</v>
      </c>
      <c r="F117" s="43" t="s">
        <v>239</v>
      </c>
      <c r="G117" s="45" t="s">
        <v>282</v>
      </c>
      <c r="H117" s="42" t="s">
        <v>31</v>
      </c>
      <c r="I117" s="43" t="s">
        <v>266</v>
      </c>
      <c r="J117" s="43" t="s">
        <v>497</v>
      </c>
      <c r="K117" s="42" t="s">
        <v>31</v>
      </c>
      <c r="L117" s="42" t="s">
        <v>31</v>
      </c>
      <c r="M117" s="42" t="s">
        <v>33</v>
      </c>
      <c r="N117" s="42" t="s">
        <v>31</v>
      </c>
      <c r="O117" s="42" t="s">
        <v>31</v>
      </c>
      <c r="P117" s="42" t="s">
        <v>33</v>
      </c>
      <c r="Q117" s="42" t="s">
        <v>31</v>
      </c>
      <c r="R117" s="42" t="s">
        <v>31</v>
      </c>
      <c r="S117" s="43" t="s">
        <v>472</v>
      </c>
      <c r="T117" s="46"/>
      <c r="U117" s="47"/>
      <c r="V117" s="47" t="s">
        <v>36</v>
      </c>
      <c r="W117" s="47" t="str">
        <f t="shared" si="0"/>
        <v>Junio</v>
      </c>
      <c r="X117" s="42">
        <f t="shared" si="1"/>
        <v>2023</v>
      </c>
    </row>
    <row r="118" spans="1:24" ht="12.75">
      <c r="A118" s="42">
        <v>558756</v>
      </c>
      <c r="B118" s="43">
        <v>1206213420</v>
      </c>
      <c r="C118" s="43" t="s">
        <v>498</v>
      </c>
      <c r="D118" s="43">
        <v>3156461292</v>
      </c>
      <c r="E118" s="44">
        <v>45097</v>
      </c>
      <c r="F118" s="43" t="s">
        <v>237</v>
      </c>
      <c r="G118" s="45" t="s">
        <v>282</v>
      </c>
      <c r="H118" s="42" t="s">
        <v>33</v>
      </c>
      <c r="I118" s="43" t="s">
        <v>52</v>
      </c>
      <c r="J118" s="43" t="s">
        <v>499</v>
      </c>
      <c r="K118" s="42" t="s">
        <v>31</v>
      </c>
      <c r="L118" s="42" t="s">
        <v>31</v>
      </c>
      <c r="M118" s="42" t="s">
        <v>31</v>
      </c>
      <c r="N118" s="42" t="s">
        <v>31</v>
      </c>
      <c r="O118" s="42" t="s">
        <v>31</v>
      </c>
      <c r="P118" s="42" t="s">
        <v>31</v>
      </c>
      <c r="Q118" s="42" t="s">
        <v>31</v>
      </c>
      <c r="R118" s="42" t="s">
        <v>31</v>
      </c>
      <c r="S118" s="43" t="s">
        <v>472</v>
      </c>
      <c r="T118" s="46"/>
      <c r="U118" s="47"/>
      <c r="V118" s="47" t="s">
        <v>36</v>
      </c>
      <c r="W118" s="47" t="str">
        <f t="shared" si="0"/>
        <v>Junio</v>
      </c>
      <c r="X118" s="42">
        <f t="shared" si="1"/>
        <v>2023</v>
      </c>
    </row>
    <row r="119" spans="1:24" ht="12.75">
      <c r="A119" s="42">
        <v>558183</v>
      </c>
      <c r="B119" s="43">
        <v>1062283007</v>
      </c>
      <c r="C119" s="43" t="s">
        <v>500</v>
      </c>
      <c r="D119" s="43">
        <v>3224835808</v>
      </c>
      <c r="E119" s="44">
        <v>45097</v>
      </c>
      <c r="F119" s="43" t="s">
        <v>236</v>
      </c>
      <c r="G119" s="45" t="s">
        <v>282</v>
      </c>
      <c r="H119" s="42" t="s">
        <v>33</v>
      </c>
      <c r="I119" s="43" t="s">
        <v>52</v>
      </c>
      <c r="J119" s="43" t="s">
        <v>501</v>
      </c>
      <c r="K119" s="42" t="s">
        <v>31</v>
      </c>
      <c r="L119" s="42" t="s">
        <v>31</v>
      </c>
      <c r="M119" s="42" t="s">
        <v>31</v>
      </c>
      <c r="N119" s="42" t="s">
        <v>31</v>
      </c>
      <c r="O119" s="42" t="s">
        <v>31</v>
      </c>
      <c r="P119" s="42" t="s">
        <v>31</v>
      </c>
      <c r="Q119" s="42" t="s">
        <v>31</v>
      </c>
      <c r="R119" s="42" t="s">
        <v>31</v>
      </c>
      <c r="S119" s="43" t="s">
        <v>472</v>
      </c>
      <c r="T119" s="46"/>
      <c r="U119" s="47"/>
      <c r="V119" s="47" t="s">
        <v>36</v>
      </c>
      <c r="W119" s="47" t="str">
        <f t="shared" si="0"/>
        <v>Junio</v>
      </c>
      <c r="X119" s="42">
        <f t="shared" si="1"/>
        <v>2023</v>
      </c>
    </row>
    <row r="120" spans="1:24" ht="12.75">
      <c r="A120" s="42">
        <v>555564</v>
      </c>
      <c r="B120" s="43">
        <v>1072364423</v>
      </c>
      <c r="C120" s="43" t="s">
        <v>502</v>
      </c>
      <c r="D120" s="43">
        <v>3138423409</v>
      </c>
      <c r="E120" s="44">
        <v>45097</v>
      </c>
      <c r="F120" s="43" t="s">
        <v>242</v>
      </c>
      <c r="G120" s="45" t="s">
        <v>282</v>
      </c>
      <c r="H120" s="42" t="s">
        <v>31</v>
      </c>
      <c r="I120" s="43" t="s">
        <v>52</v>
      </c>
      <c r="J120" s="43" t="s">
        <v>503</v>
      </c>
      <c r="K120" s="42" t="s">
        <v>31</v>
      </c>
      <c r="L120" s="42" t="s">
        <v>31</v>
      </c>
      <c r="M120" s="42" t="s">
        <v>33</v>
      </c>
      <c r="N120" s="42" t="s">
        <v>31</v>
      </c>
      <c r="O120" s="42" t="s">
        <v>31</v>
      </c>
      <c r="P120" s="42" t="s">
        <v>31</v>
      </c>
      <c r="Q120" s="42" t="s">
        <v>31</v>
      </c>
      <c r="R120" s="42" t="s">
        <v>31</v>
      </c>
      <c r="S120" s="43" t="s">
        <v>472</v>
      </c>
      <c r="T120" s="46"/>
      <c r="U120" s="47"/>
      <c r="V120" s="47" t="s">
        <v>36</v>
      </c>
      <c r="W120" s="47" t="str">
        <f t="shared" si="0"/>
        <v>Junio</v>
      </c>
      <c r="X120" s="42">
        <f t="shared" si="1"/>
        <v>2023</v>
      </c>
    </row>
    <row r="121" spans="1:24" ht="12.75">
      <c r="A121" s="42">
        <v>558580</v>
      </c>
      <c r="B121" s="43">
        <v>1025547369</v>
      </c>
      <c r="C121" s="43" t="s">
        <v>504</v>
      </c>
      <c r="D121" s="43">
        <v>3193433337</v>
      </c>
      <c r="E121" s="44">
        <v>45097</v>
      </c>
      <c r="F121" s="43" t="s">
        <v>239</v>
      </c>
      <c r="G121" s="45" t="s">
        <v>361</v>
      </c>
      <c r="H121" s="42" t="s">
        <v>33</v>
      </c>
      <c r="I121" s="43" t="s">
        <v>257</v>
      </c>
      <c r="J121" s="43" t="s">
        <v>505</v>
      </c>
      <c r="K121" s="42" t="s">
        <v>31</v>
      </c>
      <c r="L121" s="42" t="s">
        <v>31</v>
      </c>
      <c r="M121" s="42" t="s">
        <v>31</v>
      </c>
      <c r="N121" s="42" t="s">
        <v>31</v>
      </c>
      <c r="O121" s="42" t="s">
        <v>31</v>
      </c>
      <c r="P121" s="42" t="s">
        <v>31</v>
      </c>
      <c r="Q121" s="42" t="s">
        <v>31</v>
      </c>
      <c r="R121" s="42" t="s">
        <v>31</v>
      </c>
      <c r="S121" s="43" t="s">
        <v>472</v>
      </c>
      <c r="T121" s="46"/>
      <c r="U121" s="47"/>
      <c r="V121" s="47" t="s">
        <v>36</v>
      </c>
      <c r="W121" s="47" t="str">
        <f t="shared" si="0"/>
        <v>Junio</v>
      </c>
      <c r="X121" s="42">
        <f t="shared" si="1"/>
        <v>2023</v>
      </c>
    </row>
    <row r="122" spans="1:24" ht="12.75">
      <c r="A122" s="42">
        <v>558865</v>
      </c>
      <c r="B122" s="43">
        <v>1011234874</v>
      </c>
      <c r="C122" s="43" t="s">
        <v>506</v>
      </c>
      <c r="D122" s="43">
        <v>3204598226</v>
      </c>
      <c r="E122" s="44">
        <v>45097</v>
      </c>
      <c r="F122" s="43" t="s">
        <v>237</v>
      </c>
      <c r="G122" s="45" t="s">
        <v>361</v>
      </c>
      <c r="H122" s="42" t="s">
        <v>33</v>
      </c>
      <c r="I122" s="43" t="s">
        <v>257</v>
      </c>
      <c r="J122" s="43" t="s">
        <v>507</v>
      </c>
      <c r="K122" s="42" t="s">
        <v>31</v>
      </c>
      <c r="L122" s="42" t="s">
        <v>31</v>
      </c>
      <c r="M122" s="42" t="s">
        <v>31</v>
      </c>
      <c r="N122" s="42" t="s">
        <v>31</v>
      </c>
      <c r="O122" s="42" t="s">
        <v>31</v>
      </c>
      <c r="P122" s="42" t="s">
        <v>31</v>
      </c>
      <c r="Q122" s="42" t="s">
        <v>31</v>
      </c>
      <c r="R122" s="42" t="s">
        <v>31</v>
      </c>
      <c r="S122" s="43" t="s">
        <v>472</v>
      </c>
      <c r="T122" s="46"/>
      <c r="U122" s="47"/>
      <c r="V122" s="47" t="s">
        <v>36</v>
      </c>
      <c r="W122" s="47" t="str">
        <f t="shared" si="0"/>
        <v>Junio</v>
      </c>
      <c r="X122" s="42">
        <f t="shared" si="1"/>
        <v>2023</v>
      </c>
    </row>
    <row r="123" spans="1:24" ht="12.75">
      <c r="A123" s="42">
        <v>558127</v>
      </c>
      <c r="B123" s="43">
        <v>1021669057</v>
      </c>
      <c r="C123" s="43" t="s">
        <v>508</v>
      </c>
      <c r="D123" s="43">
        <v>3057870699</v>
      </c>
      <c r="E123" s="44">
        <v>45097</v>
      </c>
      <c r="F123" s="43" t="s">
        <v>242</v>
      </c>
      <c r="G123" s="45" t="s">
        <v>361</v>
      </c>
      <c r="H123" s="42" t="s">
        <v>33</v>
      </c>
      <c r="I123" s="43" t="s">
        <v>257</v>
      </c>
      <c r="J123" s="43" t="s">
        <v>509</v>
      </c>
      <c r="K123" s="42" t="s">
        <v>31</v>
      </c>
      <c r="L123" s="42" t="s">
        <v>31</v>
      </c>
      <c r="M123" s="42" t="s">
        <v>31</v>
      </c>
      <c r="N123" s="42" t="s">
        <v>31</v>
      </c>
      <c r="O123" s="42" t="s">
        <v>31</v>
      </c>
      <c r="P123" s="42" t="s">
        <v>31</v>
      </c>
      <c r="Q123" s="42" t="s">
        <v>31</v>
      </c>
      <c r="R123" s="42" t="s">
        <v>31</v>
      </c>
      <c r="S123" s="43" t="s">
        <v>472</v>
      </c>
      <c r="T123" s="46"/>
      <c r="U123" s="47"/>
      <c r="V123" s="47" t="s">
        <v>36</v>
      </c>
      <c r="W123" s="47" t="str">
        <f t="shared" si="0"/>
        <v>Junio</v>
      </c>
      <c r="X123" s="42">
        <f t="shared" si="1"/>
        <v>2023</v>
      </c>
    </row>
    <row r="124" spans="1:24" ht="12.75">
      <c r="A124" s="42">
        <v>557579</v>
      </c>
      <c r="B124" s="43">
        <v>1023985512</v>
      </c>
      <c r="C124" s="43" t="s">
        <v>510</v>
      </c>
      <c r="D124" s="43">
        <v>3123222475</v>
      </c>
      <c r="E124" s="44">
        <v>45099</v>
      </c>
      <c r="F124" s="43" t="s">
        <v>237</v>
      </c>
      <c r="G124" s="45" t="s">
        <v>296</v>
      </c>
      <c r="H124" s="42" t="s">
        <v>33</v>
      </c>
      <c r="I124" s="43" t="s">
        <v>266</v>
      </c>
      <c r="J124" s="43" t="s">
        <v>511</v>
      </c>
      <c r="K124" s="42" t="s">
        <v>31</v>
      </c>
      <c r="L124" s="42" t="s">
        <v>31</v>
      </c>
      <c r="M124" s="42" t="s">
        <v>31</v>
      </c>
      <c r="N124" s="42" t="s">
        <v>31</v>
      </c>
      <c r="O124" s="42" t="s">
        <v>31</v>
      </c>
      <c r="P124" s="42" t="s">
        <v>31</v>
      </c>
      <c r="Q124" s="42" t="s">
        <v>31</v>
      </c>
      <c r="R124" s="42" t="s">
        <v>31</v>
      </c>
      <c r="S124" s="43" t="s">
        <v>259</v>
      </c>
      <c r="T124" s="46"/>
      <c r="U124" s="47"/>
      <c r="V124" s="47" t="s">
        <v>36</v>
      </c>
      <c r="W124" s="47" t="str">
        <f t="shared" si="0"/>
        <v>Junio</v>
      </c>
      <c r="X124" s="42">
        <f t="shared" si="1"/>
        <v>2023</v>
      </c>
    </row>
    <row r="125" spans="1:24" ht="12.75">
      <c r="A125" s="42">
        <v>558642</v>
      </c>
      <c r="B125" s="43">
        <v>1027542685</v>
      </c>
      <c r="C125" s="43" t="s">
        <v>512</v>
      </c>
      <c r="D125" s="43">
        <v>3167100132</v>
      </c>
      <c r="E125" s="44">
        <v>45099</v>
      </c>
      <c r="F125" s="43" t="s">
        <v>236</v>
      </c>
      <c r="G125" s="45" t="s">
        <v>296</v>
      </c>
      <c r="H125" s="42" t="s">
        <v>33</v>
      </c>
      <c r="I125" s="43" t="s">
        <v>38</v>
      </c>
      <c r="J125" s="43" t="s">
        <v>513</v>
      </c>
      <c r="K125" s="42" t="s">
        <v>31</v>
      </c>
      <c r="L125" s="42" t="s">
        <v>31</v>
      </c>
      <c r="M125" s="42" t="s">
        <v>31</v>
      </c>
      <c r="N125" s="42" t="s">
        <v>31</v>
      </c>
      <c r="O125" s="42" t="s">
        <v>31</v>
      </c>
      <c r="P125" s="42" t="s">
        <v>31</v>
      </c>
      <c r="Q125" s="42" t="s">
        <v>31</v>
      </c>
      <c r="R125" s="42" t="s">
        <v>31</v>
      </c>
      <c r="S125" s="43" t="s">
        <v>259</v>
      </c>
      <c r="T125" s="46"/>
      <c r="U125" s="47"/>
      <c r="V125" s="47" t="s">
        <v>36</v>
      </c>
      <c r="W125" s="47" t="str">
        <f t="shared" si="0"/>
        <v>Junio</v>
      </c>
      <c r="X125" s="42">
        <f t="shared" si="1"/>
        <v>2023</v>
      </c>
    </row>
    <row r="126" spans="1:24" ht="12.75">
      <c r="A126" s="42">
        <v>557387</v>
      </c>
      <c r="B126" s="43">
        <v>1024596586</v>
      </c>
      <c r="C126" s="43" t="s">
        <v>514</v>
      </c>
      <c r="D126" s="43">
        <v>3209904054</v>
      </c>
      <c r="E126" s="44">
        <v>45100</v>
      </c>
      <c r="F126" s="43" t="s">
        <v>236</v>
      </c>
      <c r="G126" s="45" t="s">
        <v>309</v>
      </c>
      <c r="H126" s="42" t="s">
        <v>33</v>
      </c>
      <c r="I126" s="43" t="s">
        <v>52</v>
      </c>
      <c r="J126" s="43" t="s">
        <v>515</v>
      </c>
      <c r="K126" s="42" t="s">
        <v>31</v>
      </c>
      <c r="L126" s="42" t="s">
        <v>31</v>
      </c>
      <c r="M126" s="42" t="s">
        <v>31</v>
      </c>
      <c r="N126" s="42" t="s">
        <v>31</v>
      </c>
      <c r="O126" s="42" t="s">
        <v>31</v>
      </c>
      <c r="P126" s="42" t="s">
        <v>31</v>
      </c>
      <c r="Q126" s="42" t="s">
        <v>31</v>
      </c>
      <c r="R126" s="42" t="s">
        <v>31</v>
      </c>
      <c r="S126" s="43" t="s">
        <v>385</v>
      </c>
      <c r="T126" s="46"/>
      <c r="U126" s="47"/>
      <c r="V126" s="47" t="s">
        <v>36</v>
      </c>
      <c r="W126" s="47" t="str">
        <f t="shared" si="0"/>
        <v>Junio</v>
      </c>
      <c r="X126" s="42">
        <f t="shared" si="1"/>
        <v>2023</v>
      </c>
    </row>
    <row r="127" spans="1:24" ht="12.75">
      <c r="A127" s="42">
        <v>557559</v>
      </c>
      <c r="B127" s="43">
        <v>1029284656</v>
      </c>
      <c r="C127" s="43" t="s">
        <v>417</v>
      </c>
      <c r="D127" s="43">
        <v>3145079671</v>
      </c>
      <c r="E127" s="44">
        <v>45100</v>
      </c>
      <c r="F127" s="43" t="s">
        <v>241</v>
      </c>
      <c r="G127" s="45" t="s">
        <v>309</v>
      </c>
      <c r="H127" s="42" t="s">
        <v>33</v>
      </c>
      <c r="I127" s="43" t="s">
        <v>257</v>
      </c>
      <c r="J127" s="43" t="s">
        <v>516</v>
      </c>
      <c r="K127" s="42" t="s">
        <v>31</v>
      </c>
      <c r="L127" s="42" t="s">
        <v>31</v>
      </c>
      <c r="M127" s="42" t="s">
        <v>31</v>
      </c>
      <c r="N127" s="42" t="s">
        <v>31</v>
      </c>
      <c r="O127" s="42" t="s">
        <v>31</v>
      </c>
      <c r="P127" s="42" t="s">
        <v>31</v>
      </c>
      <c r="Q127" s="42" t="s">
        <v>31</v>
      </c>
      <c r="R127" s="42" t="s">
        <v>31</v>
      </c>
      <c r="S127" s="43" t="s">
        <v>385</v>
      </c>
      <c r="T127" s="46"/>
      <c r="U127" s="47"/>
      <c r="V127" s="47" t="s">
        <v>36</v>
      </c>
      <c r="W127" s="47" t="str">
        <f t="shared" si="0"/>
        <v>Junio</v>
      </c>
      <c r="X127" s="42">
        <f t="shared" si="1"/>
        <v>2023</v>
      </c>
    </row>
    <row r="128" spans="1:24" ht="12.75">
      <c r="A128" s="42">
        <v>557611</v>
      </c>
      <c r="B128" s="43">
        <v>79960184</v>
      </c>
      <c r="C128" s="43" t="s">
        <v>517</v>
      </c>
      <c r="D128" s="43">
        <v>3208133488</v>
      </c>
      <c r="E128" s="44">
        <v>45100</v>
      </c>
      <c r="F128" s="43" t="s">
        <v>239</v>
      </c>
      <c r="G128" s="45" t="s">
        <v>269</v>
      </c>
      <c r="H128" s="42" t="s">
        <v>33</v>
      </c>
      <c r="I128" s="43" t="s">
        <v>52</v>
      </c>
      <c r="J128" s="43" t="s">
        <v>518</v>
      </c>
      <c r="K128" s="42" t="s">
        <v>31</v>
      </c>
      <c r="L128" s="42" t="s">
        <v>31</v>
      </c>
      <c r="M128" s="42" t="s">
        <v>31</v>
      </c>
      <c r="N128" s="42" t="s">
        <v>31</v>
      </c>
      <c r="O128" s="42" t="s">
        <v>31</v>
      </c>
      <c r="P128" s="42" t="s">
        <v>31</v>
      </c>
      <c r="Q128" s="42" t="s">
        <v>31</v>
      </c>
      <c r="R128" s="42" t="s">
        <v>31</v>
      </c>
      <c r="S128" s="43" t="s">
        <v>385</v>
      </c>
      <c r="T128" s="46"/>
      <c r="U128" s="47"/>
      <c r="V128" s="47" t="s">
        <v>36</v>
      </c>
      <c r="W128" s="47" t="str">
        <f t="shared" si="0"/>
        <v>Junio</v>
      </c>
      <c r="X128" s="42">
        <f t="shared" si="1"/>
        <v>2023</v>
      </c>
    </row>
    <row r="129" spans="1:24" ht="12.75">
      <c r="A129" s="42">
        <v>558089</v>
      </c>
      <c r="B129" s="43">
        <v>1022955557</v>
      </c>
      <c r="C129" s="43" t="s">
        <v>519</v>
      </c>
      <c r="D129" s="43">
        <v>3045952621</v>
      </c>
      <c r="E129" s="44">
        <v>45100</v>
      </c>
      <c r="F129" s="43" t="s">
        <v>237</v>
      </c>
      <c r="G129" s="45" t="s">
        <v>269</v>
      </c>
      <c r="H129" s="42" t="s">
        <v>31</v>
      </c>
      <c r="I129" s="43" t="s">
        <v>52</v>
      </c>
      <c r="J129" s="43" t="s">
        <v>520</v>
      </c>
      <c r="K129" s="42" t="s">
        <v>33</v>
      </c>
      <c r="L129" s="42" t="s">
        <v>31</v>
      </c>
      <c r="M129" s="42" t="s">
        <v>31</v>
      </c>
      <c r="N129" s="42" t="s">
        <v>31</v>
      </c>
      <c r="O129" s="42" t="s">
        <v>31</v>
      </c>
      <c r="P129" s="42" t="s">
        <v>31</v>
      </c>
      <c r="Q129" s="42" t="s">
        <v>31</v>
      </c>
      <c r="R129" s="42" t="s">
        <v>31</v>
      </c>
      <c r="S129" s="43" t="s">
        <v>385</v>
      </c>
      <c r="T129" s="46"/>
      <c r="U129" s="47"/>
      <c r="V129" s="47" t="s">
        <v>36</v>
      </c>
      <c r="W129" s="47" t="str">
        <f t="shared" si="0"/>
        <v>Junio</v>
      </c>
      <c r="X129" s="42">
        <f t="shared" si="1"/>
        <v>2023</v>
      </c>
    </row>
    <row r="130" spans="1:24" ht="12.75">
      <c r="A130" s="42">
        <v>557584</v>
      </c>
      <c r="B130" s="43">
        <v>1000785482</v>
      </c>
      <c r="C130" s="43" t="s">
        <v>521</v>
      </c>
      <c r="D130" s="43">
        <v>3045771750</v>
      </c>
      <c r="E130" s="44">
        <v>45100</v>
      </c>
      <c r="F130" s="43" t="s">
        <v>236</v>
      </c>
      <c r="G130" s="45" t="s">
        <v>269</v>
      </c>
      <c r="H130" s="42" t="s">
        <v>33</v>
      </c>
      <c r="I130" s="43" t="s">
        <v>266</v>
      </c>
      <c r="J130" s="43" t="s">
        <v>522</v>
      </c>
      <c r="K130" s="42" t="s">
        <v>31</v>
      </c>
      <c r="L130" s="42" t="s">
        <v>31</v>
      </c>
      <c r="M130" s="42" t="s">
        <v>31</v>
      </c>
      <c r="N130" s="42" t="s">
        <v>31</v>
      </c>
      <c r="O130" s="42" t="s">
        <v>31</v>
      </c>
      <c r="P130" s="42" t="s">
        <v>31</v>
      </c>
      <c r="Q130" s="42" t="s">
        <v>31</v>
      </c>
      <c r="R130" s="42" t="s">
        <v>31</v>
      </c>
      <c r="S130" s="43" t="s">
        <v>385</v>
      </c>
      <c r="T130" s="46"/>
      <c r="U130" s="47"/>
      <c r="V130" s="47" t="s">
        <v>36</v>
      </c>
      <c r="W130" s="47" t="str">
        <f t="shared" si="0"/>
        <v>Junio</v>
      </c>
      <c r="X130" s="42">
        <f t="shared" si="1"/>
        <v>2023</v>
      </c>
    </row>
    <row r="131" spans="1:24" ht="12.75">
      <c r="A131" s="42">
        <v>562315</v>
      </c>
      <c r="B131" s="43">
        <v>80766513</v>
      </c>
      <c r="C131" s="43" t="s">
        <v>523</v>
      </c>
      <c r="D131" s="43">
        <v>3112793671</v>
      </c>
      <c r="E131" s="44">
        <v>45105</v>
      </c>
      <c r="F131" s="43" t="s">
        <v>239</v>
      </c>
      <c r="G131" s="45" t="s">
        <v>256</v>
      </c>
      <c r="H131" s="42" t="s">
        <v>31</v>
      </c>
      <c r="I131" s="43" t="s">
        <v>266</v>
      </c>
      <c r="J131" s="43" t="s">
        <v>524</v>
      </c>
      <c r="K131" s="42" t="s">
        <v>31</v>
      </c>
      <c r="L131" s="42" t="s">
        <v>31</v>
      </c>
      <c r="M131" s="42" t="s">
        <v>33</v>
      </c>
      <c r="N131" s="42" t="s">
        <v>31</v>
      </c>
      <c r="O131" s="42" t="s">
        <v>31</v>
      </c>
      <c r="P131" s="42" t="s">
        <v>31</v>
      </c>
      <c r="Q131" s="42" t="s">
        <v>31</v>
      </c>
      <c r="R131" s="42" t="s">
        <v>31</v>
      </c>
      <c r="S131" s="43" t="s">
        <v>385</v>
      </c>
      <c r="T131" s="46"/>
      <c r="U131" s="47"/>
      <c r="V131" s="47" t="s">
        <v>36</v>
      </c>
      <c r="W131" s="47" t="str">
        <f t="shared" si="0"/>
        <v>Junio</v>
      </c>
      <c r="X131" s="42">
        <f t="shared" si="1"/>
        <v>2023</v>
      </c>
    </row>
    <row r="132" spans="1:24" ht="12.75">
      <c r="A132" s="42">
        <v>560908</v>
      </c>
      <c r="B132" s="43">
        <v>46373961</v>
      </c>
      <c r="C132" s="43" t="s">
        <v>525</v>
      </c>
      <c r="D132" s="43">
        <v>3202703742</v>
      </c>
      <c r="E132" s="44">
        <v>45105</v>
      </c>
      <c r="F132" s="43" t="s">
        <v>236</v>
      </c>
      <c r="G132" s="45" t="s">
        <v>256</v>
      </c>
      <c r="H132" s="42" t="s">
        <v>33</v>
      </c>
      <c r="I132" s="43" t="s">
        <v>257</v>
      </c>
      <c r="J132" s="43" t="s">
        <v>526</v>
      </c>
      <c r="K132" s="42" t="s">
        <v>31</v>
      </c>
      <c r="L132" s="42" t="s">
        <v>31</v>
      </c>
      <c r="M132" s="42" t="s">
        <v>31</v>
      </c>
      <c r="N132" s="42" t="s">
        <v>31</v>
      </c>
      <c r="O132" s="42" t="s">
        <v>31</v>
      </c>
      <c r="P132" s="42" t="s">
        <v>31</v>
      </c>
      <c r="Q132" s="42" t="s">
        <v>31</v>
      </c>
      <c r="R132" s="42" t="s">
        <v>31</v>
      </c>
      <c r="S132" s="43" t="s">
        <v>385</v>
      </c>
      <c r="T132" s="46"/>
      <c r="U132" s="47"/>
      <c r="V132" s="47" t="s">
        <v>36</v>
      </c>
      <c r="W132" s="47" t="str">
        <f t="shared" si="0"/>
        <v>Junio</v>
      </c>
      <c r="X132" s="42">
        <f t="shared" si="1"/>
        <v>2023</v>
      </c>
    </row>
    <row r="133" spans="1:24" ht="12.75">
      <c r="A133" s="42">
        <v>563665</v>
      </c>
      <c r="B133" s="43">
        <v>1031320090</v>
      </c>
      <c r="C133" s="43" t="s">
        <v>527</v>
      </c>
      <c r="D133" s="43">
        <v>3103356596</v>
      </c>
      <c r="E133" s="44">
        <v>45105</v>
      </c>
      <c r="F133" s="43" t="s">
        <v>240</v>
      </c>
      <c r="G133" s="45" t="s">
        <v>296</v>
      </c>
      <c r="H133" s="42" t="s">
        <v>31</v>
      </c>
      <c r="I133" s="43" t="s">
        <v>47</v>
      </c>
      <c r="J133" s="43" t="s">
        <v>528</v>
      </c>
      <c r="K133" s="42" t="s">
        <v>33</v>
      </c>
      <c r="L133" s="42" t="s">
        <v>33</v>
      </c>
      <c r="M133" s="42" t="s">
        <v>31</v>
      </c>
      <c r="N133" s="42" t="s">
        <v>33</v>
      </c>
      <c r="O133" s="42" t="s">
        <v>31</v>
      </c>
      <c r="P133" s="42" t="s">
        <v>33</v>
      </c>
      <c r="Q133" s="42" t="s">
        <v>31</v>
      </c>
      <c r="R133" s="42" t="s">
        <v>31</v>
      </c>
      <c r="S133" s="43" t="s">
        <v>385</v>
      </c>
      <c r="T133" s="46"/>
      <c r="U133" s="47"/>
      <c r="V133" s="47" t="s">
        <v>36</v>
      </c>
      <c r="W133" s="47" t="str">
        <f t="shared" si="0"/>
        <v>Junio</v>
      </c>
      <c r="X133" s="42">
        <f t="shared" si="1"/>
        <v>2023</v>
      </c>
    </row>
    <row r="134" spans="1:24" ht="12.75">
      <c r="A134" s="42">
        <v>560748</v>
      </c>
      <c r="B134" s="43">
        <v>52115538</v>
      </c>
      <c r="C134" s="43" t="s">
        <v>529</v>
      </c>
      <c r="D134" s="43">
        <v>3102153708</v>
      </c>
      <c r="E134" s="44">
        <v>45105</v>
      </c>
      <c r="F134" s="43" t="s">
        <v>237</v>
      </c>
      <c r="G134" s="45" t="s">
        <v>296</v>
      </c>
      <c r="H134" s="42" t="s">
        <v>33</v>
      </c>
      <c r="I134" s="43" t="s">
        <v>257</v>
      </c>
      <c r="J134" s="43" t="s">
        <v>530</v>
      </c>
      <c r="K134" s="42" t="s">
        <v>31</v>
      </c>
      <c r="L134" s="42" t="s">
        <v>31</v>
      </c>
      <c r="M134" s="42" t="s">
        <v>31</v>
      </c>
      <c r="N134" s="42" t="s">
        <v>31</v>
      </c>
      <c r="O134" s="42" t="s">
        <v>31</v>
      </c>
      <c r="P134" s="42" t="s">
        <v>31</v>
      </c>
      <c r="Q134" s="42" t="s">
        <v>31</v>
      </c>
      <c r="R134" s="42" t="s">
        <v>31</v>
      </c>
      <c r="S134" s="43" t="s">
        <v>385</v>
      </c>
      <c r="T134" s="46"/>
      <c r="U134" s="47"/>
      <c r="V134" s="47" t="s">
        <v>36</v>
      </c>
      <c r="W134" s="47" t="str">
        <f t="shared" si="0"/>
        <v>Junio</v>
      </c>
      <c r="X134" s="42">
        <f t="shared" si="1"/>
        <v>2023</v>
      </c>
    </row>
    <row r="135" spans="1:24" ht="12.75">
      <c r="A135" s="42">
        <v>562231</v>
      </c>
      <c r="B135" s="43">
        <v>429792</v>
      </c>
      <c r="C135" s="43" t="s">
        <v>531</v>
      </c>
      <c r="D135" s="43">
        <v>3212728394</v>
      </c>
      <c r="E135" s="44">
        <v>45105</v>
      </c>
      <c r="F135" s="43" t="s">
        <v>236</v>
      </c>
      <c r="G135" s="45" t="s">
        <v>296</v>
      </c>
      <c r="H135" s="42" t="s">
        <v>33</v>
      </c>
      <c r="I135" s="43" t="s">
        <v>257</v>
      </c>
      <c r="J135" s="43" t="s">
        <v>532</v>
      </c>
      <c r="K135" s="42" t="s">
        <v>31</v>
      </c>
      <c r="L135" s="42" t="s">
        <v>31</v>
      </c>
      <c r="M135" s="42" t="s">
        <v>31</v>
      </c>
      <c r="N135" s="42" t="s">
        <v>31</v>
      </c>
      <c r="O135" s="42" t="s">
        <v>31</v>
      </c>
      <c r="P135" s="42" t="s">
        <v>31</v>
      </c>
      <c r="Q135" s="42" t="s">
        <v>31</v>
      </c>
      <c r="R135" s="42" t="s">
        <v>31</v>
      </c>
      <c r="S135" s="43" t="s">
        <v>385</v>
      </c>
      <c r="T135" s="46"/>
      <c r="U135" s="47"/>
      <c r="V135" s="47" t="s">
        <v>36</v>
      </c>
      <c r="W135" s="47" t="str">
        <f t="shared" si="0"/>
        <v>Junio</v>
      </c>
      <c r="X135" s="42">
        <f t="shared" si="1"/>
        <v>2023</v>
      </c>
    </row>
    <row r="136" spans="1:24" ht="12.75">
      <c r="A136" s="42">
        <v>561179</v>
      </c>
      <c r="B136" s="43">
        <v>1140939081</v>
      </c>
      <c r="C136" s="43" t="s">
        <v>533</v>
      </c>
      <c r="D136" s="43">
        <v>3183824191</v>
      </c>
      <c r="E136" s="44">
        <v>45105</v>
      </c>
      <c r="F136" s="43" t="s">
        <v>242</v>
      </c>
      <c r="G136" s="45" t="s">
        <v>296</v>
      </c>
      <c r="H136" s="42" t="s">
        <v>33</v>
      </c>
      <c r="I136" s="43" t="s">
        <v>266</v>
      </c>
      <c r="J136" s="43" t="s">
        <v>534</v>
      </c>
      <c r="K136" s="42" t="s">
        <v>31</v>
      </c>
      <c r="L136" s="42" t="s">
        <v>31</v>
      </c>
      <c r="M136" s="42" t="s">
        <v>31</v>
      </c>
      <c r="N136" s="42" t="s">
        <v>31</v>
      </c>
      <c r="O136" s="42" t="s">
        <v>31</v>
      </c>
      <c r="P136" s="42" t="s">
        <v>31</v>
      </c>
      <c r="Q136" s="42" t="s">
        <v>31</v>
      </c>
      <c r="R136" s="42" t="s">
        <v>31</v>
      </c>
      <c r="S136" s="43" t="s">
        <v>385</v>
      </c>
      <c r="T136" s="46"/>
      <c r="U136" s="47"/>
      <c r="V136" s="47" t="s">
        <v>36</v>
      </c>
      <c r="W136" s="47" t="str">
        <f t="shared" si="0"/>
        <v>Junio</v>
      </c>
      <c r="X136" s="42">
        <f t="shared" si="1"/>
        <v>2023</v>
      </c>
    </row>
    <row r="137" spans="1:24" ht="12.75">
      <c r="A137" s="42">
        <v>561467</v>
      </c>
      <c r="B137" s="43">
        <v>1016608703</v>
      </c>
      <c r="C137" s="43" t="s">
        <v>535</v>
      </c>
      <c r="D137" s="43">
        <v>3212641691</v>
      </c>
      <c r="E137" s="44">
        <v>45105</v>
      </c>
      <c r="F137" s="43" t="s">
        <v>241</v>
      </c>
      <c r="G137" s="45" t="s">
        <v>296</v>
      </c>
      <c r="H137" s="42" t="s">
        <v>33</v>
      </c>
      <c r="I137" s="43" t="s">
        <v>266</v>
      </c>
      <c r="J137" s="43" t="s">
        <v>536</v>
      </c>
      <c r="K137" s="42" t="s">
        <v>31</v>
      </c>
      <c r="L137" s="42" t="s">
        <v>31</v>
      </c>
      <c r="M137" s="42" t="s">
        <v>31</v>
      </c>
      <c r="N137" s="42" t="s">
        <v>31</v>
      </c>
      <c r="O137" s="42" t="s">
        <v>31</v>
      </c>
      <c r="P137" s="42" t="s">
        <v>31</v>
      </c>
      <c r="Q137" s="42" t="s">
        <v>31</v>
      </c>
      <c r="R137" s="42" t="s">
        <v>31</v>
      </c>
      <c r="S137" s="43" t="s">
        <v>385</v>
      </c>
      <c r="T137" s="46"/>
      <c r="U137" s="47"/>
      <c r="V137" s="47" t="s">
        <v>36</v>
      </c>
      <c r="W137" s="47" t="str">
        <f t="shared" si="0"/>
        <v>Junio</v>
      </c>
      <c r="X137" s="42">
        <f t="shared" si="1"/>
        <v>2023</v>
      </c>
    </row>
    <row r="138" spans="1:24" ht="12.75">
      <c r="A138" s="42">
        <v>561062</v>
      </c>
      <c r="B138" s="43">
        <v>19272994</v>
      </c>
      <c r="C138" s="43" t="s">
        <v>537</v>
      </c>
      <c r="D138" s="43">
        <v>3125616634</v>
      </c>
      <c r="E138" s="44">
        <v>45105</v>
      </c>
      <c r="F138" s="43" t="s">
        <v>240</v>
      </c>
      <c r="G138" s="45" t="s">
        <v>269</v>
      </c>
      <c r="H138" s="42" t="s">
        <v>31</v>
      </c>
      <c r="I138" s="43" t="s">
        <v>266</v>
      </c>
      <c r="J138" s="43" t="s">
        <v>538</v>
      </c>
      <c r="K138" s="42" t="s">
        <v>31</v>
      </c>
      <c r="L138" s="42" t="s">
        <v>31</v>
      </c>
      <c r="M138" s="42" t="s">
        <v>33</v>
      </c>
      <c r="N138" s="42" t="s">
        <v>31</v>
      </c>
      <c r="O138" s="42" t="s">
        <v>31</v>
      </c>
      <c r="P138" s="42" t="s">
        <v>31</v>
      </c>
      <c r="Q138" s="42" t="s">
        <v>31</v>
      </c>
      <c r="R138" s="42" t="s">
        <v>31</v>
      </c>
      <c r="S138" s="43" t="s">
        <v>472</v>
      </c>
      <c r="T138" s="46"/>
      <c r="U138" s="47"/>
      <c r="V138" s="47" t="s">
        <v>36</v>
      </c>
      <c r="W138" s="47" t="str">
        <f t="shared" si="0"/>
        <v>Junio</v>
      </c>
      <c r="X138" s="42">
        <f t="shared" si="1"/>
        <v>2023</v>
      </c>
    </row>
    <row r="139" spans="1:24" ht="12.75">
      <c r="A139" s="42">
        <v>562101</v>
      </c>
      <c r="B139" s="43">
        <v>1022971170</v>
      </c>
      <c r="C139" s="43" t="s">
        <v>539</v>
      </c>
      <c r="D139" s="43">
        <v>3143515478</v>
      </c>
      <c r="E139" s="44">
        <v>45105</v>
      </c>
      <c r="F139" s="43" t="s">
        <v>239</v>
      </c>
      <c r="G139" s="45" t="s">
        <v>269</v>
      </c>
      <c r="H139" s="42" t="s">
        <v>31</v>
      </c>
      <c r="I139" s="43" t="s">
        <v>257</v>
      </c>
      <c r="J139" s="43" t="s">
        <v>540</v>
      </c>
      <c r="K139" s="42" t="s">
        <v>31</v>
      </c>
      <c r="L139" s="42" t="s">
        <v>31</v>
      </c>
      <c r="M139" s="42" t="s">
        <v>33</v>
      </c>
      <c r="N139" s="42" t="s">
        <v>31</v>
      </c>
      <c r="O139" s="42" t="s">
        <v>31</v>
      </c>
      <c r="P139" s="42" t="s">
        <v>31</v>
      </c>
      <c r="Q139" s="42" t="s">
        <v>31</v>
      </c>
      <c r="R139" s="42" t="s">
        <v>31</v>
      </c>
      <c r="S139" s="43" t="s">
        <v>472</v>
      </c>
      <c r="T139" s="46"/>
      <c r="U139" s="47"/>
      <c r="V139" s="47" t="s">
        <v>36</v>
      </c>
      <c r="W139" s="47" t="str">
        <f t="shared" si="0"/>
        <v>Junio</v>
      </c>
      <c r="X139" s="42">
        <f t="shared" si="1"/>
        <v>2023</v>
      </c>
    </row>
    <row r="140" spans="1:24" ht="12.75">
      <c r="A140" s="42">
        <v>561534</v>
      </c>
      <c r="B140" s="43">
        <v>1029142413</v>
      </c>
      <c r="C140" s="43" t="s">
        <v>541</v>
      </c>
      <c r="D140" s="43">
        <v>3223475596</v>
      </c>
      <c r="E140" s="44">
        <v>45105</v>
      </c>
      <c r="F140" s="43" t="s">
        <v>237</v>
      </c>
      <c r="G140" s="45" t="s">
        <v>269</v>
      </c>
      <c r="H140" s="42" t="s">
        <v>33</v>
      </c>
      <c r="I140" s="43" t="s">
        <v>257</v>
      </c>
      <c r="J140" s="43" t="s">
        <v>542</v>
      </c>
      <c r="K140" s="42" t="s">
        <v>31</v>
      </c>
      <c r="L140" s="42" t="s">
        <v>31</v>
      </c>
      <c r="M140" s="42" t="s">
        <v>31</v>
      </c>
      <c r="N140" s="42" t="s">
        <v>31</v>
      </c>
      <c r="O140" s="42" t="s">
        <v>31</v>
      </c>
      <c r="P140" s="42" t="s">
        <v>31</v>
      </c>
      <c r="Q140" s="42" t="s">
        <v>31</v>
      </c>
      <c r="R140" s="42" t="s">
        <v>31</v>
      </c>
      <c r="S140" s="43" t="s">
        <v>472</v>
      </c>
      <c r="T140" s="46"/>
      <c r="U140" s="47"/>
      <c r="V140" s="47" t="s">
        <v>36</v>
      </c>
      <c r="W140" s="47" t="str">
        <f t="shared" si="0"/>
        <v>Junio</v>
      </c>
      <c r="X140" s="42">
        <f t="shared" si="1"/>
        <v>2023</v>
      </c>
    </row>
    <row r="141" spans="1:24" ht="12.75">
      <c r="A141" s="42">
        <v>562096</v>
      </c>
      <c r="B141" s="43">
        <v>1014663355</v>
      </c>
      <c r="C141" s="43" t="s">
        <v>543</v>
      </c>
      <c r="D141" s="43">
        <v>3138209702</v>
      </c>
      <c r="E141" s="44">
        <v>45105</v>
      </c>
      <c r="F141" s="43" t="s">
        <v>236</v>
      </c>
      <c r="G141" s="45" t="s">
        <v>269</v>
      </c>
      <c r="H141" s="42" t="s">
        <v>33</v>
      </c>
      <c r="I141" s="43" t="s">
        <v>266</v>
      </c>
      <c r="J141" s="43" t="s">
        <v>544</v>
      </c>
      <c r="K141" s="42" t="s">
        <v>31</v>
      </c>
      <c r="L141" s="42" t="s">
        <v>31</v>
      </c>
      <c r="M141" s="42" t="s">
        <v>31</v>
      </c>
      <c r="N141" s="42" t="s">
        <v>31</v>
      </c>
      <c r="O141" s="42" t="s">
        <v>31</v>
      </c>
      <c r="P141" s="42" t="s">
        <v>31</v>
      </c>
      <c r="Q141" s="42" t="s">
        <v>31</v>
      </c>
      <c r="R141" s="42" t="s">
        <v>31</v>
      </c>
      <c r="S141" s="43" t="s">
        <v>472</v>
      </c>
      <c r="T141" s="46"/>
      <c r="U141" s="47"/>
      <c r="V141" s="47" t="s">
        <v>36</v>
      </c>
      <c r="W141" s="47" t="str">
        <f t="shared" si="0"/>
        <v>Junio</v>
      </c>
      <c r="X141" s="42">
        <f t="shared" si="1"/>
        <v>2023</v>
      </c>
    </row>
    <row r="142" spans="1:24" ht="12.75">
      <c r="A142" s="42">
        <v>561929</v>
      </c>
      <c r="B142" s="43">
        <v>1023920849</v>
      </c>
      <c r="C142" s="43" t="s">
        <v>545</v>
      </c>
      <c r="D142" s="43">
        <v>3219235797</v>
      </c>
      <c r="E142" s="44">
        <v>45105</v>
      </c>
      <c r="F142" s="43" t="s">
        <v>242</v>
      </c>
      <c r="G142" s="45" t="s">
        <v>269</v>
      </c>
      <c r="H142" s="42" t="s">
        <v>33</v>
      </c>
      <c r="I142" s="43" t="s">
        <v>52</v>
      </c>
      <c r="J142" s="43" t="s">
        <v>546</v>
      </c>
      <c r="K142" s="42" t="s">
        <v>31</v>
      </c>
      <c r="L142" s="42" t="s">
        <v>31</v>
      </c>
      <c r="M142" s="42" t="s">
        <v>31</v>
      </c>
      <c r="N142" s="42" t="s">
        <v>31</v>
      </c>
      <c r="O142" s="42" t="s">
        <v>31</v>
      </c>
      <c r="P142" s="42" t="s">
        <v>31</v>
      </c>
      <c r="Q142" s="42" t="s">
        <v>31</v>
      </c>
      <c r="R142" s="42" t="s">
        <v>31</v>
      </c>
      <c r="S142" s="43" t="s">
        <v>472</v>
      </c>
      <c r="T142" s="46"/>
      <c r="U142" s="47"/>
      <c r="V142" s="47" t="s">
        <v>36</v>
      </c>
      <c r="W142" s="47" t="str">
        <f t="shared" si="0"/>
        <v>Junio</v>
      </c>
      <c r="X142" s="42">
        <f t="shared" si="1"/>
        <v>2023</v>
      </c>
    </row>
    <row r="143" spans="1:24" ht="12.75">
      <c r="A143" s="42">
        <v>564232</v>
      </c>
      <c r="B143" s="43">
        <v>1011202387</v>
      </c>
      <c r="C143" s="43" t="s">
        <v>547</v>
      </c>
      <c r="D143" s="43">
        <v>3134054746</v>
      </c>
      <c r="E143" s="44">
        <v>45106</v>
      </c>
      <c r="F143" s="43" t="s">
        <v>240</v>
      </c>
      <c r="G143" s="45" t="s">
        <v>309</v>
      </c>
      <c r="H143" s="42" t="s">
        <v>31</v>
      </c>
      <c r="I143" s="43" t="s">
        <v>257</v>
      </c>
      <c r="J143" s="43" t="s">
        <v>548</v>
      </c>
      <c r="K143" s="42" t="s">
        <v>31</v>
      </c>
      <c r="L143" s="42" t="s">
        <v>31</v>
      </c>
      <c r="M143" s="42" t="s">
        <v>33</v>
      </c>
      <c r="N143" s="42" t="s">
        <v>31</v>
      </c>
      <c r="O143" s="42" t="s">
        <v>31</v>
      </c>
      <c r="P143" s="42" t="s">
        <v>31</v>
      </c>
      <c r="Q143" s="42" t="s">
        <v>31</v>
      </c>
      <c r="R143" s="42" t="s">
        <v>31</v>
      </c>
      <c r="S143" s="43" t="s">
        <v>259</v>
      </c>
      <c r="T143" s="46"/>
      <c r="U143" s="47"/>
      <c r="V143" s="47" t="s">
        <v>36</v>
      </c>
      <c r="W143" s="47" t="str">
        <f t="shared" si="0"/>
        <v>Junio</v>
      </c>
      <c r="X143" s="42">
        <f t="shared" si="1"/>
        <v>2023</v>
      </c>
    </row>
    <row r="144" spans="1:24" ht="12.75">
      <c r="A144" s="42">
        <v>563076</v>
      </c>
      <c r="B144" s="43">
        <v>1025561564</v>
      </c>
      <c r="C144" s="43" t="s">
        <v>549</v>
      </c>
      <c r="D144" s="43">
        <v>3015927999</v>
      </c>
      <c r="E144" s="44">
        <v>45106</v>
      </c>
      <c r="F144" s="43" t="s">
        <v>239</v>
      </c>
      <c r="G144" s="45" t="s">
        <v>309</v>
      </c>
      <c r="H144" s="42" t="s">
        <v>33</v>
      </c>
      <c r="I144" s="43" t="s">
        <v>266</v>
      </c>
      <c r="J144" s="43" t="s">
        <v>550</v>
      </c>
      <c r="K144" s="42" t="s">
        <v>31</v>
      </c>
      <c r="L144" s="42" t="s">
        <v>31</v>
      </c>
      <c r="M144" s="42" t="s">
        <v>31</v>
      </c>
      <c r="N144" s="42" t="s">
        <v>31</v>
      </c>
      <c r="O144" s="42" t="s">
        <v>31</v>
      </c>
      <c r="P144" s="42" t="s">
        <v>31</v>
      </c>
      <c r="Q144" s="42" t="s">
        <v>31</v>
      </c>
      <c r="R144" s="42" t="s">
        <v>31</v>
      </c>
      <c r="S144" s="43" t="s">
        <v>259</v>
      </c>
      <c r="T144" s="46"/>
      <c r="U144" s="47"/>
      <c r="V144" s="47" t="s">
        <v>36</v>
      </c>
      <c r="W144" s="47" t="str">
        <f t="shared" si="0"/>
        <v>Junio</v>
      </c>
      <c r="X144" s="42">
        <f t="shared" si="1"/>
        <v>2023</v>
      </c>
    </row>
    <row r="145" spans="1:24" ht="12.75">
      <c r="A145" s="42">
        <v>561562</v>
      </c>
      <c r="B145" s="43">
        <v>1023958821</v>
      </c>
      <c r="C145" s="43" t="s">
        <v>551</v>
      </c>
      <c r="D145" s="43">
        <v>3506528957</v>
      </c>
      <c r="E145" s="44">
        <v>45106</v>
      </c>
      <c r="F145" s="43" t="s">
        <v>237</v>
      </c>
      <c r="G145" s="45" t="s">
        <v>309</v>
      </c>
      <c r="H145" s="42" t="s">
        <v>33</v>
      </c>
      <c r="I145" s="43" t="s">
        <v>257</v>
      </c>
      <c r="J145" s="43" t="s">
        <v>552</v>
      </c>
      <c r="K145" s="42" t="s">
        <v>31</v>
      </c>
      <c r="L145" s="42" t="s">
        <v>31</v>
      </c>
      <c r="M145" s="42" t="s">
        <v>31</v>
      </c>
      <c r="N145" s="42" t="s">
        <v>31</v>
      </c>
      <c r="O145" s="42" t="s">
        <v>31</v>
      </c>
      <c r="P145" s="42" t="s">
        <v>31</v>
      </c>
      <c r="Q145" s="42" t="s">
        <v>31</v>
      </c>
      <c r="R145" s="42" t="s">
        <v>31</v>
      </c>
      <c r="S145" s="43" t="s">
        <v>259</v>
      </c>
      <c r="T145" s="46"/>
      <c r="U145" s="47"/>
      <c r="V145" s="47" t="s">
        <v>36</v>
      </c>
      <c r="W145" s="47" t="str">
        <f t="shared" si="0"/>
        <v>Junio</v>
      </c>
      <c r="X145" s="42">
        <f t="shared" si="1"/>
        <v>2023</v>
      </c>
    </row>
    <row r="146" spans="1:24" ht="12.75">
      <c r="A146" s="42">
        <v>560872</v>
      </c>
      <c r="B146" s="43">
        <v>1011202436</v>
      </c>
      <c r="C146" s="43" t="s">
        <v>553</v>
      </c>
      <c r="D146" s="43">
        <v>3208564152</v>
      </c>
      <c r="E146" s="44">
        <v>45106</v>
      </c>
      <c r="F146" s="43" t="s">
        <v>236</v>
      </c>
      <c r="G146" s="45" t="s">
        <v>309</v>
      </c>
      <c r="H146" s="42" t="s">
        <v>33</v>
      </c>
      <c r="I146" s="43" t="s">
        <v>52</v>
      </c>
      <c r="J146" s="43" t="s">
        <v>554</v>
      </c>
      <c r="K146" s="42" t="s">
        <v>31</v>
      </c>
      <c r="L146" s="42" t="s">
        <v>31</v>
      </c>
      <c r="M146" s="42" t="s">
        <v>31</v>
      </c>
      <c r="N146" s="42" t="s">
        <v>31</v>
      </c>
      <c r="O146" s="42" t="s">
        <v>31</v>
      </c>
      <c r="P146" s="42" t="s">
        <v>31</v>
      </c>
      <c r="Q146" s="42" t="s">
        <v>31</v>
      </c>
      <c r="R146" s="42" t="s">
        <v>31</v>
      </c>
      <c r="S146" s="43" t="s">
        <v>259</v>
      </c>
      <c r="T146" s="46"/>
      <c r="U146" s="47"/>
      <c r="V146" s="47" t="s">
        <v>36</v>
      </c>
      <c r="W146" s="47" t="str">
        <f t="shared" si="0"/>
        <v>Junio</v>
      </c>
      <c r="X146" s="42">
        <f t="shared" si="1"/>
        <v>2023</v>
      </c>
    </row>
    <row r="147" spans="1:24" ht="12.75">
      <c r="A147" s="42">
        <v>561754</v>
      </c>
      <c r="B147" s="43">
        <v>1073695159</v>
      </c>
      <c r="C147" s="43" t="s">
        <v>555</v>
      </c>
      <c r="D147" s="43">
        <v>3214168604</v>
      </c>
      <c r="E147" s="44">
        <v>45106</v>
      </c>
      <c r="F147" s="43" t="s">
        <v>242</v>
      </c>
      <c r="G147" s="45" t="s">
        <v>309</v>
      </c>
      <c r="H147" s="42" t="s">
        <v>33</v>
      </c>
      <c r="I147" s="43" t="s">
        <v>266</v>
      </c>
      <c r="J147" s="43" t="s">
        <v>556</v>
      </c>
      <c r="K147" s="42" t="s">
        <v>31</v>
      </c>
      <c r="L147" s="42" t="s">
        <v>31</v>
      </c>
      <c r="M147" s="42" t="s">
        <v>31</v>
      </c>
      <c r="N147" s="42" t="s">
        <v>31</v>
      </c>
      <c r="O147" s="42" t="s">
        <v>31</v>
      </c>
      <c r="P147" s="42" t="s">
        <v>31</v>
      </c>
      <c r="Q147" s="42" t="s">
        <v>31</v>
      </c>
      <c r="R147" s="42" t="s">
        <v>31</v>
      </c>
      <c r="S147" s="43" t="s">
        <v>259</v>
      </c>
      <c r="T147" s="46"/>
      <c r="U147" s="47"/>
      <c r="V147" s="47" t="s">
        <v>36</v>
      </c>
      <c r="W147" s="47" t="str">
        <f t="shared" si="0"/>
        <v>Junio</v>
      </c>
      <c r="X147" s="42">
        <f t="shared" si="1"/>
        <v>2023</v>
      </c>
    </row>
    <row r="148" spans="1:24" ht="12.75">
      <c r="A148" s="42">
        <v>569510</v>
      </c>
      <c r="B148" s="43">
        <v>80123757</v>
      </c>
      <c r="C148" s="43" t="s">
        <v>557</v>
      </c>
      <c r="D148" s="43">
        <v>3212948410</v>
      </c>
      <c r="E148" s="44">
        <v>45133</v>
      </c>
      <c r="F148" s="43" t="s">
        <v>240</v>
      </c>
      <c r="G148" s="45" t="s">
        <v>256</v>
      </c>
      <c r="H148" s="42" t="s">
        <v>33</v>
      </c>
      <c r="I148" s="43" t="s">
        <v>266</v>
      </c>
      <c r="J148" s="43" t="s">
        <v>558</v>
      </c>
      <c r="K148" s="42" t="s">
        <v>31</v>
      </c>
      <c r="L148" s="42" t="s">
        <v>31</v>
      </c>
      <c r="M148" s="42" t="s">
        <v>31</v>
      </c>
      <c r="N148" s="42" t="s">
        <v>31</v>
      </c>
      <c r="O148" s="42" t="s">
        <v>31</v>
      </c>
      <c r="P148" s="42" t="s">
        <v>31</v>
      </c>
      <c r="Q148" s="42" t="s">
        <v>31</v>
      </c>
      <c r="R148" s="42" t="s">
        <v>31</v>
      </c>
      <c r="S148" s="43" t="s">
        <v>259</v>
      </c>
      <c r="T148" s="46"/>
      <c r="U148" s="47"/>
      <c r="V148" s="47" t="s">
        <v>36</v>
      </c>
      <c r="W148" s="47" t="str">
        <f t="shared" si="0"/>
        <v>Julio</v>
      </c>
      <c r="X148" s="42">
        <f t="shared" si="1"/>
        <v>2023</v>
      </c>
    </row>
    <row r="149" spans="1:24" ht="12.75">
      <c r="A149" s="42">
        <v>569648</v>
      </c>
      <c r="B149" s="43">
        <v>1028785056</v>
      </c>
      <c r="C149" s="43" t="s">
        <v>559</v>
      </c>
      <c r="D149" s="43">
        <v>3203791875</v>
      </c>
      <c r="E149" s="44">
        <v>45133</v>
      </c>
      <c r="F149" s="43" t="s">
        <v>239</v>
      </c>
      <c r="G149" s="45" t="s">
        <v>256</v>
      </c>
      <c r="H149" s="42" t="s">
        <v>33</v>
      </c>
      <c r="I149" s="43" t="s">
        <v>261</v>
      </c>
      <c r="J149" s="43" t="s">
        <v>560</v>
      </c>
      <c r="K149" s="42" t="s">
        <v>31</v>
      </c>
      <c r="L149" s="42" t="s">
        <v>31</v>
      </c>
      <c r="M149" s="42" t="s">
        <v>31</v>
      </c>
      <c r="N149" s="42" t="s">
        <v>31</v>
      </c>
      <c r="O149" s="42" t="s">
        <v>31</v>
      </c>
      <c r="P149" s="42" t="s">
        <v>31</v>
      </c>
      <c r="Q149" s="42" t="s">
        <v>31</v>
      </c>
      <c r="R149" s="42" t="s">
        <v>31</v>
      </c>
      <c r="S149" s="43" t="s">
        <v>259</v>
      </c>
      <c r="T149" s="46"/>
      <c r="U149" s="47"/>
      <c r="V149" s="47" t="s">
        <v>36</v>
      </c>
      <c r="W149" s="47" t="str">
        <f t="shared" si="0"/>
        <v>Julio</v>
      </c>
      <c r="X149" s="42">
        <f t="shared" si="1"/>
        <v>2023</v>
      </c>
    </row>
    <row r="150" spans="1:24" ht="12.75">
      <c r="A150" s="42">
        <v>578278</v>
      </c>
      <c r="B150" s="43">
        <v>1066354288</v>
      </c>
      <c r="C150" s="43" t="s">
        <v>561</v>
      </c>
      <c r="D150" s="43">
        <v>3124822291</v>
      </c>
      <c r="E150" s="44">
        <v>45133</v>
      </c>
      <c r="F150" s="43" t="s">
        <v>237</v>
      </c>
      <c r="G150" s="45" t="s">
        <v>256</v>
      </c>
      <c r="H150" s="42" t="s">
        <v>33</v>
      </c>
      <c r="I150" s="43" t="s">
        <v>52</v>
      </c>
      <c r="J150" s="43" t="s">
        <v>562</v>
      </c>
      <c r="K150" s="42" t="s">
        <v>31</v>
      </c>
      <c r="L150" s="42" t="s">
        <v>31</v>
      </c>
      <c r="M150" s="42" t="s">
        <v>31</v>
      </c>
      <c r="N150" s="42" t="s">
        <v>31</v>
      </c>
      <c r="O150" s="42" t="s">
        <v>31</v>
      </c>
      <c r="P150" s="42" t="s">
        <v>31</v>
      </c>
      <c r="Q150" s="42" t="s">
        <v>31</v>
      </c>
      <c r="R150" s="42" t="s">
        <v>31</v>
      </c>
      <c r="S150" s="43" t="s">
        <v>259</v>
      </c>
      <c r="T150" s="46"/>
      <c r="U150" s="47"/>
      <c r="V150" s="47" t="s">
        <v>36</v>
      </c>
      <c r="W150" s="47" t="str">
        <f t="shared" si="0"/>
        <v>Julio</v>
      </c>
      <c r="X150" s="42">
        <f t="shared" si="1"/>
        <v>2023</v>
      </c>
    </row>
    <row r="151" spans="1:24" ht="12.75">
      <c r="A151" s="42">
        <v>569494</v>
      </c>
      <c r="B151" s="43">
        <v>1033800631</v>
      </c>
      <c r="C151" s="43" t="s">
        <v>563</v>
      </c>
      <c r="D151" s="43">
        <v>3505910094</v>
      </c>
      <c r="E151" s="44">
        <v>45133</v>
      </c>
      <c r="F151" s="43" t="s">
        <v>236</v>
      </c>
      <c r="G151" s="45" t="s">
        <v>256</v>
      </c>
      <c r="H151" s="42" t="s">
        <v>33</v>
      </c>
      <c r="I151" s="43" t="s">
        <v>266</v>
      </c>
      <c r="J151" s="43" t="s">
        <v>564</v>
      </c>
      <c r="K151" s="42" t="s">
        <v>31</v>
      </c>
      <c r="L151" s="42" t="s">
        <v>31</v>
      </c>
      <c r="M151" s="42" t="s">
        <v>31</v>
      </c>
      <c r="N151" s="42" t="s">
        <v>31</v>
      </c>
      <c r="O151" s="42" t="s">
        <v>31</v>
      </c>
      <c r="P151" s="42" t="s">
        <v>31</v>
      </c>
      <c r="Q151" s="42" t="s">
        <v>31</v>
      </c>
      <c r="R151" s="42" t="s">
        <v>31</v>
      </c>
      <c r="S151" s="43" t="s">
        <v>259</v>
      </c>
      <c r="T151" s="46"/>
      <c r="U151" s="47"/>
      <c r="V151" s="47" t="s">
        <v>36</v>
      </c>
      <c r="W151" s="47" t="str">
        <f t="shared" si="0"/>
        <v>Julio</v>
      </c>
      <c r="X151" s="42">
        <f t="shared" si="1"/>
        <v>2023</v>
      </c>
    </row>
    <row r="152" spans="1:24" ht="12.75">
      <c r="A152" s="42">
        <v>569504</v>
      </c>
      <c r="B152" s="43">
        <v>1007130933</v>
      </c>
      <c r="C152" s="43" t="s">
        <v>565</v>
      </c>
      <c r="D152" s="43">
        <v>3209888307</v>
      </c>
      <c r="E152" s="44">
        <v>45133</v>
      </c>
      <c r="F152" s="43" t="s">
        <v>242</v>
      </c>
      <c r="G152" s="45" t="s">
        <v>256</v>
      </c>
      <c r="H152" s="42" t="s">
        <v>33</v>
      </c>
      <c r="I152" s="43" t="s">
        <v>261</v>
      </c>
      <c r="J152" s="43" t="s">
        <v>566</v>
      </c>
      <c r="K152" s="42" t="s">
        <v>31</v>
      </c>
      <c r="L152" s="42" t="s">
        <v>31</v>
      </c>
      <c r="M152" s="42" t="s">
        <v>31</v>
      </c>
      <c r="N152" s="42" t="s">
        <v>31</v>
      </c>
      <c r="O152" s="42" t="s">
        <v>31</v>
      </c>
      <c r="P152" s="42" t="s">
        <v>31</v>
      </c>
      <c r="Q152" s="42" t="s">
        <v>31</v>
      </c>
      <c r="R152" s="42" t="s">
        <v>31</v>
      </c>
      <c r="S152" s="43" t="s">
        <v>259</v>
      </c>
      <c r="T152" s="46"/>
      <c r="U152" s="47"/>
      <c r="V152" s="47" t="s">
        <v>36</v>
      </c>
      <c r="W152" s="47" t="str">
        <f t="shared" si="0"/>
        <v>Julio</v>
      </c>
      <c r="X152" s="42">
        <f t="shared" si="1"/>
        <v>2023</v>
      </c>
    </row>
    <row r="153" spans="1:24" ht="12.75">
      <c r="A153" s="42">
        <v>575081</v>
      </c>
      <c r="B153" s="43">
        <v>1023987428</v>
      </c>
      <c r="C153" s="43" t="s">
        <v>567</v>
      </c>
      <c r="D153" s="43">
        <v>3104541365</v>
      </c>
      <c r="E153" s="44">
        <v>45133</v>
      </c>
      <c r="F153" s="43" t="s">
        <v>240</v>
      </c>
      <c r="G153" s="45" t="s">
        <v>296</v>
      </c>
      <c r="H153" s="42" t="s">
        <v>33</v>
      </c>
      <c r="I153" s="43" t="s">
        <v>52</v>
      </c>
      <c r="J153" s="43" t="s">
        <v>568</v>
      </c>
      <c r="K153" s="42" t="s">
        <v>31</v>
      </c>
      <c r="L153" s="42" t="s">
        <v>31</v>
      </c>
      <c r="M153" s="42" t="s">
        <v>31</v>
      </c>
      <c r="N153" s="42" t="s">
        <v>31</v>
      </c>
      <c r="O153" s="42" t="s">
        <v>31</v>
      </c>
      <c r="P153" s="42" t="s">
        <v>31</v>
      </c>
      <c r="Q153" s="42" t="s">
        <v>31</v>
      </c>
      <c r="R153" s="42" t="s">
        <v>31</v>
      </c>
      <c r="S153" s="43" t="s">
        <v>259</v>
      </c>
      <c r="T153" s="46"/>
      <c r="U153" s="47"/>
      <c r="V153" s="47" t="s">
        <v>36</v>
      </c>
      <c r="W153" s="47" t="str">
        <f t="shared" si="0"/>
        <v>Julio</v>
      </c>
      <c r="X153" s="42">
        <f t="shared" si="1"/>
        <v>2023</v>
      </c>
    </row>
    <row r="154" spans="1:24" ht="12.75">
      <c r="A154" s="42">
        <v>572252</v>
      </c>
      <c r="B154" s="43">
        <v>1025564907</v>
      </c>
      <c r="C154" s="43" t="s">
        <v>569</v>
      </c>
      <c r="D154" s="43">
        <v>3197647863</v>
      </c>
      <c r="E154" s="44">
        <v>45133</v>
      </c>
      <c r="F154" s="43" t="s">
        <v>239</v>
      </c>
      <c r="G154" s="45" t="s">
        <v>296</v>
      </c>
      <c r="H154" s="42" t="s">
        <v>33</v>
      </c>
      <c r="I154" s="43" t="s">
        <v>52</v>
      </c>
      <c r="J154" s="43" t="s">
        <v>570</v>
      </c>
      <c r="K154" s="42" t="s">
        <v>31</v>
      </c>
      <c r="L154" s="42" t="s">
        <v>31</v>
      </c>
      <c r="M154" s="42" t="s">
        <v>31</v>
      </c>
      <c r="N154" s="42" t="s">
        <v>31</v>
      </c>
      <c r="O154" s="42" t="s">
        <v>31</v>
      </c>
      <c r="P154" s="42" t="s">
        <v>31</v>
      </c>
      <c r="Q154" s="42" t="s">
        <v>31</v>
      </c>
      <c r="R154" s="42" t="s">
        <v>31</v>
      </c>
      <c r="S154" s="43" t="s">
        <v>259</v>
      </c>
      <c r="T154" s="46"/>
      <c r="U154" s="47"/>
      <c r="V154" s="47" t="s">
        <v>36</v>
      </c>
      <c r="W154" s="47" t="str">
        <f t="shared" si="0"/>
        <v>Julio</v>
      </c>
      <c r="X154" s="42">
        <f t="shared" si="1"/>
        <v>2023</v>
      </c>
    </row>
    <row r="155" spans="1:24" ht="12.75">
      <c r="A155" s="42">
        <v>569839</v>
      </c>
      <c r="B155" s="43">
        <v>28677294</v>
      </c>
      <c r="C155" s="43" t="s">
        <v>571</v>
      </c>
      <c r="D155" s="43">
        <v>3142402888</v>
      </c>
      <c r="E155" s="44">
        <v>45133</v>
      </c>
      <c r="F155" s="43" t="s">
        <v>237</v>
      </c>
      <c r="G155" s="45" t="s">
        <v>296</v>
      </c>
      <c r="H155" s="42" t="s">
        <v>33</v>
      </c>
      <c r="I155" s="43" t="s">
        <v>52</v>
      </c>
      <c r="J155" s="43" t="s">
        <v>572</v>
      </c>
      <c r="K155" s="42" t="s">
        <v>31</v>
      </c>
      <c r="L155" s="42" t="s">
        <v>31</v>
      </c>
      <c r="M155" s="42" t="s">
        <v>31</v>
      </c>
      <c r="N155" s="42" t="s">
        <v>31</v>
      </c>
      <c r="O155" s="42" t="s">
        <v>31</v>
      </c>
      <c r="P155" s="42" t="s">
        <v>31</v>
      </c>
      <c r="Q155" s="42" t="s">
        <v>31</v>
      </c>
      <c r="R155" s="42" t="s">
        <v>31</v>
      </c>
      <c r="S155" s="43" t="s">
        <v>259</v>
      </c>
      <c r="T155" s="46"/>
      <c r="U155" s="47"/>
      <c r="V155" s="47" t="s">
        <v>36</v>
      </c>
      <c r="W155" s="47" t="str">
        <f t="shared" si="0"/>
        <v>Julio</v>
      </c>
      <c r="X155" s="42">
        <f t="shared" si="1"/>
        <v>2023</v>
      </c>
    </row>
    <row r="156" spans="1:24" ht="12.75">
      <c r="A156" s="42">
        <v>569825</v>
      </c>
      <c r="B156" s="43">
        <v>51675040</v>
      </c>
      <c r="C156" s="43" t="s">
        <v>573</v>
      </c>
      <c r="D156" s="43">
        <v>3042087296</v>
      </c>
      <c r="E156" s="44">
        <v>45133</v>
      </c>
      <c r="F156" s="43" t="s">
        <v>236</v>
      </c>
      <c r="G156" s="45" t="s">
        <v>296</v>
      </c>
      <c r="H156" s="42" t="s">
        <v>33</v>
      </c>
      <c r="I156" s="43" t="s">
        <v>52</v>
      </c>
      <c r="J156" s="43" t="s">
        <v>574</v>
      </c>
      <c r="K156" s="42" t="s">
        <v>31</v>
      </c>
      <c r="L156" s="42" t="s">
        <v>31</v>
      </c>
      <c r="M156" s="42" t="s">
        <v>31</v>
      </c>
      <c r="N156" s="42" t="s">
        <v>31</v>
      </c>
      <c r="O156" s="42" t="s">
        <v>31</v>
      </c>
      <c r="P156" s="42" t="s">
        <v>31</v>
      </c>
      <c r="Q156" s="42" t="s">
        <v>31</v>
      </c>
      <c r="R156" s="42" t="s">
        <v>31</v>
      </c>
      <c r="S156" s="43" t="s">
        <v>259</v>
      </c>
      <c r="T156" s="46"/>
      <c r="U156" s="47"/>
      <c r="V156" s="47" t="s">
        <v>36</v>
      </c>
      <c r="W156" s="47" t="str">
        <f t="shared" si="0"/>
        <v>Julio</v>
      </c>
      <c r="X156" s="42">
        <f t="shared" si="1"/>
        <v>2023</v>
      </c>
    </row>
    <row r="157" spans="1:24" ht="12.75">
      <c r="A157" s="42">
        <v>573443</v>
      </c>
      <c r="B157" s="43">
        <v>1016745520</v>
      </c>
      <c r="C157" s="43" t="s">
        <v>575</v>
      </c>
      <c r="D157" s="43">
        <v>3209423722</v>
      </c>
      <c r="E157" s="44">
        <v>45133</v>
      </c>
      <c r="F157" s="43" t="s">
        <v>242</v>
      </c>
      <c r="G157" s="45" t="s">
        <v>296</v>
      </c>
      <c r="H157" s="42" t="s">
        <v>33</v>
      </c>
      <c r="I157" s="43" t="s">
        <v>257</v>
      </c>
      <c r="J157" s="43" t="s">
        <v>576</v>
      </c>
      <c r="K157" s="42" t="s">
        <v>31</v>
      </c>
      <c r="L157" s="42" t="s">
        <v>31</v>
      </c>
      <c r="M157" s="42" t="s">
        <v>31</v>
      </c>
      <c r="N157" s="42" t="s">
        <v>31</v>
      </c>
      <c r="O157" s="42" t="s">
        <v>31</v>
      </c>
      <c r="P157" s="42" t="s">
        <v>31</v>
      </c>
      <c r="Q157" s="42" t="s">
        <v>31</v>
      </c>
      <c r="R157" s="42" t="s">
        <v>31</v>
      </c>
      <c r="S157" s="43" t="s">
        <v>259</v>
      </c>
      <c r="T157" s="46"/>
      <c r="U157" s="47"/>
      <c r="V157" s="47" t="s">
        <v>36</v>
      </c>
      <c r="W157" s="47" t="str">
        <f t="shared" si="0"/>
        <v>Julio</v>
      </c>
      <c r="X157" s="42">
        <f t="shared" si="1"/>
        <v>2023</v>
      </c>
    </row>
    <row r="158" spans="1:24" ht="12.75">
      <c r="A158" s="42">
        <v>571559</v>
      </c>
      <c r="B158" s="43">
        <v>1206226291</v>
      </c>
      <c r="C158" s="43" t="s">
        <v>577</v>
      </c>
      <c r="D158" s="43">
        <v>3137671387</v>
      </c>
      <c r="E158" s="44">
        <v>45133</v>
      </c>
      <c r="F158" s="43" t="s">
        <v>239</v>
      </c>
      <c r="G158" s="45" t="s">
        <v>415</v>
      </c>
      <c r="H158" s="42" t="s">
        <v>33</v>
      </c>
      <c r="I158" s="43" t="s">
        <v>261</v>
      </c>
      <c r="J158" s="43" t="s">
        <v>578</v>
      </c>
      <c r="K158" s="42" t="s">
        <v>31</v>
      </c>
      <c r="L158" s="42" t="s">
        <v>31</v>
      </c>
      <c r="M158" s="42" t="s">
        <v>31</v>
      </c>
      <c r="N158" s="42" t="s">
        <v>31</v>
      </c>
      <c r="O158" s="42" t="s">
        <v>31</v>
      </c>
      <c r="P158" s="42" t="s">
        <v>31</v>
      </c>
      <c r="Q158" s="42" t="s">
        <v>31</v>
      </c>
      <c r="R158" s="42" t="s">
        <v>31</v>
      </c>
      <c r="S158" s="43" t="s">
        <v>259</v>
      </c>
      <c r="T158" s="46"/>
      <c r="U158" s="47"/>
      <c r="V158" s="47" t="s">
        <v>36</v>
      </c>
      <c r="W158" s="47" t="str">
        <f t="shared" si="0"/>
        <v>Julio</v>
      </c>
      <c r="X158" s="42">
        <f t="shared" si="1"/>
        <v>2023</v>
      </c>
    </row>
    <row r="159" spans="1:24" ht="12.75">
      <c r="A159" s="42">
        <v>573617</v>
      </c>
      <c r="B159" s="43">
        <v>1016746967</v>
      </c>
      <c r="C159" s="43" t="s">
        <v>579</v>
      </c>
      <c r="D159" s="43">
        <v>3114087250</v>
      </c>
      <c r="E159" s="44">
        <v>45133</v>
      </c>
      <c r="F159" s="43" t="s">
        <v>237</v>
      </c>
      <c r="G159" s="45" t="s">
        <v>415</v>
      </c>
      <c r="H159" s="42" t="s">
        <v>33</v>
      </c>
      <c r="I159" s="43" t="s">
        <v>257</v>
      </c>
      <c r="J159" s="43" t="s">
        <v>580</v>
      </c>
      <c r="K159" s="42" t="s">
        <v>31</v>
      </c>
      <c r="L159" s="42" t="s">
        <v>31</v>
      </c>
      <c r="M159" s="42" t="s">
        <v>31</v>
      </c>
      <c r="N159" s="42" t="s">
        <v>31</v>
      </c>
      <c r="O159" s="42" t="s">
        <v>31</v>
      </c>
      <c r="P159" s="42" t="s">
        <v>31</v>
      </c>
      <c r="Q159" s="42" t="s">
        <v>31</v>
      </c>
      <c r="R159" s="42" t="s">
        <v>31</v>
      </c>
      <c r="S159" s="43" t="s">
        <v>259</v>
      </c>
      <c r="T159" s="46"/>
      <c r="U159" s="47"/>
      <c r="V159" s="47" t="s">
        <v>36</v>
      </c>
      <c r="W159" s="47" t="str">
        <f t="shared" si="0"/>
        <v>Julio</v>
      </c>
      <c r="X159" s="42">
        <f t="shared" si="1"/>
        <v>2023</v>
      </c>
    </row>
    <row r="160" spans="1:24" ht="12.75">
      <c r="A160" s="42">
        <v>571542</v>
      </c>
      <c r="B160" s="43">
        <v>1023984026</v>
      </c>
      <c r="C160" s="43" t="s">
        <v>581</v>
      </c>
      <c r="D160" s="43">
        <v>3213636301</v>
      </c>
      <c r="E160" s="44">
        <v>45133</v>
      </c>
      <c r="F160" s="43" t="s">
        <v>236</v>
      </c>
      <c r="G160" s="45" t="s">
        <v>415</v>
      </c>
      <c r="H160" s="42" t="s">
        <v>33</v>
      </c>
      <c r="I160" s="43" t="s">
        <v>266</v>
      </c>
      <c r="J160" s="43" t="s">
        <v>582</v>
      </c>
      <c r="K160" s="42" t="s">
        <v>31</v>
      </c>
      <c r="L160" s="42" t="s">
        <v>31</v>
      </c>
      <c r="M160" s="42" t="s">
        <v>31</v>
      </c>
      <c r="N160" s="42" t="s">
        <v>31</v>
      </c>
      <c r="O160" s="42" t="s">
        <v>31</v>
      </c>
      <c r="P160" s="42" t="s">
        <v>31</v>
      </c>
      <c r="Q160" s="42" t="s">
        <v>31</v>
      </c>
      <c r="R160" s="42" t="s">
        <v>31</v>
      </c>
      <c r="S160" s="43" t="s">
        <v>259</v>
      </c>
      <c r="T160" s="46"/>
      <c r="U160" s="47"/>
      <c r="V160" s="47" t="s">
        <v>36</v>
      </c>
      <c r="W160" s="47" t="str">
        <f t="shared" si="0"/>
        <v>Julio</v>
      </c>
      <c r="X160" s="42">
        <f t="shared" si="1"/>
        <v>2023</v>
      </c>
    </row>
    <row r="161" spans="1:24" ht="12.75">
      <c r="A161" s="42">
        <v>571564</v>
      </c>
      <c r="B161" s="43">
        <v>2415293</v>
      </c>
      <c r="C161" s="43" t="s">
        <v>583</v>
      </c>
      <c r="D161" s="43">
        <v>3153374482</v>
      </c>
      <c r="E161" s="44">
        <v>45133</v>
      </c>
      <c r="F161" s="43" t="s">
        <v>241</v>
      </c>
      <c r="G161" s="45" t="s">
        <v>415</v>
      </c>
      <c r="H161" s="42" t="s">
        <v>33</v>
      </c>
      <c r="I161" s="43" t="s">
        <v>261</v>
      </c>
      <c r="J161" s="43" t="s">
        <v>584</v>
      </c>
      <c r="K161" s="42" t="s">
        <v>31</v>
      </c>
      <c r="L161" s="42" t="s">
        <v>31</v>
      </c>
      <c r="M161" s="42" t="s">
        <v>31</v>
      </c>
      <c r="N161" s="42" t="s">
        <v>31</v>
      </c>
      <c r="O161" s="42" t="s">
        <v>31</v>
      </c>
      <c r="P161" s="42" t="s">
        <v>31</v>
      </c>
      <c r="Q161" s="42" t="s">
        <v>31</v>
      </c>
      <c r="R161" s="42" t="s">
        <v>31</v>
      </c>
      <c r="S161" s="43" t="s">
        <v>259</v>
      </c>
      <c r="T161" s="46"/>
      <c r="U161" s="47"/>
      <c r="V161" s="47" t="s">
        <v>36</v>
      </c>
      <c r="W161" s="47" t="str">
        <f t="shared" si="0"/>
        <v>Julio</v>
      </c>
      <c r="X161" s="42">
        <f t="shared" si="1"/>
        <v>2023</v>
      </c>
    </row>
    <row r="162" spans="1:24" ht="12.75">
      <c r="A162" s="42">
        <v>571571</v>
      </c>
      <c r="B162" s="43">
        <v>36165148</v>
      </c>
      <c r="C162" s="43" t="s">
        <v>585</v>
      </c>
      <c r="D162" s="43">
        <v>3193423499</v>
      </c>
      <c r="E162" s="44">
        <v>45133</v>
      </c>
      <c r="F162" s="43" t="s">
        <v>236</v>
      </c>
      <c r="G162" s="45" t="s">
        <v>415</v>
      </c>
      <c r="H162" s="42" t="s">
        <v>33</v>
      </c>
      <c r="I162" s="43" t="s">
        <v>261</v>
      </c>
      <c r="J162" s="43" t="s">
        <v>586</v>
      </c>
      <c r="K162" s="42" t="s">
        <v>31</v>
      </c>
      <c r="L162" s="42" t="s">
        <v>31</v>
      </c>
      <c r="M162" s="42" t="s">
        <v>31</v>
      </c>
      <c r="N162" s="42" t="s">
        <v>31</v>
      </c>
      <c r="O162" s="42" t="s">
        <v>31</v>
      </c>
      <c r="P162" s="42" t="s">
        <v>31</v>
      </c>
      <c r="Q162" s="42" t="s">
        <v>31</v>
      </c>
      <c r="R162" s="42" t="s">
        <v>31</v>
      </c>
      <c r="S162" s="43" t="s">
        <v>259</v>
      </c>
      <c r="T162" s="46"/>
      <c r="U162" s="47"/>
      <c r="V162" s="47" t="s">
        <v>36</v>
      </c>
      <c r="W162" s="47" t="str">
        <f t="shared" si="0"/>
        <v>Julio</v>
      </c>
      <c r="X162" s="42">
        <f t="shared" si="1"/>
        <v>2023</v>
      </c>
    </row>
    <row r="163" spans="1:24" ht="12.75">
      <c r="A163" s="42">
        <v>572213</v>
      </c>
      <c r="B163" s="43">
        <v>1027284037</v>
      </c>
      <c r="C163" s="43" t="s">
        <v>587</v>
      </c>
      <c r="D163" s="43">
        <v>3144760715</v>
      </c>
      <c r="E163" s="44">
        <v>45133</v>
      </c>
      <c r="F163" s="43" t="s">
        <v>240</v>
      </c>
      <c r="G163" s="45" t="s">
        <v>309</v>
      </c>
      <c r="H163" s="42" t="s">
        <v>33</v>
      </c>
      <c r="I163" s="43" t="s">
        <v>257</v>
      </c>
      <c r="J163" s="43" t="s">
        <v>588</v>
      </c>
      <c r="K163" s="42" t="s">
        <v>31</v>
      </c>
      <c r="L163" s="42" t="s">
        <v>31</v>
      </c>
      <c r="M163" s="42" t="s">
        <v>31</v>
      </c>
      <c r="N163" s="42" t="s">
        <v>31</v>
      </c>
      <c r="O163" s="42" t="s">
        <v>31</v>
      </c>
      <c r="P163" s="42" t="s">
        <v>31</v>
      </c>
      <c r="Q163" s="42" t="s">
        <v>31</v>
      </c>
      <c r="R163" s="42" t="s">
        <v>31</v>
      </c>
      <c r="S163" s="43" t="s">
        <v>472</v>
      </c>
      <c r="T163" s="46"/>
      <c r="U163" s="47"/>
      <c r="V163" s="47" t="s">
        <v>36</v>
      </c>
      <c r="W163" s="47" t="str">
        <f t="shared" si="0"/>
        <v>Julio</v>
      </c>
      <c r="X163" s="42">
        <f t="shared" si="1"/>
        <v>2023</v>
      </c>
    </row>
    <row r="164" spans="1:24" ht="12.75">
      <c r="A164" s="42">
        <v>574795</v>
      </c>
      <c r="B164" s="43">
        <v>1023950281</v>
      </c>
      <c r="C164" s="43" t="s">
        <v>589</v>
      </c>
      <c r="D164" s="43">
        <v>3144405341</v>
      </c>
      <c r="E164" s="44">
        <v>45133</v>
      </c>
      <c r="F164" s="43" t="s">
        <v>240</v>
      </c>
      <c r="G164" s="45" t="s">
        <v>282</v>
      </c>
      <c r="H164" s="42" t="s">
        <v>33</v>
      </c>
      <c r="I164" s="43" t="s">
        <v>52</v>
      </c>
      <c r="J164" s="43" t="s">
        <v>590</v>
      </c>
      <c r="K164" s="42" t="s">
        <v>31</v>
      </c>
      <c r="L164" s="42" t="s">
        <v>31</v>
      </c>
      <c r="M164" s="42" t="s">
        <v>31</v>
      </c>
      <c r="N164" s="42" t="s">
        <v>31</v>
      </c>
      <c r="O164" s="42" t="s">
        <v>31</v>
      </c>
      <c r="P164" s="42" t="s">
        <v>31</v>
      </c>
      <c r="Q164" s="42" t="s">
        <v>31</v>
      </c>
      <c r="R164" s="42" t="s">
        <v>31</v>
      </c>
      <c r="S164" s="43" t="s">
        <v>472</v>
      </c>
      <c r="T164" s="46"/>
      <c r="U164" s="47"/>
      <c r="V164" s="47" t="s">
        <v>36</v>
      </c>
      <c r="W164" s="47" t="str">
        <f t="shared" si="0"/>
        <v>Julio</v>
      </c>
      <c r="X164" s="42">
        <f t="shared" si="1"/>
        <v>2023</v>
      </c>
    </row>
    <row r="165" spans="1:24" ht="12.75">
      <c r="A165" s="42">
        <v>571002</v>
      </c>
      <c r="B165" s="43">
        <v>1014672263</v>
      </c>
      <c r="C165" s="43" t="s">
        <v>591</v>
      </c>
      <c r="D165" s="43">
        <v>3125346353</v>
      </c>
      <c r="E165" s="44">
        <v>45133</v>
      </c>
      <c r="F165" s="43" t="s">
        <v>239</v>
      </c>
      <c r="G165" s="45" t="s">
        <v>309</v>
      </c>
      <c r="H165" s="42" t="s">
        <v>31</v>
      </c>
      <c r="I165" s="43" t="s">
        <v>266</v>
      </c>
      <c r="J165" s="43" t="s">
        <v>592</v>
      </c>
      <c r="K165" s="42" t="s">
        <v>31</v>
      </c>
      <c r="L165" s="42" t="s">
        <v>31</v>
      </c>
      <c r="M165" s="42" t="s">
        <v>33</v>
      </c>
      <c r="N165" s="42" t="s">
        <v>31</v>
      </c>
      <c r="O165" s="42" t="s">
        <v>31</v>
      </c>
      <c r="P165" s="42" t="s">
        <v>31</v>
      </c>
      <c r="Q165" s="42" t="s">
        <v>31</v>
      </c>
      <c r="R165" s="42" t="s">
        <v>31</v>
      </c>
      <c r="S165" s="43" t="s">
        <v>472</v>
      </c>
      <c r="T165" s="46"/>
      <c r="U165" s="47"/>
      <c r="V165" s="47" t="s">
        <v>36</v>
      </c>
      <c r="W165" s="47" t="str">
        <f t="shared" si="0"/>
        <v>Julio</v>
      </c>
      <c r="X165" s="42">
        <f t="shared" si="1"/>
        <v>2023</v>
      </c>
    </row>
    <row r="166" spans="1:24" ht="12.75">
      <c r="A166" s="42">
        <v>571746</v>
      </c>
      <c r="B166" s="43">
        <v>53041098</v>
      </c>
      <c r="C166" s="43" t="s">
        <v>593</v>
      </c>
      <c r="D166" s="43">
        <v>3118179169</v>
      </c>
      <c r="E166" s="44">
        <v>45133</v>
      </c>
      <c r="F166" s="43" t="s">
        <v>239</v>
      </c>
      <c r="G166" s="45" t="s">
        <v>282</v>
      </c>
      <c r="H166" s="42" t="s">
        <v>31</v>
      </c>
      <c r="I166" s="43" t="s">
        <v>47</v>
      </c>
      <c r="J166" s="43" t="s">
        <v>594</v>
      </c>
      <c r="K166" s="42" t="s">
        <v>31</v>
      </c>
      <c r="L166" s="42" t="s">
        <v>31</v>
      </c>
      <c r="M166" s="42" t="s">
        <v>33</v>
      </c>
      <c r="N166" s="42" t="s">
        <v>31</v>
      </c>
      <c r="O166" s="42" t="s">
        <v>31</v>
      </c>
      <c r="P166" s="42" t="s">
        <v>31</v>
      </c>
      <c r="Q166" s="42" t="s">
        <v>31</v>
      </c>
      <c r="R166" s="42" t="s">
        <v>31</v>
      </c>
      <c r="S166" s="43" t="s">
        <v>472</v>
      </c>
      <c r="T166" s="46"/>
      <c r="U166" s="47"/>
      <c r="V166" s="47" t="s">
        <v>36</v>
      </c>
      <c r="W166" s="47" t="str">
        <f t="shared" si="0"/>
        <v>Julio</v>
      </c>
      <c r="X166" s="42">
        <f t="shared" si="1"/>
        <v>2023</v>
      </c>
    </row>
    <row r="167" spans="1:24" ht="12.75">
      <c r="A167" s="42">
        <v>575396</v>
      </c>
      <c r="B167" s="43">
        <v>1016749750</v>
      </c>
      <c r="C167" s="43" t="s">
        <v>595</v>
      </c>
      <c r="D167" s="43">
        <v>3133867911</v>
      </c>
      <c r="E167" s="44">
        <v>45133</v>
      </c>
      <c r="F167" s="43" t="s">
        <v>239</v>
      </c>
      <c r="G167" s="45" t="s">
        <v>282</v>
      </c>
      <c r="H167" s="42" t="s">
        <v>31</v>
      </c>
      <c r="I167" s="43" t="s">
        <v>52</v>
      </c>
      <c r="J167" s="43" t="s">
        <v>596</v>
      </c>
      <c r="K167" s="42" t="s">
        <v>31</v>
      </c>
      <c r="L167" s="42" t="s">
        <v>31</v>
      </c>
      <c r="M167" s="42" t="s">
        <v>33</v>
      </c>
      <c r="N167" s="42" t="s">
        <v>31</v>
      </c>
      <c r="O167" s="42" t="s">
        <v>31</v>
      </c>
      <c r="P167" s="42" t="s">
        <v>31</v>
      </c>
      <c r="Q167" s="42" t="s">
        <v>31</v>
      </c>
      <c r="R167" s="42" t="s">
        <v>31</v>
      </c>
      <c r="S167" s="43" t="s">
        <v>472</v>
      </c>
      <c r="T167" s="46"/>
      <c r="U167" s="47"/>
      <c r="V167" s="47" t="s">
        <v>36</v>
      </c>
      <c r="W167" s="47" t="str">
        <f t="shared" si="0"/>
        <v>Julio</v>
      </c>
      <c r="X167" s="42">
        <f t="shared" si="1"/>
        <v>2023</v>
      </c>
    </row>
    <row r="168" spans="1:24" ht="12.75">
      <c r="A168" s="42">
        <v>570085</v>
      </c>
      <c r="B168" s="43">
        <v>1023989413</v>
      </c>
      <c r="C168" s="43" t="s">
        <v>597</v>
      </c>
      <c r="D168" s="43">
        <v>3123709572</v>
      </c>
      <c r="E168" s="44">
        <v>45133</v>
      </c>
      <c r="F168" s="43" t="s">
        <v>237</v>
      </c>
      <c r="G168" s="45" t="s">
        <v>282</v>
      </c>
      <c r="H168" s="42" t="s">
        <v>33</v>
      </c>
      <c r="I168" s="43" t="s">
        <v>261</v>
      </c>
      <c r="J168" s="43" t="s">
        <v>598</v>
      </c>
      <c r="K168" s="42" t="s">
        <v>31</v>
      </c>
      <c r="L168" s="42" t="s">
        <v>31</v>
      </c>
      <c r="M168" s="42" t="s">
        <v>31</v>
      </c>
      <c r="N168" s="42" t="s">
        <v>31</v>
      </c>
      <c r="O168" s="42" t="s">
        <v>31</v>
      </c>
      <c r="P168" s="42" t="s">
        <v>31</v>
      </c>
      <c r="Q168" s="42" t="s">
        <v>31</v>
      </c>
      <c r="R168" s="42" t="s">
        <v>31</v>
      </c>
      <c r="S168" s="43" t="s">
        <v>472</v>
      </c>
      <c r="T168" s="46"/>
      <c r="U168" s="47"/>
      <c r="V168" s="47" t="s">
        <v>36</v>
      </c>
      <c r="W168" s="47" t="str">
        <f t="shared" si="0"/>
        <v>Julio</v>
      </c>
      <c r="X168" s="42">
        <f t="shared" si="1"/>
        <v>2023</v>
      </c>
    </row>
    <row r="169" spans="1:24" ht="12.75">
      <c r="A169" s="42">
        <v>571668</v>
      </c>
      <c r="B169" s="43">
        <v>1023911069</v>
      </c>
      <c r="C169" s="43" t="s">
        <v>599</v>
      </c>
      <c r="D169" s="43">
        <v>3134089262</v>
      </c>
      <c r="E169" s="44">
        <v>45133</v>
      </c>
      <c r="F169" s="43" t="s">
        <v>237</v>
      </c>
      <c r="G169" s="45" t="s">
        <v>309</v>
      </c>
      <c r="H169" s="42" t="s">
        <v>33</v>
      </c>
      <c r="I169" s="43" t="s">
        <v>47</v>
      </c>
      <c r="J169" s="43" t="s">
        <v>600</v>
      </c>
      <c r="K169" s="42" t="s">
        <v>31</v>
      </c>
      <c r="L169" s="42" t="s">
        <v>31</v>
      </c>
      <c r="M169" s="42" t="s">
        <v>31</v>
      </c>
      <c r="N169" s="42" t="s">
        <v>31</v>
      </c>
      <c r="O169" s="42" t="s">
        <v>31</v>
      </c>
      <c r="P169" s="42" t="s">
        <v>31</v>
      </c>
      <c r="Q169" s="42" t="s">
        <v>31</v>
      </c>
      <c r="R169" s="42" t="s">
        <v>31</v>
      </c>
      <c r="S169" s="43" t="s">
        <v>472</v>
      </c>
      <c r="T169" s="46"/>
      <c r="U169" s="47"/>
      <c r="V169" s="47" t="s">
        <v>36</v>
      </c>
      <c r="W169" s="47" t="str">
        <f t="shared" si="0"/>
        <v>Julio</v>
      </c>
      <c r="X169" s="42">
        <f t="shared" si="1"/>
        <v>2023</v>
      </c>
    </row>
    <row r="170" spans="1:24" ht="12.75">
      <c r="A170" s="42">
        <v>569036</v>
      </c>
      <c r="B170" s="43">
        <v>1033825297</v>
      </c>
      <c r="C170" s="43" t="s">
        <v>601</v>
      </c>
      <c r="D170" s="43">
        <v>3213782307</v>
      </c>
      <c r="E170" s="44">
        <v>45133</v>
      </c>
      <c r="F170" s="43" t="s">
        <v>236</v>
      </c>
      <c r="G170" s="45" t="s">
        <v>309</v>
      </c>
      <c r="H170" s="42" t="s">
        <v>33</v>
      </c>
      <c r="I170" s="43" t="s">
        <v>261</v>
      </c>
      <c r="J170" s="43" t="s">
        <v>602</v>
      </c>
      <c r="K170" s="42" t="s">
        <v>31</v>
      </c>
      <c r="L170" s="42" t="s">
        <v>31</v>
      </c>
      <c r="M170" s="42" t="s">
        <v>31</v>
      </c>
      <c r="N170" s="42" t="s">
        <v>31</v>
      </c>
      <c r="O170" s="42" t="s">
        <v>31</v>
      </c>
      <c r="P170" s="42" t="s">
        <v>31</v>
      </c>
      <c r="Q170" s="42" t="s">
        <v>31</v>
      </c>
      <c r="R170" s="42" t="s">
        <v>31</v>
      </c>
      <c r="S170" s="43" t="s">
        <v>472</v>
      </c>
      <c r="T170" s="46"/>
      <c r="U170" s="47"/>
      <c r="V170" s="47" t="s">
        <v>36</v>
      </c>
      <c r="W170" s="47" t="str">
        <f t="shared" si="0"/>
        <v>Julio</v>
      </c>
      <c r="X170" s="42">
        <f t="shared" si="1"/>
        <v>2023</v>
      </c>
    </row>
    <row r="171" spans="1:24" ht="12.75">
      <c r="A171" s="42">
        <v>569590</v>
      </c>
      <c r="B171" s="43">
        <v>19269628</v>
      </c>
      <c r="C171" s="43" t="s">
        <v>603</v>
      </c>
      <c r="D171" s="43">
        <v>3192754287</v>
      </c>
      <c r="E171" s="44">
        <v>45133</v>
      </c>
      <c r="F171" s="43" t="s">
        <v>236</v>
      </c>
      <c r="G171" s="45" t="s">
        <v>309</v>
      </c>
      <c r="H171" s="42" t="s">
        <v>33</v>
      </c>
      <c r="I171" s="43" t="s">
        <v>52</v>
      </c>
      <c r="J171" s="43" t="s">
        <v>604</v>
      </c>
      <c r="K171" s="42" t="s">
        <v>31</v>
      </c>
      <c r="L171" s="42" t="s">
        <v>31</v>
      </c>
      <c r="M171" s="42" t="s">
        <v>31</v>
      </c>
      <c r="N171" s="42" t="s">
        <v>31</v>
      </c>
      <c r="O171" s="42" t="s">
        <v>31</v>
      </c>
      <c r="P171" s="42" t="s">
        <v>31</v>
      </c>
      <c r="Q171" s="42" t="s">
        <v>31</v>
      </c>
      <c r="R171" s="42" t="s">
        <v>31</v>
      </c>
      <c r="S171" s="43" t="s">
        <v>472</v>
      </c>
      <c r="T171" s="46"/>
      <c r="U171" s="47"/>
      <c r="V171" s="47" t="s">
        <v>36</v>
      </c>
      <c r="W171" s="47" t="str">
        <f t="shared" si="0"/>
        <v>Julio</v>
      </c>
      <c r="X171" s="42">
        <f t="shared" si="1"/>
        <v>2023</v>
      </c>
    </row>
    <row r="172" spans="1:24" ht="12.75">
      <c r="A172" s="42">
        <v>569629</v>
      </c>
      <c r="B172" s="43">
        <v>1032391091</v>
      </c>
      <c r="C172" s="43" t="s">
        <v>605</v>
      </c>
      <c r="D172" s="43">
        <v>3142014788</v>
      </c>
      <c r="E172" s="44">
        <v>45133</v>
      </c>
      <c r="F172" s="43" t="s">
        <v>236</v>
      </c>
      <c r="G172" s="45" t="s">
        <v>282</v>
      </c>
      <c r="H172" s="42" t="s">
        <v>33</v>
      </c>
      <c r="I172" s="43" t="s">
        <v>266</v>
      </c>
      <c r="J172" s="43" t="s">
        <v>606</v>
      </c>
      <c r="K172" s="42" t="s">
        <v>31</v>
      </c>
      <c r="L172" s="42" t="s">
        <v>31</v>
      </c>
      <c r="M172" s="42" t="s">
        <v>31</v>
      </c>
      <c r="N172" s="42" t="s">
        <v>31</v>
      </c>
      <c r="O172" s="42" t="s">
        <v>31</v>
      </c>
      <c r="P172" s="42" t="s">
        <v>31</v>
      </c>
      <c r="Q172" s="42" t="s">
        <v>31</v>
      </c>
      <c r="R172" s="42" t="s">
        <v>31</v>
      </c>
      <c r="S172" s="43" t="s">
        <v>472</v>
      </c>
      <c r="T172" s="46"/>
      <c r="U172" s="47"/>
      <c r="V172" s="47" t="s">
        <v>36</v>
      </c>
      <c r="W172" s="47" t="str">
        <f t="shared" si="0"/>
        <v>Julio</v>
      </c>
      <c r="X172" s="42">
        <f t="shared" si="1"/>
        <v>2023</v>
      </c>
    </row>
    <row r="173" spans="1:24" ht="12.75">
      <c r="A173" s="42">
        <v>572199</v>
      </c>
      <c r="B173" s="43">
        <v>41649994</v>
      </c>
      <c r="C173" s="43" t="s">
        <v>607</v>
      </c>
      <c r="D173" s="43">
        <v>3001706804</v>
      </c>
      <c r="E173" s="44">
        <v>45133</v>
      </c>
      <c r="F173" s="43" t="s">
        <v>242</v>
      </c>
      <c r="G173" s="45" t="s">
        <v>282</v>
      </c>
      <c r="H173" s="42" t="s">
        <v>33</v>
      </c>
      <c r="I173" s="43" t="s">
        <v>261</v>
      </c>
      <c r="J173" s="43" t="s">
        <v>608</v>
      </c>
      <c r="K173" s="42" t="s">
        <v>31</v>
      </c>
      <c r="L173" s="42" t="s">
        <v>31</v>
      </c>
      <c r="M173" s="42" t="s">
        <v>31</v>
      </c>
      <c r="N173" s="42" t="s">
        <v>31</v>
      </c>
      <c r="O173" s="42" t="s">
        <v>31</v>
      </c>
      <c r="P173" s="42" t="s">
        <v>31</v>
      </c>
      <c r="Q173" s="42" t="s">
        <v>31</v>
      </c>
      <c r="R173" s="42" t="s">
        <v>31</v>
      </c>
      <c r="S173" s="43" t="s">
        <v>472</v>
      </c>
      <c r="T173" s="46"/>
      <c r="U173" s="47"/>
      <c r="V173" s="47" t="s">
        <v>36</v>
      </c>
      <c r="W173" s="47" t="str">
        <f t="shared" si="0"/>
        <v>Julio</v>
      </c>
      <c r="X173" s="42">
        <f t="shared" si="1"/>
        <v>2023</v>
      </c>
    </row>
    <row r="174" spans="1:24" ht="12.75">
      <c r="A174" s="42">
        <v>575885</v>
      </c>
      <c r="B174" s="43">
        <v>1025144540</v>
      </c>
      <c r="C174" s="43" t="s">
        <v>609</v>
      </c>
      <c r="D174" s="43">
        <v>3142935373</v>
      </c>
      <c r="E174" s="44">
        <v>45133</v>
      </c>
      <c r="F174" s="43" t="s">
        <v>242</v>
      </c>
      <c r="G174" s="45" t="s">
        <v>309</v>
      </c>
      <c r="H174" s="42" t="s">
        <v>33</v>
      </c>
      <c r="I174" s="43" t="s">
        <v>52</v>
      </c>
      <c r="J174" s="43" t="s">
        <v>610</v>
      </c>
      <c r="K174" s="42" t="s">
        <v>31</v>
      </c>
      <c r="L174" s="42" t="s">
        <v>31</v>
      </c>
      <c r="M174" s="42" t="s">
        <v>31</v>
      </c>
      <c r="N174" s="42" t="s">
        <v>31</v>
      </c>
      <c r="O174" s="42" t="s">
        <v>31</v>
      </c>
      <c r="P174" s="42" t="s">
        <v>31</v>
      </c>
      <c r="Q174" s="42" t="s">
        <v>31</v>
      </c>
      <c r="R174" s="42" t="s">
        <v>31</v>
      </c>
      <c r="S174" s="43" t="s">
        <v>472</v>
      </c>
      <c r="T174" s="46"/>
      <c r="U174" s="47"/>
      <c r="V174" s="47" t="s">
        <v>36</v>
      </c>
      <c r="W174" s="47" t="str">
        <f t="shared" si="0"/>
        <v>Julio</v>
      </c>
      <c r="X174" s="42">
        <f t="shared" si="1"/>
        <v>2023</v>
      </c>
    </row>
    <row r="175" spans="1:24" ht="12.75">
      <c r="A175" s="42">
        <v>572418</v>
      </c>
      <c r="B175" s="43">
        <v>1007415027</v>
      </c>
      <c r="C175" s="43" t="s">
        <v>611</v>
      </c>
      <c r="D175" s="43">
        <v>3053085441</v>
      </c>
      <c r="E175" s="44">
        <v>45133</v>
      </c>
      <c r="F175" s="43" t="s">
        <v>241</v>
      </c>
      <c r="G175" s="45" t="s">
        <v>282</v>
      </c>
      <c r="H175" s="42" t="s">
        <v>33</v>
      </c>
      <c r="I175" s="43" t="s">
        <v>261</v>
      </c>
      <c r="J175" s="43" t="s">
        <v>612</v>
      </c>
      <c r="K175" s="42" t="s">
        <v>31</v>
      </c>
      <c r="L175" s="42" t="s">
        <v>31</v>
      </c>
      <c r="M175" s="42" t="s">
        <v>31</v>
      </c>
      <c r="N175" s="42" t="s">
        <v>31</v>
      </c>
      <c r="O175" s="42" t="s">
        <v>31</v>
      </c>
      <c r="P175" s="42" t="s">
        <v>31</v>
      </c>
      <c r="Q175" s="42" t="s">
        <v>31</v>
      </c>
      <c r="R175" s="42" t="s">
        <v>31</v>
      </c>
      <c r="S175" s="43" t="s">
        <v>472</v>
      </c>
      <c r="T175" s="46"/>
      <c r="U175" s="47"/>
      <c r="V175" s="47" t="s">
        <v>36</v>
      </c>
      <c r="W175" s="47" t="str">
        <f t="shared" si="0"/>
        <v>Julio</v>
      </c>
      <c r="X175" s="42">
        <f t="shared" si="1"/>
        <v>2023</v>
      </c>
    </row>
    <row r="176" spans="1:24" ht="12.75">
      <c r="A176" s="42">
        <v>577355</v>
      </c>
      <c r="B176" s="43">
        <v>1000504634</v>
      </c>
      <c r="C176" s="43" t="s">
        <v>613</v>
      </c>
      <c r="D176" s="43">
        <v>3203057988</v>
      </c>
      <c r="E176" s="44">
        <v>45133</v>
      </c>
      <c r="F176" s="43" t="s">
        <v>241</v>
      </c>
      <c r="G176" s="45" t="s">
        <v>282</v>
      </c>
      <c r="H176" s="42" t="s">
        <v>33</v>
      </c>
      <c r="I176" s="43" t="s">
        <v>52</v>
      </c>
      <c r="J176" s="43" t="s">
        <v>614</v>
      </c>
      <c r="K176" s="42" t="s">
        <v>31</v>
      </c>
      <c r="L176" s="42" t="s">
        <v>31</v>
      </c>
      <c r="M176" s="42" t="s">
        <v>31</v>
      </c>
      <c r="N176" s="42" t="s">
        <v>31</v>
      </c>
      <c r="O176" s="42" t="s">
        <v>31</v>
      </c>
      <c r="P176" s="42" t="s">
        <v>31</v>
      </c>
      <c r="Q176" s="42" t="s">
        <v>31</v>
      </c>
      <c r="R176" s="42" t="s">
        <v>31</v>
      </c>
      <c r="S176" s="43" t="s">
        <v>472</v>
      </c>
      <c r="T176" s="46"/>
      <c r="U176" s="47"/>
      <c r="V176" s="47" t="s">
        <v>36</v>
      </c>
      <c r="W176" s="47" t="str">
        <f t="shared" si="0"/>
        <v>Julio</v>
      </c>
      <c r="X176" s="42">
        <f t="shared" si="1"/>
        <v>2023</v>
      </c>
    </row>
    <row r="177" spans="1:24" ht="12.75">
      <c r="A177" s="42">
        <v>576780</v>
      </c>
      <c r="B177" s="43">
        <v>41339373</v>
      </c>
      <c r="C177" s="43" t="s">
        <v>615</v>
      </c>
      <c r="D177" s="43">
        <v>6017144757</v>
      </c>
      <c r="E177" s="44">
        <v>45133</v>
      </c>
      <c r="F177" s="43" t="s">
        <v>240</v>
      </c>
      <c r="G177" s="45" t="s">
        <v>269</v>
      </c>
      <c r="H177" s="42" t="s">
        <v>31</v>
      </c>
      <c r="I177" s="43" t="s">
        <v>47</v>
      </c>
      <c r="J177" s="43" t="s">
        <v>616</v>
      </c>
      <c r="K177" s="42" t="s">
        <v>31</v>
      </c>
      <c r="L177" s="42" t="s">
        <v>33</v>
      </c>
      <c r="M177" s="42" t="s">
        <v>31</v>
      </c>
      <c r="N177" s="42" t="s">
        <v>31</v>
      </c>
      <c r="O177" s="42" t="s">
        <v>31</v>
      </c>
      <c r="P177" s="42" t="s">
        <v>33</v>
      </c>
      <c r="Q177" s="42" t="s">
        <v>31</v>
      </c>
      <c r="R177" s="42" t="s">
        <v>31</v>
      </c>
      <c r="S177" s="43" t="s">
        <v>385</v>
      </c>
      <c r="T177" s="46"/>
      <c r="U177" s="47"/>
      <c r="V177" s="47" t="s">
        <v>36</v>
      </c>
      <c r="W177" s="47" t="str">
        <f t="shared" si="0"/>
        <v>Julio</v>
      </c>
      <c r="X177" s="42">
        <f t="shared" si="1"/>
        <v>2023</v>
      </c>
    </row>
    <row r="178" spans="1:24" ht="12.75">
      <c r="A178" s="42">
        <v>571188</v>
      </c>
      <c r="B178" s="43">
        <v>79616192</v>
      </c>
      <c r="C178" s="43" t="s">
        <v>617</v>
      </c>
      <c r="D178" s="43">
        <v>3224730280</v>
      </c>
      <c r="E178" s="44">
        <v>45133</v>
      </c>
      <c r="F178" s="43" t="s">
        <v>239</v>
      </c>
      <c r="G178" s="45" t="s">
        <v>269</v>
      </c>
      <c r="H178" s="42" t="s">
        <v>33</v>
      </c>
      <c r="I178" s="43" t="s">
        <v>266</v>
      </c>
      <c r="J178" s="43" t="s">
        <v>618</v>
      </c>
      <c r="K178" s="42" t="s">
        <v>31</v>
      </c>
      <c r="L178" s="42" t="s">
        <v>31</v>
      </c>
      <c r="M178" s="42" t="s">
        <v>31</v>
      </c>
      <c r="N178" s="42" t="s">
        <v>31</v>
      </c>
      <c r="O178" s="42" t="s">
        <v>31</v>
      </c>
      <c r="P178" s="42" t="s">
        <v>31</v>
      </c>
      <c r="Q178" s="42" t="s">
        <v>31</v>
      </c>
      <c r="R178" s="42" t="s">
        <v>31</v>
      </c>
      <c r="S178" s="43" t="s">
        <v>385</v>
      </c>
      <c r="T178" s="46"/>
      <c r="U178" s="47"/>
      <c r="V178" s="47" t="s">
        <v>36</v>
      </c>
      <c r="W178" s="47" t="str">
        <f t="shared" si="0"/>
        <v>Julio</v>
      </c>
      <c r="X178" s="42">
        <f t="shared" si="1"/>
        <v>2023</v>
      </c>
    </row>
    <row r="179" spans="1:24" ht="12.75">
      <c r="A179" s="42">
        <v>576839</v>
      </c>
      <c r="B179" s="43">
        <v>1021678061</v>
      </c>
      <c r="C179" s="43" t="s">
        <v>619</v>
      </c>
      <c r="D179" s="43">
        <v>3106491293</v>
      </c>
      <c r="E179" s="44">
        <v>45133</v>
      </c>
      <c r="F179" s="43" t="s">
        <v>237</v>
      </c>
      <c r="G179" s="45" t="s">
        <v>269</v>
      </c>
      <c r="H179" s="42" t="s">
        <v>33</v>
      </c>
      <c r="I179" s="43" t="s">
        <v>52</v>
      </c>
      <c r="J179" s="43" t="s">
        <v>620</v>
      </c>
      <c r="K179" s="42" t="s">
        <v>31</v>
      </c>
      <c r="L179" s="42" t="s">
        <v>31</v>
      </c>
      <c r="M179" s="42" t="s">
        <v>31</v>
      </c>
      <c r="N179" s="42" t="s">
        <v>31</v>
      </c>
      <c r="O179" s="42" t="s">
        <v>31</v>
      </c>
      <c r="P179" s="42" t="s">
        <v>31</v>
      </c>
      <c r="Q179" s="42" t="s">
        <v>31</v>
      </c>
      <c r="R179" s="42" t="s">
        <v>31</v>
      </c>
      <c r="S179" s="43" t="s">
        <v>385</v>
      </c>
      <c r="T179" s="46"/>
      <c r="U179" s="47"/>
      <c r="V179" s="47" t="s">
        <v>36</v>
      </c>
      <c r="W179" s="47" t="str">
        <f t="shared" si="0"/>
        <v>Julio</v>
      </c>
      <c r="X179" s="42">
        <f t="shared" si="1"/>
        <v>2023</v>
      </c>
    </row>
    <row r="180" spans="1:24" ht="12.75">
      <c r="A180" s="42">
        <v>570825</v>
      </c>
      <c r="B180" s="43">
        <v>51932843</v>
      </c>
      <c r="C180" s="43" t="s">
        <v>621</v>
      </c>
      <c r="D180" s="43">
        <v>3002603739</v>
      </c>
      <c r="E180" s="44">
        <v>45133</v>
      </c>
      <c r="F180" s="43" t="s">
        <v>236</v>
      </c>
      <c r="G180" s="45" t="s">
        <v>269</v>
      </c>
      <c r="H180" s="42" t="s">
        <v>33</v>
      </c>
      <c r="I180" s="43" t="s">
        <v>47</v>
      </c>
      <c r="J180" s="43" t="s">
        <v>622</v>
      </c>
      <c r="K180" s="42" t="s">
        <v>31</v>
      </c>
      <c r="L180" s="42" t="s">
        <v>31</v>
      </c>
      <c r="M180" s="42" t="s">
        <v>31</v>
      </c>
      <c r="N180" s="42" t="s">
        <v>31</v>
      </c>
      <c r="O180" s="42" t="s">
        <v>31</v>
      </c>
      <c r="P180" s="42" t="s">
        <v>31</v>
      </c>
      <c r="Q180" s="42" t="s">
        <v>31</v>
      </c>
      <c r="R180" s="42" t="s">
        <v>31</v>
      </c>
      <c r="S180" s="43" t="s">
        <v>385</v>
      </c>
      <c r="T180" s="46"/>
      <c r="U180" s="47"/>
      <c r="V180" s="47" t="s">
        <v>36</v>
      </c>
      <c r="W180" s="47" t="str">
        <f t="shared" si="0"/>
        <v>Julio</v>
      </c>
      <c r="X180" s="42">
        <f t="shared" si="1"/>
        <v>2023</v>
      </c>
    </row>
    <row r="181" spans="1:24" ht="12.75">
      <c r="A181" s="42">
        <v>571573</v>
      </c>
      <c r="B181" s="43">
        <v>1023914275</v>
      </c>
      <c r="C181" s="43" t="s">
        <v>623</v>
      </c>
      <c r="D181" s="43">
        <v>3229031212</v>
      </c>
      <c r="E181" s="44">
        <v>45133</v>
      </c>
      <c r="F181" s="43" t="s">
        <v>242</v>
      </c>
      <c r="G181" s="45" t="s">
        <v>269</v>
      </c>
      <c r="H181" s="42" t="s">
        <v>31</v>
      </c>
      <c r="I181" s="43" t="s">
        <v>261</v>
      </c>
      <c r="J181" s="43" t="s">
        <v>624</v>
      </c>
      <c r="K181" s="42" t="s">
        <v>31</v>
      </c>
      <c r="L181" s="42" t="s">
        <v>31</v>
      </c>
      <c r="M181" s="42" t="s">
        <v>33</v>
      </c>
      <c r="N181" s="42" t="s">
        <v>31</v>
      </c>
      <c r="O181" s="42" t="s">
        <v>31</v>
      </c>
      <c r="P181" s="42" t="s">
        <v>31</v>
      </c>
      <c r="Q181" s="42" t="s">
        <v>33</v>
      </c>
      <c r="R181" s="42" t="s">
        <v>31</v>
      </c>
      <c r="S181" s="43" t="s">
        <v>385</v>
      </c>
      <c r="T181" s="46"/>
      <c r="U181" s="47"/>
      <c r="V181" s="47" t="s">
        <v>36</v>
      </c>
      <c r="W181" s="47" t="str">
        <f t="shared" si="0"/>
        <v>Julio</v>
      </c>
      <c r="X181" s="42">
        <f t="shared" si="1"/>
        <v>2023</v>
      </c>
    </row>
    <row r="182" spans="1:24" ht="12.75">
      <c r="A182" s="42">
        <v>572408</v>
      </c>
      <c r="B182" s="43">
        <v>1023913967</v>
      </c>
      <c r="C182" s="43" t="s">
        <v>625</v>
      </c>
      <c r="D182" s="43">
        <v>3223584628</v>
      </c>
      <c r="E182" s="44">
        <v>45133</v>
      </c>
      <c r="F182" s="43" t="s">
        <v>236</v>
      </c>
      <c r="G182" s="45" t="s">
        <v>269</v>
      </c>
      <c r="H182" s="42" t="s">
        <v>33</v>
      </c>
      <c r="I182" s="43" t="s">
        <v>38</v>
      </c>
      <c r="J182" s="43" t="s">
        <v>626</v>
      </c>
      <c r="K182" s="42" t="s">
        <v>31</v>
      </c>
      <c r="L182" s="42" t="s">
        <v>31</v>
      </c>
      <c r="M182" s="42" t="s">
        <v>31</v>
      </c>
      <c r="N182" s="42" t="s">
        <v>31</v>
      </c>
      <c r="O182" s="42" t="s">
        <v>31</v>
      </c>
      <c r="P182" s="42" t="s">
        <v>31</v>
      </c>
      <c r="Q182" s="42" t="s">
        <v>31</v>
      </c>
      <c r="R182" s="42" t="s">
        <v>31</v>
      </c>
      <c r="S182" s="43" t="s">
        <v>385</v>
      </c>
      <c r="T182" s="46"/>
      <c r="U182" s="47"/>
      <c r="V182" s="47" t="s">
        <v>36</v>
      </c>
      <c r="W182" s="47" t="str">
        <f t="shared" si="0"/>
        <v>Julio</v>
      </c>
      <c r="X182" s="42">
        <f t="shared" si="1"/>
        <v>2023</v>
      </c>
    </row>
    <row r="183" spans="1:24" ht="12.75">
      <c r="A183" s="42">
        <v>572634</v>
      </c>
      <c r="B183" s="43">
        <v>1013639442</v>
      </c>
      <c r="C183" s="43" t="s">
        <v>627</v>
      </c>
      <c r="D183" s="43">
        <v>3107808830</v>
      </c>
      <c r="E183" s="44">
        <v>45133</v>
      </c>
      <c r="F183" s="43" t="s">
        <v>236</v>
      </c>
      <c r="G183" s="45" t="s">
        <v>269</v>
      </c>
      <c r="H183" s="42" t="s">
        <v>33</v>
      </c>
      <c r="I183" s="43" t="s">
        <v>261</v>
      </c>
      <c r="J183" s="43" t="s">
        <v>628</v>
      </c>
      <c r="K183" s="42" t="s">
        <v>31</v>
      </c>
      <c r="L183" s="42" t="s">
        <v>31</v>
      </c>
      <c r="M183" s="42" t="s">
        <v>31</v>
      </c>
      <c r="N183" s="42" t="s">
        <v>31</v>
      </c>
      <c r="O183" s="42" t="s">
        <v>31</v>
      </c>
      <c r="P183" s="42" t="s">
        <v>31</v>
      </c>
      <c r="Q183" s="42" t="s">
        <v>31</v>
      </c>
      <c r="R183" s="42" t="s">
        <v>31</v>
      </c>
      <c r="S183" s="43" t="s">
        <v>385</v>
      </c>
      <c r="T183" s="46"/>
      <c r="U183" s="47"/>
      <c r="V183" s="47" t="s">
        <v>36</v>
      </c>
      <c r="W183" s="47" t="str">
        <f t="shared" si="0"/>
        <v>Julio</v>
      </c>
      <c r="X183" s="42">
        <f t="shared" si="1"/>
        <v>2023</v>
      </c>
    </row>
    <row r="184" spans="1:24" ht="12.75">
      <c r="A184" s="42">
        <v>578491</v>
      </c>
      <c r="B184" s="43">
        <v>1023987332</v>
      </c>
      <c r="C184" s="43" t="s">
        <v>629</v>
      </c>
      <c r="D184" s="43">
        <v>3163095487</v>
      </c>
      <c r="E184" s="44">
        <v>45133</v>
      </c>
      <c r="F184" s="43" t="s">
        <v>240</v>
      </c>
      <c r="G184" s="45" t="s">
        <v>361</v>
      </c>
      <c r="H184" s="42" t="s">
        <v>33</v>
      </c>
      <c r="I184" s="43" t="s">
        <v>257</v>
      </c>
      <c r="J184" s="43" t="s">
        <v>630</v>
      </c>
      <c r="K184" s="42" t="s">
        <v>31</v>
      </c>
      <c r="L184" s="42" t="s">
        <v>31</v>
      </c>
      <c r="M184" s="42" t="s">
        <v>31</v>
      </c>
      <c r="N184" s="42" t="s">
        <v>31</v>
      </c>
      <c r="O184" s="42" t="s">
        <v>31</v>
      </c>
      <c r="P184" s="42" t="s">
        <v>31</v>
      </c>
      <c r="Q184" s="42" t="s">
        <v>31</v>
      </c>
      <c r="R184" s="42" t="s">
        <v>31</v>
      </c>
      <c r="S184" s="43" t="s">
        <v>385</v>
      </c>
      <c r="T184" s="46"/>
      <c r="U184" s="47"/>
      <c r="V184" s="47" t="s">
        <v>36</v>
      </c>
      <c r="W184" s="47" t="str">
        <f t="shared" si="0"/>
        <v>Julio</v>
      </c>
      <c r="X184" s="42">
        <f t="shared" si="1"/>
        <v>2023</v>
      </c>
    </row>
    <row r="185" spans="1:24" ht="12.75">
      <c r="A185" s="42">
        <v>577626</v>
      </c>
      <c r="B185" s="43">
        <v>1118534888</v>
      </c>
      <c r="C185" s="43" t="s">
        <v>631</v>
      </c>
      <c r="D185" s="43">
        <v>3174033668</v>
      </c>
      <c r="E185" s="44">
        <v>45133</v>
      </c>
      <c r="F185" s="43" t="s">
        <v>239</v>
      </c>
      <c r="G185" s="45" t="s">
        <v>361</v>
      </c>
      <c r="H185" s="42" t="s">
        <v>33</v>
      </c>
      <c r="I185" s="43" t="s">
        <v>266</v>
      </c>
      <c r="J185" s="43" t="s">
        <v>632</v>
      </c>
      <c r="K185" s="42" t="s">
        <v>31</v>
      </c>
      <c r="L185" s="42" t="s">
        <v>31</v>
      </c>
      <c r="M185" s="42" t="s">
        <v>31</v>
      </c>
      <c r="N185" s="42" t="s">
        <v>31</v>
      </c>
      <c r="O185" s="42" t="s">
        <v>31</v>
      </c>
      <c r="P185" s="42" t="s">
        <v>31</v>
      </c>
      <c r="Q185" s="42" t="s">
        <v>31</v>
      </c>
      <c r="R185" s="42" t="s">
        <v>31</v>
      </c>
      <c r="S185" s="43" t="s">
        <v>385</v>
      </c>
      <c r="T185" s="46"/>
      <c r="U185" s="47"/>
      <c r="V185" s="47" t="s">
        <v>36</v>
      </c>
      <c r="W185" s="47" t="str">
        <f t="shared" si="0"/>
        <v>Julio</v>
      </c>
      <c r="X185" s="42">
        <f t="shared" si="1"/>
        <v>2023</v>
      </c>
    </row>
    <row r="186" spans="1:24" ht="12.75">
      <c r="A186" s="42">
        <v>572367</v>
      </c>
      <c r="B186" s="43">
        <v>1021677823</v>
      </c>
      <c r="C186" s="43" t="s">
        <v>633</v>
      </c>
      <c r="D186" s="43">
        <v>3144096324</v>
      </c>
      <c r="E186" s="44">
        <v>45133</v>
      </c>
      <c r="F186" s="43" t="s">
        <v>237</v>
      </c>
      <c r="G186" s="45" t="s">
        <v>361</v>
      </c>
      <c r="H186" s="42" t="s">
        <v>33</v>
      </c>
      <c r="I186" s="43" t="s">
        <v>257</v>
      </c>
      <c r="J186" s="43" t="s">
        <v>634</v>
      </c>
      <c r="K186" s="42" t="s">
        <v>31</v>
      </c>
      <c r="L186" s="42" t="s">
        <v>31</v>
      </c>
      <c r="M186" s="42" t="s">
        <v>31</v>
      </c>
      <c r="N186" s="42" t="s">
        <v>31</v>
      </c>
      <c r="O186" s="42" t="s">
        <v>31</v>
      </c>
      <c r="P186" s="42" t="s">
        <v>31</v>
      </c>
      <c r="Q186" s="42" t="s">
        <v>31</v>
      </c>
      <c r="R186" s="42" t="s">
        <v>31</v>
      </c>
      <c r="S186" s="43" t="s">
        <v>385</v>
      </c>
      <c r="T186" s="46"/>
      <c r="U186" s="47"/>
      <c r="V186" s="47" t="s">
        <v>36</v>
      </c>
      <c r="W186" s="47" t="str">
        <f t="shared" si="0"/>
        <v>Julio</v>
      </c>
      <c r="X186" s="42">
        <f t="shared" si="1"/>
        <v>2023</v>
      </c>
    </row>
    <row r="187" spans="1:24" ht="12.75">
      <c r="A187" s="42">
        <v>569131</v>
      </c>
      <c r="B187" s="43">
        <v>1000236085</v>
      </c>
      <c r="C187" s="43" t="s">
        <v>635</v>
      </c>
      <c r="D187" s="43">
        <v>3154968277</v>
      </c>
      <c r="E187" s="44">
        <v>45133</v>
      </c>
      <c r="F187" s="43" t="s">
        <v>236</v>
      </c>
      <c r="G187" s="45" t="s">
        <v>361</v>
      </c>
      <c r="H187" s="42" t="s">
        <v>33</v>
      </c>
      <c r="I187" s="43" t="s">
        <v>47</v>
      </c>
      <c r="J187" s="43" t="s">
        <v>636</v>
      </c>
      <c r="K187" s="42" t="s">
        <v>31</v>
      </c>
      <c r="L187" s="42" t="s">
        <v>31</v>
      </c>
      <c r="M187" s="42" t="s">
        <v>31</v>
      </c>
      <c r="N187" s="42" t="s">
        <v>31</v>
      </c>
      <c r="O187" s="42" t="s">
        <v>31</v>
      </c>
      <c r="P187" s="42" t="s">
        <v>31</v>
      </c>
      <c r="Q187" s="42" t="s">
        <v>31</v>
      </c>
      <c r="R187" s="42" t="s">
        <v>31</v>
      </c>
      <c r="S187" s="43" t="s">
        <v>385</v>
      </c>
      <c r="T187" s="46"/>
      <c r="U187" s="47"/>
      <c r="V187" s="47" t="s">
        <v>36</v>
      </c>
      <c r="W187" s="47" t="str">
        <f t="shared" si="0"/>
        <v>Julio</v>
      </c>
      <c r="X187" s="42">
        <f t="shared" si="1"/>
        <v>2023</v>
      </c>
    </row>
    <row r="188" spans="1:24" ht="12.75">
      <c r="A188" s="42">
        <v>570879</v>
      </c>
      <c r="B188" s="43">
        <v>1026575499</v>
      </c>
      <c r="C188" s="43" t="s">
        <v>637</v>
      </c>
      <c r="D188" s="43">
        <v>3124287686</v>
      </c>
      <c r="E188" s="44">
        <v>45133</v>
      </c>
      <c r="F188" s="43" t="s">
        <v>242</v>
      </c>
      <c r="G188" s="45" t="s">
        <v>361</v>
      </c>
      <c r="H188" s="42" t="s">
        <v>33</v>
      </c>
      <c r="I188" s="43" t="s">
        <v>261</v>
      </c>
      <c r="J188" s="43" t="s">
        <v>638</v>
      </c>
      <c r="K188" s="42" t="s">
        <v>31</v>
      </c>
      <c r="L188" s="42" t="s">
        <v>31</v>
      </c>
      <c r="M188" s="42" t="s">
        <v>31</v>
      </c>
      <c r="N188" s="42" t="s">
        <v>31</v>
      </c>
      <c r="O188" s="42" t="s">
        <v>31</v>
      </c>
      <c r="P188" s="42" t="s">
        <v>31</v>
      </c>
      <c r="Q188" s="42" t="s">
        <v>31</v>
      </c>
      <c r="R188" s="42" t="s">
        <v>31</v>
      </c>
      <c r="S188" s="43" t="s">
        <v>385</v>
      </c>
      <c r="T188" s="46"/>
      <c r="U188" s="47"/>
      <c r="V188" s="47" t="s">
        <v>36</v>
      </c>
      <c r="W188" s="47" t="str">
        <f t="shared" si="0"/>
        <v>Julio</v>
      </c>
      <c r="X188" s="42">
        <f t="shared" si="1"/>
        <v>2023</v>
      </c>
    </row>
    <row r="189" spans="1:24" ht="12.75">
      <c r="A189" s="42">
        <v>571896</v>
      </c>
      <c r="B189" s="43">
        <v>40387584</v>
      </c>
      <c r="C189" s="43" t="s">
        <v>639</v>
      </c>
      <c r="D189" s="43">
        <v>3102824962</v>
      </c>
      <c r="E189" s="44">
        <v>45133</v>
      </c>
      <c r="F189" s="43" t="s">
        <v>241</v>
      </c>
      <c r="G189" s="45" t="s">
        <v>361</v>
      </c>
      <c r="H189" s="42" t="s">
        <v>33</v>
      </c>
      <c r="I189" s="43" t="s">
        <v>261</v>
      </c>
      <c r="J189" s="43" t="s">
        <v>640</v>
      </c>
      <c r="K189" s="42" t="s">
        <v>31</v>
      </c>
      <c r="L189" s="42" t="s">
        <v>31</v>
      </c>
      <c r="M189" s="42" t="s">
        <v>31</v>
      </c>
      <c r="N189" s="42" t="s">
        <v>31</v>
      </c>
      <c r="O189" s="42" t="s">
        <v>31</v>
      </c>
      <c r="P189" s="42" t="s">
        <v>31</v>
      </c>
      <c r="Q189" s="42" t="s">
        <v>31</v>
      </c>
      <c r="R189" s="42" t="s">
        <v>31</v>
      </c>
      <c r="S189" s="43" t="s">
        <v>385</v>
      </c>
      <c r="T189" s="46"/>
      <c r="U189" s="47"/>
      <c r="V189" s="47" t="s">
        <v>36</v>
      </c>
      <c r="W189" s="47" t="str">
        <f t="shared" si="0"/>
        <v>Julio</v>
      </c>
      <c r="X189" s="42">
        <f t="shared" si="1"/>
        <v>2023</v>
      </c>
    </row>
    <row r="190" spans="1:24" ht="12.75">
      <c r="A190" s="42">
        <v>570492</v>
      </c>
      <c r="B190" s="43">
        <v>1033754947</v>
      </c>
      <c r="C190" s="43" t="s">
        <v>641</v>
      </c>
      <c r="D190" s="43">
        <v>3144603468</v>
      </c>
      <c r="E190" s="44">
        <v>45133</v>
      </c>
      <c r="F190" s="43" t="s">
        <v>237</v>
      </c>
      <c r="G190" s="45" t="s">
        <v>361</v>
      </c>
      <c r="H190" s="42" t="s">
        <v>33</v>
      </c>
      <c r="I190" s="43" t="s">
        <v>47</v>
      </c>
      <c r="J190" s="43" t="s">
        <v>642</v>
      </c>
      <c r="K190" s="42" t="s">
        <v>31</v>
      </c>
      <c r="L190" s="42" t="s">
        <v>31</v>
      </c>
      <c r="M190" s="42" t="s">
        <v>31</v>
      </c>
      <c r="N190" s="42" t="s">
        <v>31</v>
      </c>
      <c r="O190" s="42" t="s">
        <v>31</v>
      </c>
      <c r="P190" s="42" t="s">
        <v>31</v>
      </c>
      <c r="Q190" s="42" t="s">
        <v>31</v>
      </c>
      <c r="R190" s="42" t="s">
        <v>31</v>
      </c>
      <c r="S190" s="43" t="s">
        <v>385</v>
      </c>
      <c r="T190" s="46"/>
      <c r="U190" s="47"/>
      <c r="V190" s="47" t="s">
        <v>36</v>
      </c>
      <c r="W190" s="47" t="str">
        <f t="shared" si="0"/>
        <v>Julio</v>
      </c>
      <c r="X190" s="42">
        <f t="shared" si="1"/>
        <v>2023</v>
      </c>
    </row>
    <row r="191" spans="1:24" ht="12.75">
      <c r="A191" s="42">
        <v>601368</v>
      </c>
      <c r="B191" s="43">
        <v>41791280</v>
      </c>
      <c r="C191" s="43" t="s">
        <v>643</v>
      </c>
      <c r="D191" s="43">
        <v>3116720170</v>
      </c>
      <c r="E191" s="44">
        <v>45167</v>
      </c>
      <c r="F191" s="43" t="s">
        <v>240</v>
      </c>
      <c r="G191" s="45" t="s">
        <v>256</v>
      </c>
      <c r="H191" s="42" t="s">
        <v>33</v>
      </c>
      <c r="I191" s="43" t="s">
        <v>257</v>
      </c>
      <c r="J191" s="43" t="s">
        <v>644</v>
      </c>
      <c r="K191" s="42" t="s">
        <v>31</v>
      </c>
      <c r="L191" s="42" t="s">
        <v>31</v>
      </c>
      <c r="M191" s="42" t="s">
        <v>31</v>
      </c>
      <c r="N191" s="42" t="s">
        <v>31</v>
      </c>
      <c r="O191" s="42" t="s">
        <v>31</v>
      </c>
      <c r="P191" s="42" t="s">
        <v>31</v>
      </c>
      <c r="Q191" s="42" t="s">
        <v>31</v>
      </c>
      <c r="R191" s="42" t="s">
        <v>31</v>
      </c>
      <c r="S191" s="43" t="s">
        <v>385</v>
      </c>
      <c r="T191" s="46"/>
      <c r="U191" s="47"/>
      <c r="V191" s="47" t="s">
        <v>36</v>
      </c>
      <c r="W191" s="47" t="str">
        <f t="shared" si="0"/>
        <v>Agosto</v>
      </c>
      <c r="X191" s="42">
        <f t="shared" si="1"/>
        <v>2023</v>
      </c>
    </row>
    <row r="192" spans="1:24" ht="12.75">
      <c r="A192" s="42">
        <v>595341</v>
      </c>
      <c r="B192" s="43">
        <v>52823358</v>
      </c>
      <c r="C192" s="43" t="s">
        <v>645</v>
      </c>
      <c r="D192" s="43">
        <v>3115622103</v>
      </c>
      <c r="E192" s="44">
        <v>45167</v>
      </c>
      <c r="F192" s="43" t="s">
        <v>239</v>
      </c>
      <c r="G192" s="45" t="s">
        <v>256</v>
      </c>
      <c r="H192" s="42" t="s">
        <v>33</v>
      </c>
      <c r="I192" s="43" t="s">
        <v>52</v>
      </c>
      <c r="J192" s="43" t="s">
        <v>646</v>
      </c>
      <c r="K192" s="42" t="s">
        <v>31</v>
      </c>
      <c r="L192" s="42" t="s">
        <v>31</v>
      </c>
      <c r="M192" s="42" t="s">
        <v>31</v>
      </c>
      <c r="N192" s="42" t="s">
        <v>31</v>
      </c>
      <c r="O192" s="42" t="s">
        <v>31</v>
      </c>
      <c r="P192" s="42" t="s">
        <v>31</v>
      </c>
      <c r="Q192" s="42" t="s">
        <v>31</v>
      </c>
      <c r="R192" s="42" t="s">
        <v>31</v>
      </c>
      <c r="S192" s="43" t="s">
        <v>385</v>
      </c>
      <c r="T192" s="46"/>
      <c r="U192" s="47"/>
      <c r="V192" s="47" t="s">
        <v>36</v>
      </c>
      <c r="W192" s="47" t="str">
        <f t="shared" si="0"/>
        <v>Agosto</v>
      </c>
      <c r="X192" s="42">
        <f t="shared" si="1"/>
        <v>2023</v>
      </c>
    </row>
    <row r="193" spans="1:24" ht="12.75">
      <c r="A193" s="42">
        <v>600061</v>
      </c>
      <c r="B193" s="43">
        <v>1016733205</v>
      </c>
      <c r="C193" s="43" t="s">
        <v>647</v>
      </c>
      <c r="D193" s="43">
        <v>3228386825</v>
      </c>
      <c r="E193" s="44">
        <v>45167</v>
      </c>
      <c r="F193" s="43" t="s">
        <v>237</v>
      </c>
      <c r="G193" s="45" t="s">
        <v>256</v>
      </c>
      <c r="H193" s="42" t="s">
        <v>33</v>
      </c>
      <c r="I193" s="43" t="s">
        <v>52</v>
      </c>
      <c r="J193" s="43" t="s">
        <v>648</v>
      </c>
      <c r="K193" s="42" t="s">
        <v>31</v>
      </c>
      <c r="L193" s="42" t="s">
        <v>31</v>
      </c>
      <c r="M193" s="42" t="s">
        <v>31</v>
      </c>
      <c r="N193" s="42" t="s">
        <v>31</v>
      </c>
      <c r="O193" s="42" t="s">
        <v>31</v>
      </c>
      <c r="P193" s="42" t="s">
        <v>31</v>
      </c>
      <c r="Q193" s="42" t="s">
        <v>31</v>
      </c>
      <c r="R193" s="42" t="s">
        <v>31</v>
      </c>
      <c r="S193" s="43" t="s">
        <v>385</v>
      </c>
      <c r="T193" s="46"/>
      <c r="U193" s="47"/>
      <c r="V193" s="47" t="s">
        <v>36</v>
      </c>
      <c r="W193" s="47" t="str">
        <f t="shared" si="0"/>
        <v>Agosto</v>
      </c>
      <c r="X193" s="42">
        <f t="shared" si="1"/>
        <v>2023</v>
      </c>
    </row>
    <row r="194" spans="1:24" ht="12.75">
      <c r="A194" s="42">
        <v>600350</v>
      </c>
      <c r="B194" s="43">
        <v>1021683514</v>
      </c>
      <c r="C194" s="43" t="s">
        <v>649</v>
      </c>
      <c r="D194" s="43">
        <v>3209814075</v>
      </c>
      <c r="E194" s="44">
        <v>45167</v>
      </c>
      <c r="F194" s="43" t="s">
        <v>236</v>
      </c>
      <c r="G194" s="45" t="s">
        <v>256</v>
      </c>
      <c r="H194" s="42" t="s">
        <v>33</v>
      </c>
      <c r="I194" s="43" t="s">
        <v>52</v>
      </c>
      <c r="J194" s="43" t="s">
        <v>650</v>
      </c>
      <c r="K194" s="42" t="s">
        <v>31</v>
      </c>
      <c r="L194" s="42" t="s">
        <v>31</v>
      </c>
      <c r="M194" s="42" t="s">
        <v>31</v>
      </c>
      <c r="N194" s="42" t="s">
        <v>31</v>
      </c>
      <c r="O194" s="42" t="s">
        <v>31</v>
      </c>
      <c r="P194" s="42" t="s">
        <v>31</v>
      </c>
      <c r="Q194" s="42" t="s">
        <v>31</v>
      </c>
      <c r="R194" s="42" t="s">
        <v>31</v>
      </c>
      <c r="S194" s="43" t="s">
        <v>385</v>
      </c>
      <c r="T194" s="46"/>
      <c r="U194" s="47"/>
      <c r="V194" s="47" t="s">
        <v>36</v>
      </c>
      <c r="W194" s="47" t="str">
        <f t="shared" si="0"/>
        <v>Agosto</v>
      </c>
      <c r="X194" s="42">
        <f t="shared" si="1"/>
        <v>2023</v>
      </c>
    </row>
    <row r="195" spans="1:24" ht="12.75">
      <c r="A195" s="42">
        <v>595366</v>
      </c>
      <c r="B195" s="43">
        <v>1026574969</v>
      </c>
      <c r="C195" s="43" t="s">
        <v>651</v>
      </c>
      <c r="D195" s="43">
        <v>3224767674</v>
      </c>
      <c r="E195" s="44">
        <v>45167</v>
      </c>
      <c r="F195" s="43" t="s">
        <v>242</v>
      </c>
      <c r="G195" s="45" t="s">
        <v>256</v>
      </c>
      <c r="H195" s="42" t="s">
        <v>33</v>
      </c>
      <c r="I195" s="43" t="s">
        <v>261</v>
      </c>
      <c r="J195" s="43" t="s">
        <v>652</v>
      </c>
      <c r="K195" s="42" t="s">
        <v>31</v>
      </c>
      <c r="L195" s="42" t="s">
        <v>31</v>
      </c>
      <c r="M195" s="42" t="s">
        <v>31</v>
      </c>
      <c r="N195" s="42" t="s">
        <v>31</v>
      </c>
      <c r="O195" s="42" t="s">
        <v>31</v>
      </c>
      <c r="P195" s="42" t="s">
        <v>31</v>
      </c>
      <c r="Q195" s="42" t="s">
        <v>31</v>
      </c>
      <c r="R195" s="42" t="s">
        <v>31</v>
      </c>
      <c r="S195" s="43" t="s">
        <v>385</v>
      </c>
      <c r="T195" s="46"/>
      <c r="U195" s="47"/>
      <c r="V195" s="47" t="s">
        <v>36</v>
      </c>
      <c r="W195" s="47" t="str">
        <f t="shared" si="0"/>
        <v>Agosto</v>
      </c>
      <c r="X195" s="42">
        <f t="shared" si="1"/>
        <v>2023</v>
      </c>
    </row>
    <row r="196" spans="1:24" ht="12.75">
      <c r="A196" s="42">
        <v>597840</v>
      </c>
      <c r="B196" s="43">
        <v>1090076679</v>
      </c>
      <c r="C196" s="43" t="s">
        <v>653</v>
      </c>
      <c r="D196" s="43">
        <v>3108213554</v>
      </c>
      <c r="E196" s="44">
        <v>45167</v>
      </c>
      <c r="F196" s="43" t="s">
        <v>239</v>
      </c>
      <c r="G196" s="45" t="s">
        <v>256</v>
      </c>
      <c r="H196" s="42" t="s">
        <v>33</v>
      </c>
      <c r="I196" s="43" t="s">
        <v>38</v>
      </c>
      <c r="J196" s="43" t="s">
        <v>654</v>
      </c>
      <c r="K196" s="42" t="s">
        <v>31</v>
      </c>
      <c r="L196" s="42" t="s">
        <v>31</v>
      </c>
      <c r="M196" s="42" t="s">
        <v>31</v>
      </c>
      <c r="N196" s="42" t="s">
        <v>31</v>
      </c>
      <c r="O196" s="42" t="s">
        <v>31</v>
      </c>
      <c r="P196" s="42" t="s">
        <v>31</v>
      </c>
      <c r="Q196" s="42" t="s">
        <v>31</v>
      </c>
      <c r="R196" s="42" t="s">
        <v>31</v>
      </c>
      <c r="S196" s="43" t="s">
        <v>385</v>
      </c>
      <c r="T196" s="46"/>
      <c r="U196" s="47"/>
      <c r="V196" s="47" t="s">
        <v>36</v>
      </c>
      <c r="W196" s="47" t="str">
        <f t="shared" si="0"/>
        <v>Agosto</v>
      </c>
      <c r="X196" s="42">
        <f t="shared" si="1"/>
        <v>2023</v>
      </c>
    </row>
    <row r="197" spans="1:24" ht="12.75">
      <c r="A197" s="42">
        <v>601342</v>
      </c>
      <c r="B197" s="43">
        <v>1011331308</v>
      </c>
      <c r="C197" s="43" t="s">
        <v>655</v>
      </c>
      <c r="D197" s="43">
        <v>3228386825</v>
      </c>
      <c r="E197" s="44">
        <v>45167</v>
      </c>
      <c r="F197" s="43" t="s">
        <v>242</v>
      </c>
      <c r="G197" s="45" t="s">
        <v>256</v>
      </c>
      <c r="H197" s="42" t="s">
        <v>33</v>
      </c>
      <c r="I197" s="43" t="s">
        <v>52</v>
      </c>
      <c r="J197" s="43" t="s">
        <v>656</v>
      </c>
      <c r="K197" s="42" t="s">
        <v>31</v>
      </c>
      <c r="L197" s="42" t="s">
        <v>31</v>
      </c>
      <c r="M197" s="42" t="s">
        <v>31</v>
      </c>
      <c r="N197" s="42" t="s">
        <v>31</v>
      </c>
      <c r="O197" s="42" t="s">
        <v>31</v>
      </c>
      <c r="P197" s="42" t="s">
        <v>31</v>
      </c>
      <c r="Q197" s="42" t="s">
        <v>31</v>
      </c>
      <c r="R197" s="42" t="s">
        <v>31</v>
      </c>
      <c r="S197" s="43" t="s">
        <v>385</v>
      </c>
      <c r="T197" s="46"/>
      <c r="U197" s="47"/>
      <c r="V197" s="47" t="s">
        <v>36</v>
      </c>
      <c r="W197" s="47" t="str">
        <f t="shared" si="0"/>
        <v>Agosto</v>
      </c>
      <c r="X197" s="42">
        <f t="shared" si="1"/>
        <v>2023</v>
      </c>
    </row>
    <row r="198" spans="1:24" ht="12.75">
      <c r="A198" s="42">
        <v>590675</v>
      </c>
      <c r="B198" s="43">
        <v>1025566527</v>
      </c>
      <c r="C198" s="43" t="s">
        <v>657</v>
      </c>
      <c r="D198" s="43">
        <v>3204029321</v>
      </c>
      <c r="E198" s="44">
        <v>45167</v>
      </c>
      <c r="F198" s="43" t="s">
        <v>239</v>
      </c>
      <c r="G198" s="45" t="s">
        <v>296</v>
      </c>
      <c r="H198" s="42" t="s">
        <v>33</v>
      </c>
      <c r="I198" s="43" t="s">
        <v>38</v>
      </c>
      <c r="J198" s="43" t="s">
        <v>658</v>
      </c>
      <c r="K198" s="42" t="s">
        <v>31</v>
      </c>
      <c r="L198" s="42" t="s">
        <v>31</v>
      </c>
      <c r="M198" s="42" t="s">
        <v>31</v>
      </c>
      <c r="N198" s="42" t="s">
        <v>31</v>
      </c>
      <c r="O198" s="42" t="s">
        <v>31</v>
      </c>
      <c r="P198" s="42" t="s">
        <v>31</v>
      </c>
      <c r="Q198" s="42" t="s">
        <v>31</v>
      </c>
      <c r="R198" s="42" t="s">
        <v>31</v>
      </c>
      <c r="S198" s="43" t="s">
        <v>385</v>
      </c>
      <c r="T198" s="46"/>
      <c r="U198" s="47"/>
      <c r="V198" s="47" t="s">
        <v>36</v>
      </c>
      <c r="W198" s="47" t="str">
        <f t="shared" si="0"/>
        <v>Agosto</v>
      </c>
      <c r="X198" s="42">
        <f t="shared" si="1"/>
        <v>2023</v>
      </c>
    </row>
    <row r="199" spans="1:24" ht="12.75">
      <c r="A199" s="42">
        <v>590983</v>
      </c>
      <c r="B199" s="43">
        <v>1034791056</v>
      </c>
      <c r="C199" s="43" t="s">
        <v>659</v>
      </c>
      <c r="D199" s="43">
        <v>3186787139</v>
      </c>
      <c r="E199" s="44">
        <v>45167</v>
      </c>
      <c r="F199" s="43" t="s">
        <v>239</v>
      </c>
      <c r="G199" s="45" t="s">
        <v>296</v>
      </c>
      <c r="H199" s="42" t="s">
        <v>33</v>
      </c>
      <c r="I199" s="43" t="s">
        <v>38</v>
      </c>
      <c r="J199" s="43" t="s">
        <v>660</v>
      </c>
      <c r="K199" s="42" t="s">
        <v>31</v>
      </c>
      <c r="L199" s="42" t="s">
        <v>31</v>
      </c>
      <c r="M199" s="42" t="s">
        <v>31</v>
      </c>
      <c r="N199" s="42" t="s">
        <v>31</v>
      </c>
      <c r="O199" s="42" t="s">
        <v>31</v>
      </c>
      <c r="P199" s="42" t="s">
        <v>31</v>
      </c>
      <c r="Q199" s="42" t="s">
        <v>31</v>
      </c>
      <c r="R199" s="42" t="s">
        <v>31</v>
      </c>
      <c r="S199" s="43" t="s">
        <v>385</v>
      </c>
      <c r="T199" s="46"/>
      <c r="U199" s="47"/>
      <c r="V199" s="47" t="s">
        <v>36</v>
      </c>
      <c r="W199" s="47" t="str">
        <f t="shared" si="0"/>
        <v>Agosto</v>
      </c>
      <c r="X199" s="42">
        <f t="shared" si="1"/>
        <v>2023</v>
      </c>
    </row>
    <row r="200" spans="1:24" ht="12.75">
      <c r="A200" s="42">
        <v>591650</v>
      </c>
      <c r="B200" s="43">
        <v>1206225042</v>
      </c>
      <c r="C200" s="43" t="s">
        <v>661</v>
      </c>
      <c r="D200" s="43">
        <v>3202603471</v>
      </c>
      <c r="E200" s="44">
        <v>45169</v>
      </c>
      <c r="F200" s="43" t="s">
        <v>237</v>
      </c>
      <c r="G200" s="45" t="s">
        <v>296</v>
      </c>
      <c r="H200" s="42" t="s">
        <v>33</v>
      </c>
      <c r="I200" s="43" t="s">
        <v>261</v>
      </c>
      <c r="J200" s="43" t="s">
        <v>662</v>
      </c>
      <c r="K200" s="42" t="s">
        <v>31</v>
      </c>
      <c r="L200" s="42" t="s">
        <v>31</v>
      </c>
      <c r="M200" s="42" t="s">
        <v>31</v>
      </c>
      <c r="N200" s="42" t="s">
        <v>31</v>
      </c>
      <c r="O200" s="42" t="s">
        <v>31</v>
      </c>
      <c r="P200" s="42" t="s">
        <v>31</v>
      </c>
      <c r="Q200" s="42" t="s">
        <v>31</v>
      </c>
      <c r="R200" s="42" t="s">
        <v>31</v>
      </c>
      <c r="S200" s="43" t="s">
        <v>385</v>
      </c>
      <c r="T200" s="46"/>
      <c r="U200" s="47"/>
      <c r="V200" s="47" t="s">
        <v>36</v>
      </c>
      <c r="W200" s="47" t="str">
        <f t="shared" si="0"/>
        <v>Agosto</v>
      </c>
      <c r="X200" s="42">
        <f t="shared" si="1"/>
        <v>2023</v>
      </c>
    </row>
    <row r="201" spans="1:24" ht="12.75">
      <c r="A201" s="42">
        <v>590655</v>
      </c>
      <c r="B201" s="43">
        <v>1023985411</v>
      </c>
      <c r="C201" s="43" t="s">
        <v>663</v>
      </c>
      <c r="D201" s="43">
        <v>3212470113</v>
      </c>
      <c r="E201" s="44">
        <v>45169</v>
      </c>
      <c r="F201" s="43" t="s">
        <v>236</v>
      </c>
      <c r="G201" s="45" t="s">
        <v>296</v>
      </c>
      <c r="H201" s="42" t="s">
        <v>33</v>
      </c>
      <c r="I201" s="43" t="s">
        <v>38</v>
      </c>
      <c r="J201" s="43" t="s">
        <v>664</v>
      </c>
      <c r="K201" s="42" t="s">
        <v>31</v>
      </c>
      <c r="L201" s="42" t="s">
        <v>31</v>
      </c>
      <c r="M201" s="42" t="s">
        <v>31</v>
      </c>
      <c r="N201" s="42" t="s">
        <v>31</v>
      </c>
      <c r="O201" s="42" t="s">
        <v>31</v>
      </c>
      <c r="P201" s="42" t="s">
        <v>31</v>
      </c>
      <c r="Q201" s="42" t="s">
        <v>31</v>
      </c>
      <c r="R201" s="42" t="s">
        <v>31</v>
      </c>
      <c r="S201" s="43" t="s">
        <v>385</v>
      </c>
      <c r="T201" s="46"/>
      <c r="U201" s="47"/>
      <c r="V201" s="47" t="s">
        <v>36</v>
      </c>
      <c r="W201" s="47" t="str">
        <f t="shared" si="0"/>
        <v>Agosto</v>
      </c>
      <c r="X201" s="42">
        <f t="shared" si="1"/>
        <v>2023</v>
      </c>
    </row>
    <row r="202" spans="1:24" ht="12.75">
      <c r="A202" s="42">
        <v>592412</v>
      </c>
      <c r="B202" s="43">
        <v>1011110727</v>
      </c>
      <c r="C202" s="43" t="s">
        <v>665</v>
      </c>
      <c r="D202" s="43">
        <v>1011110727</v>
      </c>
      <c r="E202" s="44">
        <v>45169</v>
      </c>
      <c r="F202" s="43" t="s">
        <v>242</v>
      </c>
      <c r="G202" s="45" t="s">
        <v>296</v>
      </c>
      <c r="H202" s="42" t="s">
        <v>33</v>
      </c>
      <c r="I202" s="43" t="s">
        <v>38</v>
      </c>
      <c r="J202" s="43" t="s">
        <v>666</v>
      </c>
      <c r="K202" s="42" t="s">
        <v>31</v>
      </c>
      <c r="L202" s="42" t="s">
        <v>31</v>
      </c>
      <c r="M202" s="42" t="s">
        <v>31</v>
      </c>
      <c r="N202" s="42" t="s">
        <v>31</v>
      </c>
      <c r="O202" s="42" t="s">
        <v>31</v>
      </c>
      <c r="P202" s="42" t="s">
        <v>31</v>
      </c>
      <c r="Q202" s="42" t="s">
        <v>31</v>
      </c>
      <c r="R202" s="42" t="s">
        <v>31</v>
      </c>
      <c r="S202" s="43" t="s">
        <v>385</v>
      </c>
      <c r="T202" s="46"/>
      <c r="U202" s="47"/>
      <c r="V202" s="47" t="s">
        <v>36</v>
      </c>
      <c r="W202" s="47" t="str">
        <f t="shared" si="0"/>
        <v>Agosto</v>
      </c>
      <c r="X202" s="42">
        <f t="shared" si="1"/>
        <v>2023</v>
      </c>
    </row>
    <row r="203" spans="1:24" ht="12.75">
      <c r="A203" s="42">
        <v>594116</v>
      </c>
      <c r="B203" s="43">
        <v>52871277</v>
      </c>
      <c r="C203" s="43" t="s">
        <v>667</v>
      </c>
      <c r="D203" s="43">
        <v>3107905122</v>
      </c>
      <c r="E203" s="44">
        <v>45169</v>
      </c>
      <c r="F203" s="43" t="s">
        <v>236</v>
      </c>
      <c r="G203" s="45" t="s">
        <v>296</v>
      </c>
      <c r="H203" s="42" t="s">
        <v>33</v>
      </c>
      <c r="I203" s="43" t="s">
        <v>47</v>
      </c>
      <c r="J203" s="43" t="s">
        <v>668</v>
      </c>
      <c r="K203" s="42" t="s">
        <v>31</v>
      </c>
      <c r="L203" s="42" t="s">
        <v>31</v>
      </c>
      <c r="M203" s="42" t="s">
        <v>31</v>
      </c>
      <c r="N203" s="42" t="s">
        <v>31</v>
      </c>
      <c r="O203" s="42" t="s">
        <v>31</v>
      </c>
      <c r="P203" s="42" t="s">
        <v>31</v>
      </c>
      <c r="Q203" s="42" t="s">
        <v>31</v>
      </c>
      <c r="R203" s="42" t="s">
        <v>31</v>
      </c>
      <c r="S203" s="43" t="s">
        <v>385</v>
      </c>
      <c r="T203" s="46"/>
      <c r="U203" s="47"/>
      <c r="V203" s="47" t="s">
        <v>36</v>
      </c>
      <c r="W203" s="47" t="str">
        <f t="shared" si="0"/>
        <v>Agosto</v>
      </c>
      <c r="X203" s="42">
        <f t="shared" si="1"/>
        <v>2023</v>
      </c>
    </row>
    <row r="204" spans="1:24" ht="12.75">
      <c r="A204" s="42">
        <v>597745</v>
      </c>
      <c r="B204" s="43">
        <v>41628051</v>
      </c>
      <c r="C204" s="43" t="s">
        <v>669</v>
      </c>
      <c r="D204" s="43">
        <v>3165847007</v>
      </c>
      <c r="E204" s="44">
        <v>45169</v>
      </c>
      <c r="F204" s="43" t="s">
        <v>236</v>
      </c>
      <c r="G204" s="45" t="s">
        <v>296</v>
      </c>
      <c r="H204" s="42" t="s">
        <v>33</v>
      </c>
      <c r="I204" s="43" t="s">
        <v>52</v>
      </c>
      <c r="J204" s="43" t="s">
        <v>670</v>
      </c>
      <c r="K204" s="42" t="s">
        <v>31</v>
      </c>
      <c r="L204" s="42" t="s">
        <v>31</v>
      </c>
      <c r="M204" s="42" t="s">
        <v>31</v>
      </c>
      <c r="N204" s="42" t="s">
        <v>31</v>
      </c>
      <c r="O204" s="42" t="s">
        <v>31</v>
      </c>
      <c r="P204" s="42" t="s">
        <v>31</v>
      </c>
      <c r="Q204" s="42" t="s">
        <v>31</v>
      </c>
      <c r="R204" s="42" t="s">
        <v>31</v>
      </c>
      <c r="S204" s="43" t="s">
        <v>385</v>
      </c>
      <c r="T204" s="46"/>
      <c r="U204" s="47"/>
      <c r="V204" s="47" t="s">
        <v>36</v>
      </c>
      <c r="W204" s="47" t="str">
        <f t="shared" si="0"/>
        <v>Agosto</v>
      </c>
      <c r="X204" s="42">
        <f t="shared" si="1"/>
        <v>2023</v>
      </c>
    </row>
    <row r="205" spans="1:24" ht="12.75">
      <c r="A205" s="42">
        <v>590156</v>
      </c>
      <c r="B205" s="43">
        <v>79347577</v>
      </c>
      <c r="C205" s="43" t="s">
        <v>671</v>
      </c>
      <c r="D205" s="43">
        <v>3112526340</v>
      </c>
      <c r="E205" s="44">
        <v>45168</v>
      </c>
      <c r="F205" s="43" t="s">
        <v>240</v>
      </c>
      <c r="G205" s="45" t="s">
        <v>282</v>
      </c>
      <c r="H205" s="42" t="s">
        <v>33</v>
      </c>
      <c r="I205" s="43" t="s">
        <v>52</v>
      </c>
      <c r="J205" s="43" t="s">
        <v>672</v>
      </c>
      <c r="K205" s="42" t="s">
        <v>31</v>
      </c>
      <c r="L205" s="42" t="s">
        <v>31</v>
      </c>
      <c r="M205" s="42" t="s">
        <v>31</v>
      </c>
      <c r="N205" s="42" t="s">
        <v>31</v>
      </c>
      <c r="O205" s="42" t="s">
        <v>31</v>
      </c>
      <c r="P205" s="42" t="s">
        <v>31</v>
      </c>
      <c r="Q205" s="42" t="s">
        <v>31</v>
      </c>
      <c r="R205" s="42" t="s">
        <v>31</v>
      </c>
      <c r="S205" s="43" t="s">
        <v>259</v>
      </c>
      <c r="T205" s="46"/>
      <c r="U205" s="47"/>
      <c r="V205" s="47" t="s">
        <v>36</v>
      </c>
      <c r="W205" s="47" t="str">
        <f t="shared" si="0"/>
        <v>Agosto</v>
      </c>
      <c r="X205" s="42">
        <f t="shared" si="1"/>
        <v>2023</v>
      </c>
    </row>
    <row r="206" spans="1:24" ht="12.75">
      <c r="A206" s="42">
        <v>590892</v>
      </c>
      <c r="B206" s="43">
        <v>41676638</v>
      </c>
      <c r="C206" s="43" t="s">
        <v>673</v>
      </c>
      <c r="D206" s="43">
        <v>3102179003</v>
      </c>
      <c r="E206" s="44">
        <v>45168</v>
      </c>
      <c r="F206" s="43" t="s">
        <v>240</v>
      </c>
      <c r="G206" s="45" t="s">
        <v>282</v>
      </c>
      <c r="H206" s="42" t="s">
        <v>33</v>
      </c>
      <c r="I206" s="43" t="s">
        <v>52</v>
      </c>
      <c r="J206" s="43" t="s">
        <v>672</v>
      </c>
      <c r="K206" s="42" t="s">
        <v>31</v>
      </c>
      <c r="L206" s="42" t="s">
        <v>31</v>
      </c>
      <c r="M206" s="42" t="s">
        <v>31</v>
      </c>
      <c r="N206" s="42" t="s">
        <v>31</v>
      </c>
      <c r="O206" s="42" t="s">
        <v>31</v>
      </c>
      <c r="P206" s="42" t="s">
        <v>31</v>
      </c>
      <c r="Q206" s="42" t="s">
        <v>31</v>
      </c>
      <c r="R206" s="42" t="s">
        <v>31</v>
      </c>
      <c r="S206" s="43" t="s">
        <v>259</v>
      </c>
      <c r="T206" s="46"/>
      <c r="U206" s="47"/>
      <c r="V206" s="47" t="s">
        <v>36</v>
      </c>
      <c r="W206" s="47" t="str">
        <f t="shared" si="0"/>
        <v>Agosto</v>
      </c>
      <c r="X206" s="42">
        <f t="shared" si="1"/>
        <v>2023</v>
      </c>
    </row>
    <row r="207" spans="1:24" ht="12.75">
      <c r="A207" s="42">
        <v>590317</v>
      </c>
      <c r="B207" s="43">
        <v>1032411472</v>
      </c>
      <c r="C207" s="43" t="s">
        <v>674</v>
      </c>
      <c r="D207" s="43">
        <v>3214495373</v>
      </c>
      <c r="E207" s="44">
        <v>45168</v>
      </c>
      <c r="F207" s="43" t="s">
        <v>239</v>
      </c>
      <c r="G207" s="45" t="s">
        <v>282</v>
      </c>
      <c r="H207" s="42" t="s">
        <v>33</v>
      </c>
      <c r="I207" s="43" t="s">
        <v>52</v>
      </c>
      <c r="J207" s="43" t="s">
        <v>675</v>
      </c>
      <c r="K207" s="42" t="s">
        <v>31</v>
      </c>
      <c r="L207" s="42" t="s">
        <v>31</v>
      </c>
      <c r="M207" s="42" t="s">
        <v>31</v>
      </c>
      <c r="N207" s="42" t="s">
        <v>31</v>
      </c>
      <c r="O207" s="42" t="s">
        <v>31</v>
      </c>
      <c r="P207" s="42" t="s">
        <v>31</v>
      </c>
      <c r="Q207" s="42" t="s">
        <v>31</v>
      </c>
      <c r="R207" s="42" t="s">
        <v>31</v>
      </c>
      <c r="S207" s="43" t="s">
        <v>259</v>
      </c>
      <c r="T207" s="46"/>
      <c r="U207" s="47"/>
      <c r="V207" s="47" t="s">
        <v>36</v>
      </c>
      <c r="W207" s="47" t="str">
        <f t="shared" si="0"/>
        <v>Agosto</v>
      </c>
      <c r="X207" s="42">
        <f t="shared" si="1"/>
        <v>2023</v>
      </c>
    </row>
    <row r="208" spans="1:24" ht="12.75">
      <c r="A208" s="42">
        <v>589998</v>
      </c>
      <c r="B208" s="43">
        <v>1197463</v>
      </c>
      <c r="C208" s="43" t="s">
        <v>676</v>
      </c>
      <c r="D208" s="43">
        <v>3135446548</v>
      </c>
      <c r="E208" s="44">
        <v>45168</v>
      </c>
      <c r="F208" s="43" t="s">
        <v>236</v>
      </c>
      <c r="G208" s="45" t="s">
        <v>282</v>
      </c>
      <c r="H208" s="42" t="s">
        <v>33</v>
      </c>
      <c r="I208" s="43" t="s">
        <v>261</v>
      </c>
      <c r="J208" s="43" t="s">
        <v>677</v>
      </c>
      <c r="K208" s="42" t="s">
        <v>31</v>
      </c>
      <c r="L208" s="42" t="s">
        <v>31</v>
      </c>
      <c r="M208" s="42" t="s">
        <v>31</v>
      </c>
      <c r="N208" s="42" t="s">
        <v>31</v>
      </c>
      <c r="O208" s="42" t="s">
        <v>31</v>
      </c>
      <c r="P208" s="42" t="s">
        <v>31</v>
      </c>
      <c r="Q208" s="42" t="s">
        <v>31</v>
      </c>
      <c r="R208" s="42" t="s">
        <v>31</v>
      </c>
      <c r="S208" s="43" t="s">
        <v>259</v>
      </c>
      <c r="T208" s="46"/>
      <c r="U208" s="47"/>
      <c r="V208" s="47" t="s">
        <v>36</v>
      </c>
      <c r="W208" s="47" t="str">
        <f t="shared" si="0"/>
        <v>Agosto</v>
      </c>
      <c r="X208" s="42">
        <f t="shared" si="1"/>
        <v>2023</v>
      </c>
    </row>
    <row r="209" spans="1:24" ht="12.75">
      <c r="A209" s="42">
        <v>591169</v>
      </c>
      <c r="B209" s="43">
        <v>51837389</v>
      </c>
      <c r="C209" s="43" t="s">
        <v>678</v>
      </c>
      <c r="D209" s="43">
        <v>3229243514</v>
      </c>
      <c r="E209" s="44">
        <v>45168</v>
      </c>
      <c r="F209" s="43" t="s">
        <v>242</v>
      </c>
      <c r="G209" s="45" t="s">
        <v>282</v>
      </c>
      <c r="H209" s="42" t="s">
        <v>33</v>
      </c>
      <c r="I209" s="43" t="s">
        <v>261</v>
      </c>
      <c r="J209" s="43" t="s">
        <v>679</v>
      </c>
      <c r="K209" s="42" t="s">
        <v>31</v>
      </c>
      <c r="L209" s="42" t="s">
        <v>31</v>
      </c>
      <c r="M209" s="42" t="s">
        <v>31</v>
      </c>
      <c r="N209" s="42" t="s">
        <v>31</v>
      </c>
      <c r="O209" s="42" t="s">
        <v>31</v>
      </c>
      <c r="P209" s="42" t="s">
        <v>31</v>
      </c>
      <c r="Q209" s="42" t="s">
        <v>31</v>
      </c>
      <c r="R209" s="42" t="s">
        <v>31</v>
      </c>
      <c r="S209" s="43" t="s">
        <v>259</v>
      </c>
      <c r="T209" s="46"/>
      <c r="U209" s="47"/>
      <c r="V209" s="47" t="s">
        <v>36</v>
      </c>
      <c r="W209" s="47" t="str">
        <f t="shared" si="0"/>
        <v>Agosto</v>
      </c>
      <c r="X209" s="42">
        <f t="shared" si="1"/>
        <v>2023</v>
      </c>
    </row>
    <row r="210" spans="1:24" ht="12.75">
      <c r="A210" s="42">
        <v>595450</v>
      </c>
      <c r="B210" s="43">
        <v>1028675262</v>
      </c>
      <c r="C210" s="43" t="s">
        <v>680</v>
      </c>
      <c r="D210" s="43">
        <v>3133174576</v>
      </c>
      <c r="E210" s="44">
        <v>45168</v>
      </c>
      <c r="F210" s="43" t="s">
        <v>241</v>
      </c>
      <c r="G210" s="45" t="s">
        <v>282</v>
      </c>
      <c r="H210" s="42" t="s">
        <v>33</v>
      </c>
      <c r="I210" s="43" t="s">
        <v>261</v>
      </c>
      <c r="J210" s="43" t="s">
        <v>681</v>
      </c>
      <c r="K210" s="42" t="s">
        <v>31</v>
      </c>
      <c r="L210" s="42" t="s">
        <v>31</v>
      </c>
      <c r="M210" s="42" t="s">
        <v>31</v>
      </c>
      <c r="N210" s="42" t="s">
        <v>31</v>
      </c>
      <c r="O210" s="42" t="s">
        <v>31</v>
      </c>
      <c r="P210" s="42" t="s">
        <v>31</v>
      </c>
      <c r="Q210" s="42" t="s">
        <v>31</v>
      </c>
      <c r="R210" s="42" t="s">
        <v>31</v>
      </c>
      <c r="S210" s="43" t="s">
        <v>259</v>
      </c>
      <c r="T210" s="46"/>
      <c r="U210" s="47"/>
      <c r="V210" s="47" t="s">
        <v>36</v>
      </c>
      <c r="W210" s="47" t="str">
        <f t="shared" si="0"/>
        <v>Agosto</v>
      </c>
      <c r="X210" s="42">
        <f t="shared" si="1"/>
        <v>2023</v>
      </c>
    </row>
    <row r="211" spans="1:24" ht="12.75">
      <c r="A211" s="42">
        <v>589994</v>
      </c>
      <c r="B211" s="43">
        <v>1023975013</v>
      </c>
      <c r="C211" s="43" t="s">
        <v>682</v>
      </c>
      <c r="D211" s="43">
        <v>3125336588</v>
      </c>
      <c r="E211" s="44">
        <v>45168</v>
      </c>
      <c r="F211" s="43" t="s">
        <v>237</v>
      </c>
      <c r="G211" s="45" t="s">
        <v>282</v>
      </c>
      <c r="H211" s="42" t="s">
        <v>33</v>
      </c>
      <c r="I211" s="43" t="s">
        <v>261</v>
      </c>
      <c r="J211" s="43" t="s">
        <v>683</v>
      </c>
      <c r="K211" s="42" t="s">
        <v>31</v>
      </c>
      <c r="L211" s="42" t="s">
        <v>31</v>
      </c>
      <c r="M211" s="42" t="s">
        <v>31</v>
      </c>
      <c r="N211" s="42" t="s">
        <v>31</v>
      </c>
      <c r="O211" s="42" t="s">
        <v>31</v>
      </c>
      <c r="P211" s="42" t="s">
        <v>31</v>
      </c>
      <c r="Q211" s="42" t="s">
        <v>31</v>
      </c>
      <c r="R211" s="42" t="s">
        <v>31</v>
      </c>
      <c r="S211" s="43" t="s">
        <v>259</v>
      </c>
      <c r="T211" s="46"/>
      <c r="U211" s="47"/>
      <c r="V211" s="47" t="s">
        <v>36</v>
      </c>
      <c r="W211" s="47" t="str">
        <f t="shared" si="0"/>
        <v>Agosto</v>
      </c>
      <c r="X211" s="42">
        <f t="shared" si="1"/>
        <v>2023</v>
      </c>
    </row>
    <row r="212" spans="1:24" ht="12.75">
      <c r="A212" s="42">
        <v>590217</v>
      </c>
      <c r="B212" s="43">
        <v>3228149294</v>
      </c>
      <c r="C212" s="43" t="s">
        <v>684</v>
      </c>
      <c r="D212" s="43">
        <v>3224495217</v>
      </c>
      <c r="E212" s="44">
        <v>45168</v>
      </c>
      <c r="F212" s="43" t="s">
        <v>240</v>
      </c>
      <c r="G212" s="45" t="s">
        <v>361</v>
      </c>
      <c r="H212" s="42" t="s">
        <v>33</v>
      </c>
      <c r="I212" s="43" t="s">
        <v>257</v>
      </c>
      <c r="J212" s="43" t="s">
        <v>685</v>
      </c>
      <c r="K212" s="42" t="s">
        <v>31</v>
      </c>
      <c r="L212" s="42" t="s">
        <v>31</v>
      </c>
      <c r="M212" s="42" t="s">
        <v>31</v>
      </c>
      <c r="N212" s="42" t="s">
        <v>31</v>
      </c>
      <c r="O212" s="42" t="s">
        <v>31</v>
      </c>
      <c r="P212" s="42" t="s">
        <v>31</v>
      </c>
      <c r="Q212" s="42" t="s">
        <v>31</v>
      </c>
      <c r="R212" s="42" t="s">
        <v>31</v>
      </c>
      <c r="S212" s="43" t="s">
        <v>259</v>
      </c>
      <c r="T212" s="46"/>
      <c r="U212" s="47"/>
      <c r="V212" s="47" t="s">
        <v>36</v>
      </c>
      <c r="W212" s="47" t="str">
        <f t="shared" si="0"/>
        <v>Agosto</v>
      </c>
      <c r="X212" s="42">
        <f t="shared" si="1"/>
        <v>2023</v>
      </c>
    </row>
    <row r="213" spans="1:24" ht="12.75">
      <c r="A213" s="42">
        <v>587913</v>
      </c>
      <c r="B213" s="43">
        <v>1052993235</v>
      </c>
      <c r="C213" s="43" t="s">
        <v>686</v>
      </c>
      <c r="D213" s="43">
        <v>3043541204</v>
      </c>
      <c r="E213" s="44">
        <v>45168</v>
      </c>
      <c r="F213" s="43" t="s">
        <v>239</v>
      </c>
      <c r="G213" s="45" t="s">
        <v>361</v>
      </c>
      <c r="H213" s="42" t="s">
        <v>33</v>
      </c>
      <c r="I213" s="43" t="s">
        <v>52</v>
      </c>
      <c r="J213" s="43" t="s">
        <v>687</v>
      </c>
      <c r="K213" s="42" t="s">
        <v>31</v>
      </c>
      <c r="L213" s="42" t="s">
        <v>31</v>
      </c>
      <c r="M213" s="42" t="s">
        <v>31</v>
      </c>
      <c r="N213" s="42" t="s">
        <v>31</v>
      </c>
      <c r="O213" s="42" t="s">
        <v>31</v>
      </c>
      <c r="P213" s="42" t="s">
        <v>31</v>
      </c>
      <c r="Q213" s="42" t="s">
        <v>31</v>
      </c>
      <c r="R213" s="42" t="s">
        <v>31</v>
      </c>
      <c r="S213" s="43" t="s">
        <v>259</v>
      </c>
      <c r="T213" s="46"/>
      <c r="U213" s="47"/>
      <c r="V213" s="47" t="s">
        <v>36</v>
      </c>
      <c r="W213" s="47" t="str">
        <f t="shared" si="0"/>
        <v>Agosto</v>
      </c>
      <c r="X213" s="42">
        <f t="shared" si="1"/>
        <v>2023</v>
      </c>
    </row>
    <row r="214" spans="1:24" ht="12.75">
      <c r="A214" s="42">
        <v>589833</v>
      </c>
      <c r="B214" s="43">
        <v>1146125537</v>
      </c>
      <c r="C214" s="43" t="s">
        <v>688</v>
      </c>
      <c r="D214" s="43">
        <v>3228276319</v>
      </c>
      <c r="E214" s="44">
        <v>45168</v>
      </c>
      <c r="F214" s="43" t="s">
        <v>237</v>
      </c>
      <c r="G214" s="45" t="s">
        <v>361</v>
      </c>
      <c r="H214" s="42" t="s">
        <v>33</v>
      </c>
      <c r="I214" s="43" t="s">
        <v>52</v>
      </c>
      <c r="J214" s="43" t="s">
        <v>689</v>
      </c>
      <c r="K214" s="42" t="s">
        <v>31</v>
      </c>
      <c r="L214" s="42" t="s">
        <v>31</v>
      </c>
      <c r="M214" s="42" t="s">
        <v>31</v>
      </c>
      <c r="N214" s="42" t="s">
        <v>31</v>
      </c>
      <c r="O214" s="42" t="s">
        <v>31</v>
      </c>
      <c r="P214" s="42" t="s">
        <v>31</v>
      </c>
      <c r="Q214" s="42" t="s">
        <v>31</v>
      </c>
      <c r="R214" s="42" t="s">
        <v>31</v>
      </c>
      <c r="S214" s="43" t="s">
        <v>259</v>
      </c>
      <c r="T214" s="46"/>
      <c r="U214" s="47"/>
      <c r="V214" s="47" t="s">
        <v>36</v>
      </c>
      <c r="W214" s="47" t="str">
        <f t="shared" si="0"/>
        <v>Agosto</v>
      </c>
      <c r="X214" s="42">
        <f t="shared" si="1"/>
        <v>2023</v>
      </c>
    </row>
    <row r="215" spans="1:24" ht="12.75">
      <c r="A215" s="42">
        <v>589177</v>
      </c>
      <c r="B215" s="43">
        <v>52827482</v>
      </c>
      <c r="C215" s="43" t="s">
        <v>690</v>
      </c>
      <c r="D215" s="43">
        <v>3136445324</v>
      </c>
      <c r="E215" s="44">
        <v>45168</v>
      </c>
      <c r="F215" s="43" t="s">
        <v>236</v>
      </c>
      <c r="G215" s="45" t="s">
        <v>361</v>
      </c>
      <c r="H215" s="42" t="s">
        <v>33</v>
      </c>
      <c r="I215" s="43" t="s">
        <v>47</v>
      </c>
      <c r="J215" s="43" t="s">
        <v>691</v>
      </c>
      <c r="K215" s="42" t="s">
        <v>31</v>
      </c>
      <c r="L215" s="42" t="s">
        <v>31</v>
      </c>
      <c r="M215" s="42" t="s">
        <v>31</v>
      </c>
      <c r="N215" s="42" t="s">
        <v>31</v>
      </c>
      <c r="O215" s="42" t="s">
        <v>31</v>
      </c>
      <c r="P215" s="42" t="s">
        <v>31</v>
      </c>
      <c r="Q215" s="42" t="s">
        <v>31</v>
      </c>
      <c r="R215" s="42" t="s">
        <v>31</v>
      </c>
      <c r="S215" s="43" t="s">
        <v>259</v>
      </c>
      <c r="T215" s="46"/>
      <c r="U215" s="47"/>
      <c r="V215" s="47" t="s">
        <v>36</v>
      </c>
      <c r="W215" s="47" t="str">
        <f t="shared" si="0"/>
        <v>Agosto</v>
      </c>
      <c r="X215" s="42">
        <f t="shared" si="1"/>
        <v>2023</v>
      </c>
    </row>
    <row r="216" spans="1:24" ht="12.75">
      <c r="A216" s="42">
        <v>589581</v>
      </c>
      <c r="B216" s="43">
        <v>1023163067</v>
      </c>
      <c r="C216" s="43" t="s">
        <v>692</v>
      </c>
      <c r="D216" s="43">
        <v>3215551495</v>
      </c>
      <c r="E216" s="44">
        <v>45168</v>
      </c>
      <c r="F216" s="43" t="s">
        <v>236</v>
      </c>
      <c r="G216" s="45" t="s">
        <v>361</v>
      </c>
      <c r="H216" s="42" t="s">
        <v>33</v>
      </c>
      <c r="I216" s="43" t="s">
        <v>693</v>
      </c>
      <c r="J216" s="43" t="s">
        <v>694</v>
      </c>
      <c r="K216" s="42" t="s">
        <v>31</v>
      </c>
      <c r="L216" s="42" t="s">
        <v>31</v>
      </c>
      <c r="M216" s="42" t="s">
        <v>31</v>
      </c>
      <c r="N216" s="42" t="s">
        <v>31</v>
      </c>
      <c r="O216" s="42" t="s">
        <v>31</v>
      </c>
      <c r="P216" s="42" t="s">
        <v>31</v>
      </c>
      <c r="Q216" s="42" t="s">
        <v>31</v>
      </c>
      <c r="R216" s="42" t="s">
        <v>31</v>
      </c>
      <c r="S216" s="43" t="s">
        <v>259</v>
      </c>
      <c r="T216" s="46"/>
      <c r="U216" s="47"/>
      <c r="V216" s="47" t="s">
        <v>36</v>
      </c>
      <c r="W216" s="47" t="str">
        <f t="shared" si="0"/>
        <v>Agosto</v>
      </c>
      <c r="X216" s="42">
        <f t="shared" si="1"/>
        <v>2023</v>
      </c>
    </row>
    <row r="217" spans="1:24" ht="12.75">
      <c r="A217" s="42">
        <v>587880</v>
      </c>
      <c r="B217" s="43">
        <v>89006520</v>
      </c>
      <c r="C217" s="43" t="s">
        <v>695</v>
      </c>
      <c r="D217" s="43">
        <v>3216973090</v>
      </c>
      <c r="E217" s="44">
        <v>45168</v>
      </c>
      <c r="F217" s="43" t="s">
        <v>242</v>
      </c>
      <c r="G217" s="45" t="s">
        <v>361</v>
      </c>
      <c r="H217" s="42" t="s">
        <v>33</v>
      </c>
      <c r="I217" s="43" t="s">
        <v>266</v>
      </c>
      <c r="J217" s="43" t="s">
        <v>696</v>
      </c>
      <c r="K217" s="42" t="s">
        <v>31</v>
      </c>
      <c r="L217" s="42" t="s">
        <v>31</v>
      </c>
      <c r="M217" s="42" t="s">
        <v>31</v>
      </c>
      <c r="N217" s="42" t="s">
        <v>31</v>
      </c>
      <c r="O217" s="42" t="s">
        <v>31</v>
      </c>
      <c r="P217" s="42" t="s">
        <v>31</v>
      </c>
      <c r="Q217" s="42" t="s">
        <v>31</v>
      </c>
      <c r="R217" s="42" t="s">
        <v>31</v>
      </c>
      <c r="S217" s="43" t="s">
        <v>259</v>
      </c>
      <c r="T217" s="46"/>
      <c r="U217" s="47"/>
      <c r="V217" s="47" t="s">
        <v>36</v>
      </c>
      <c r="W217" s="47" t="str">
        <f t="shared" si="0"/>
        <v>Agosto</v>
      </c>
      <c r="X217" s="42">
        <f t="shared" si="1"/>
        <v>2023</v>
      </c>
    </row>
    <row r="218" spans="1:24" ht="12.75">
      <c r="A218" s="42">
        <v>592385</v>
      </c>
      <c r="B218" s="43">
        <v>1026593807</v>
      </c>
      <c r="C218" s="43" t="s">
        <v>697</v>
      </c>
      <c r="D218" s="43">
        <v>3212910054</v>
      </c>
      <c r="E218" s="44">
        <v>45168</v>
      </c>
      <c r="F218" s="43" t="s">
        <v>242</v>
      </c>
      <c r="G218" s="45" t="s">
        <v>361</v>
      </c>
      <c r="H218" s="42" t="s">
        <v>33</v>
      </c>
      <c r="I218" s="43" t="s">
        <v>261</v>
      </c>
      <c r="J218" s="43" t="s">
        <v>698</v>
      </c>
      <c r="K218" s="42" t="s">
        <v>31</v>
      </c>
      <c r="L218" s="42" t="s">
        <v>31</v>
      </c>
      <c r="M218" s="42" t="s">
        <v>31</v>
      </c>
      <c r="N218" s="42" t="s">
        <v>31</v>
      </c>
      <c r="O218" s="42" t="s">
        <v>31</v>
      </c>
      <c r="P218" s="42" t="s">
        <v>31</v>
      </c>
      <c r="Q218" s="42" t="s">
        <v>31</v>
      </c>
      <c r="R218" s="42" t="s">
        <v>31</v>
      </c>
      <c r="S218" s="43" t="s">
        <v>259</v>
      </c>
      <c r="T218" s="46"/>
      <c r="U218" s="47"/>
      <c r="V218" s="47" t="s">
        <v>36</v>
      </c>
      <c r="W218" s="47" t="str">
        <f t="shared" si="0"/>
        <v>Agosto</v>
      </c>
      <c r="X218" s="42">
        <f t="shared" si="1"/>
        <v>2023</v>
      </c>
    </row>
    <row r="219" spans="1:24" ht="12.75">
      <c r="A219" s="42">
        <v>600468</v>
      </c>
      <c r="B219" s="43">
        <v>1069770626</v>
      </c>
      <c r="C219" s="43" t="s">
        <v>699</v>
      </c>
      <c r="D219" s="43">
        <v>6012673741</v>
      </c>
      <c r="E219" s="44">
        <v>45168</v>
      </c>
      <c r="F219" s="43" t="s">
        <v>240</v>
      </c>
      <c r="G219" s="45" t="s">
        <v>309</v>
      </c>
      <c r="H219" s="42" t="s">
        <v>33</v>
      </c>
      <c r="I219" s="43" t="s">
        <v>47</v>
      </c>
      <c r="J219" s="43" t="s">
        <v>700</v>
      </c>
      <c r="K219" s="42" t="s">
        <v>31</v>
      </c>
      <c r="L219" s="42" t="s">
        <v>31</v>
      </c>
      <c r="M219" s="42" t="s">
        <v>31</v>
      </c>
      <c r="N219" s="42" t="s">
        <v>31</v>
      </c>
      <c r="O219" s="42" t="s">
        <v>31</v>
      </c>
      <c r="P219" s="42" t="s">
        <v>31</v>
      </c>
      <c r="Q219" s="42" t="s">
        <v>31</v>
      </c>
      <c r="R219" s="42" t="s">
        <v>31</v>
      </c>
      <c r="S219" s="43" t="s">
        <v>472</v>
      </c>
      <c r="T219" s="46"/>
      <c r="U219" s="47"/>
      <c r="V219" s="47" t="s">
        <v>36</v>
      </c>
      <c r="W219" s="47" t="str">
        <f t="shared" si="0"/>
        <v>Agosto</v>
      </c>
      <c r="X219" s="42">
        <f t="shared" si="1"/>
        <v>2023</v>
      </c>
    </row>
    <row r="220" spans="1:24" ht="12.75">
      <c r="A220" s="42">
        <v>591932</v>
      </c>
      <c r="B220" s="43">
        <v>1021691798</v>
      </c>
      <c r="C220" s="43" t="s">
        <v>701</v>
      </c>
      <c r="D220" s="43">
        <v>3143975853</v>
      </c>
      <c r="E220" s="44">
        <v>45168</v>
      </c>
      <c r="F220" s="43" t="s">
        <v>239</v>
      </c>
      <c r="G220" s="45" t="s">
        <v>309</v>
      </c>
      <c r="H220" s="42" t="s">
        <v>31</v>
      </c>
      <c r="I220" s="43" t="s">
        <v>257</v>
      </c>
      <c r="J220" s="43" t="s">
        <v>702</v>
      </c>
      <c r="K220" s="42" t="s">
        <v>31</v>
      </c>
      <c r="L220" s="42" t="s">
        <v>31</v>
      </c>
      <c r="M220" s="42" t="s">
        <v>33</v>
      </c>
      <c r="N220" s="42" t="s">
        <v>31</v>
      </c>
      <c r="O220" s="42" t="s">
        <v>31</v>
      </c>
      <c r="P220" s="42" t="s">
        <v>31</v>
      </c>
      <c r="Q220" s="42" t="s">
        <v>31</v>
      </c>
      <c r="R220" s="42" t="s">
        <v>31</v>
      </c>
      <c r="S220" s="43" t="s">
        <v>472</v>
      </c>
      <c r="T220" s="46"/>
      <c r="U220" s="47"/>
      <c r="V220" s="47" t="s">
        <v>36</v>
      </c>
      <c r="W220" s="47" t="str">
        <f t="shared" si="0"/>
        <v>Agosto</v>
      </c>
      <c r="X220" s="42">
        <f t="shared" si="1"/>
        <v>2023</v>
      </c>
    </row>
    <row r="221" spans="1:24" ht="12.75">
      <c r="A221" s="42">
        <v>592622</v>
      </c>
      <c r="B221" s="43">
        <v>1011103479</v>
      </c>
      <c r="C221" s="43" t="s">
        <v>703</v>
      </c>
      <c r="D221" s="43">
        <v>3237950896</v>
      </c>
      <c r="E221" s="44">
        <v>45168</v>
      </c>
      <c r="F221" s="43" t="s">
        <v>237</v>
      </c>
      <c r="G221" s="45" t="s">
        <v>309</v>
      </c>
      <c r="H221" s="42" t="s">
        <v>31</v>
      </c>
      <c r="I221" s="43" t="s">
        <v>52</v>
      </c>
      <c r="J221" s="43" t="s">
        <v>704</v>
      </c>
      <c r="K221" s="42" t="s">
        <v>31</v>
      </c>
      <c r="L221" s="42" t="s">
        <v>31</v>
      </c>
      <c r="M221" s="42" t="s">
        <v>33</v>
      </c>
      <c r="N221" s="42" t="s">
        <v>31</v>
      </c>
      <c r="O221" s="42" t="s">
        <v>31</v>
      </c>
      <c r="P221" s="42" t="s">
        <v>31</v>
      </c>
      <c r="Q221" s="42" t="s">
        <v>31</v>
      </c>
      <c r="R221" s="42" t="s">
        <v>31</v>
      </c>
      <c r="S221" s="43" t="s">
        <v>472</v>
      </c>
      <c r="T221" s="46"/>
      <c r="U221" s="47"/>
      <c r="V221" s="47" t="s">
        <v>36</v>
      </c>
      <c r="W221" s="47" t="str">
        <f t="shared" si="0"/>
        <v>Agosto</v>
      </c>
      <c r="X221" s="42">
        <f t="shared" si="1"/>
        <v>2023</v>
      </c>
    </row>
    <row r="222" spans="1:24" ht="12.75">
      <c r="A222" s="42">
        <v>591146</v>
      </c>
      <c r="B222" s="43">
        <v>1024558617</v>
      </c>
      <c r="C222" s="43" t="s">
        <v>705</v>
      </c>
      <c r="D222" s="43">
        <v>3132956140</v>
      </c>
      <c r="E222" s="44">
        <v>45168</v>
      </c>
      <c r="F222" s="43" t="s">
        <v>236</v>
      </c>
      <c r="G222" s="45" t="s">
        <v>309</v>
      </c>
      <c r="H222" s="42" t="s">
        <v>31</v>
      </c>
      <c r="I222" s="43" t="s">
        <v>52</v>
      </c>
      <c r="J222" s="43" t="s">
        <v>706</v>
      </c>
      <c r="K222" s="42" t="s">
        <v>31</v>
      </c>
      <c r="L222" s="42" t="s">
        <v>31</v>
      </c>
      <c r="M222" s="42" t="s">
        <v>33</v>
      </c>
      <c r="N222" s="42" t="s">
        <v>31</v>
      </c>
      <c r="O222" s="42" t="s">
        <v>31</v>
      </c>
      <c r="P222" s="42" t="s">
        <v>31</v>
      </c>
      <c r="Q222" s="42" t="s">
        <v>31</v>
      </c>
      <c r="R222" s="42" t="s">
        <v>31</v>
      </c>
      <c r="S222" s="43" t="s">
        <v>472</v>
      </c>
      <c r="T222" s="46"/>
      <c r="U222" s="47"/>
      <c r="V222" s="47" t="s">
        <v>36</v>
      </c>
      <c r="W222" s="47" t="str">
        <f t="shared" si="0"/>
        <v>Agosto</v>
      </c>
      <c r="X222" s="42">
        <f t="shared" si="1"/>
        <v>2023</v>
      </c>
    </row>
    <row r="223" spans="1:24" ht="12.75">
      <c r="A223" s="42">
        <v>596970</v>
      </c>
      <c r="B223" s="43">
        <v>1073427421</v>
      </c>
      <c r="C223" s="43" t="s">
        <v>707</v>
      </c>
      <c r="D223" s="43">
        <v>3103910574</v>
      </c>
      <c r="E223" s="44">
        <v>45168</v>
      </c>
      <c r="F223" s="43" t="s">
        <v>242</v>
      </c>
      <c r="G223" s="45" t="s">
        <v>309</v>
      </c>
      <c r="H223" s="42" t="s">
        <v>33</v>
      </c>
      <c r="I223" s="43" t="s">
        <v>47</v>
      </c>
      <c r="J223" s="43" t="s">
        <v>708</v>
      </c>
      <c r="K223" s="42" t="s">
        <v>31</v>
      </c>
      <c r="L223" s="42" t="s">
        <v>31</v>
      </c>
      <c r="M223" s="42" t="s">
        <v>31</v>
      </c>
      <c r="N223" s="42" t="s">
        <v>31</v>
      </c>
      <c r="O223" s="42" t="s">
        <v>31</v>
      </c>
      <c r="P223" s="42" t="s">
        <v>31</v>
      </c>
      <c r="Q223" s="42" t="s">
        <v>31</v>
      </c>
      <c r="R223" s="42" t="s">
        <v>31</v>
      </c>
      <c r="S223" s="43" t="s">
        <v>472</v>
      </c>
      <c r="T223" s="46"/>
      <c r="U223" s="47"/>
      <c r="V223" s="47" t="s">
        <v>36</v>
      </c>
      <c r="W223" s="47" t="str">
        <f t="shared" si="0"/>
        <v>Agosto</v>
      </c>
      <c r="X223" s="42">
        <f t="shared" si="1"/>
        <v>2023</v>
      </c>
    </row>
    <row r="224" spans="1:24" ht="12.75">
      <c r="A224" s="42">
        <v>592645</v>
      </c>
      <c r="B224" s="43">
        <v>1023898653</v>
      </c>
      <c r="C224" s="43" t="s">
        <v>709</v>
      </c>
      <c r="D224" s="43">
        <v>3007385368</v>
      </c>
      <c r="E224" s="44">
        <v>45168</v>
      </c>
      <c r="F224" s="43" t="s">
        <v>239</v>
      </c>
      <c r="G224" s="45" t="s">
        <v>309</v>
      </c>
      <c r="H224" s="42" t="s">
        <v>31</v>
      </c>
      <c r="I224" s="43" t="s">
        <v>47</v>
      </c>
      <c r="J224" s="43" t="s">
        <v>710</v>
      </c>
      <c r="K224" s="42" t="s">
        <v>31</v>
      </c>
      <c r="L224" s="42" t="s">
        <v>31</v>
      </c>
      <c r="M224" s="42" t="s">
        <v>33</v>
      </c>
      <c r="N224" s="42" t="s">
        <v>31</v>
      </c>
      <c r="O224" s="42" t="s">
        <v>31</v>
      </c>
      <c r="P224" s="42" t="s">
        <v>31</v>
      </c>
      <c r="Q224" s="42" t="s">
        <v>31</v>
      </c>
      <c r="R224" s="42" t="s">
        <v>31</v>
      </c>
      <c r="S224" s="43" t="s">
        <v>472</v>
      </c>
      <c r="T224" s="46"/>
      <c r="U224" s="47"/>
      <c r="V224" s="47" t="s">
        <v>36</v>
      </c>
      <c r="W224" s="47" t="str">
        <f t="shared" si="0"/>
        <v>Agosto</v>
      </c>
      <c r="X224" s="42">
        <f t="shared" si="1"/>
        <v>2023</v>
      </c>
    </row>
    <row r="225" spans="1:24" ht="12.75">
      <c r="A225" s="42">
        <v>589980</v>
      </c>
      <c r="B225" s="43">
        <v>1016746400</v>
      </c>
      <c r="C225" s="43" t="s">
        <v>711</v>
      </c>
      <c r="D225" s="43">
        <v>3167583770</v>
      </c>
      <c r="E225" s="44">
        <v>45168</v>
      </c>
      <c r="F225" s="43" t="s">
        <v>236</v>
      </c>
      <c r="G225" s="45" t="s">
        <v>309</v>
      </c>
      <c r="H225" s="42" t="s">
        <v>33</v>
      </c>
      <c r="I225" s="43" t="s">
        <v>38</v>
      </c>
      <c r="J225" s="43" t="s">
        <v>712</v>
      </c>
      <c r="K225" s="42" t="s">
        <v>31</v>
      </c>
      <c r="L225" s="42" t="s">
        <v>31</v>
      </c>
      <c r="M225" s="42" t="s">
        <v>31</v>
      </c>
      <c r="N225" s="42" t="s">
        <v>31</v>
      </c>
      <c r="O225" s="42" t="s">
        <v>31</v>
      </c>
      <c r="P225" s="42" t="s">
        <v>31</v>
      </c>
      <c r="Q225" s="42" t="s">
        <v>31</v>
      </c>
      <c r="R225" s="42" t="s">
        <v>31</v>
      </c>
      <c r="S225" s="43" t="s">
        <v>472</v>
      </c>
      <c r="T225" s="46"/>
      <c r="U225" s="47"/>
      <c r="V225" s="47" t="s">
        <v>36</v>
      </c>
      <c r="W225" s="47" t="str">
        <f t="shared" si="0"/>
        <v>Agosto</v>
      </c>
      <c r="X225" s="42">
        <f t="shared" si="1"/>
        <v>2023</v>
      </c>
    </row>
    <row r="226" spans="1:24" ht="12.75">
      <c r="A226" s="42">
        <v>594349</v>
      </c>
      <c r="B226" s="43">
        <v>79635287</v>
      </c>
      <c r="C226" s="43" t="s">
        <v>713</v>
      </c>
      <c r="D226" s="43">
        <v>3228565346</v>
      </c>
      <c r="E226" s="44">
        <v>45169</v>
      </c>
      <c r="F226" s="43" t="s">
        <v>236</v>
      </c>
      <c r="G226" s="45" t="s">
        <v>269</v>
      </c>
      <c r="H226" s="42" t="s">
        <v>33</v>
      </c>
      <c r="I226" s="43" t="s">
        <v>261</v>
      </c>
      <c r="J226" s="43" t="s">
        <v>714</v>
      </c>
      <c r="K226" s="42" t="s">
        <v>31</v>
      </c>
      <c r="L226" s="42" t="s">
        <v>31</v>
      </c>
      <c r="M226" s="42" t="s">
        <v>31</v>
      </c>
      <c r="N226" s="42" t="s">
        <v>31</v>
      </c>
      <c r="O226" s="42" t="s">
        <v>31</v>
      </c>
      <c r="P226" s="42" t="s">
        <v>31</v>
      </c>
      <c r="Q226" s="42" t="s">
        <v>31</v>
      </c>
      <c r="R226" s="42" t="s">
        <v>31</v>
      </c>
      <c r="S226" s="43" t="s">
        <v>472</v>
      </c>
      <c r="T226" s="46"/>
      <c r="U226" s="47"/>
      <c r="V226" s="47" t="s">
        <v>36</v>
      </c>
      <c r="W226" s="47" t="str">
        <f t="shared" si="0"/>
        <v>Agosto</v>
      </c>
      <c r="X226" s="42">
        <f t="shared" si="1"/>
        <v>2023</v>
      </c>
    </row>
    <row r="227" spans="1:24" ht="12.75">
      <c r="A227" s="42">
        <v>596283</v>
      </c>
      <c r="B227" s="43">
        <v>1022932628</v>
      </c>
      <c r="C227" s="43" t="s">
        <v>715</v>
      </c>
      <c r="D227" s="43">
        <v>3202566783</v>
      </c>
      <c r="E227" s="44">
        <v>45169</v>
      </c>
      <c r="F227" s="43" t="s">
        <v>236</v>
      </c>
      <c r="G227" s="45" t="s">
        <v>269</v>
      </c>
      <c r="H227" s="42" t="s">
        <v>33</v>
      </c>
      <c r="I227" s="43" t="s">
        <v>266</v>
      </c>
      <c r="J227" s="43" t="s">
        <v>716</v>
      </c>
      <c r="K227" s="42" t="s">
        <v>31</v>
      </c>
      <c r="L227" s="42" t="s">
        <v>31</v>
      </c>
      <c r="M227" s="42" t="s">
        <v>31</v>
      </c>
      <c r="N227" s="42" t="s">
        <v>31</v>
      </c>
      <c r="O227" s="42" t="s">
        <v>31</v>
      </c>
      <c r="P227" s="42" t="s">
        <v>31</v>
      </c>
      <c r="Q227" s="42" t="s">
        <v>31</v>
      </c>
      <c r="R227" s="42" t="s">
        <v>31</v>
      </c>
      <c r="S227" s="43" t="s">
        <v>472</v>
      </c>
      <c r="T227" s="46"/>
      <c r="U227" s="47"/>
      <c r="V227" s="47" t="s">
        <v>36</v>
      </c>
      <c r="W227" s="47" t="str">
        <f t="shared" si="0"/>
        <v>Agosto</v>
      </c>
      <c r="X227" s="42">
        <f t="shared" si="1"/>
        <v>2023</v>
      </c>
    </row>
    <row r="228" spans="1:24" ht="12.75">
      <c r="A228" s="42">
        <v>598319</v>
      </c>
      <c r="B228" s="43">
        <v>79313288</v>
      </c>
      <c r="C228" s="43" t="s">
        <v>717</v>
      </c>
      <c r="D228" s="43">
        <v>3124086823</v>
      </c>
      <c r="E228" s="44">
        <v>45169</v>
      </c>
      <c r="F228" s="43" t="s">
        <v>237</v>
      </c>
      <c r="G228" s="45" t="s">
        <v>269</v>
      </c>
      <c r="H228" s="42" t="s">
        <v>33</v>
      </c>
      <c r="I228" s="43" t="s">
        <v>261</v>
      </c>
      <c r="J228" s="43" t="s">
        <v>718</v>
      </c>
      <c r="K228" s="42" t="s">
        <v>31</v>
      </c>
      <c r="L228" s="42" t="s">
        <v>31</v>
      </c>
      <c r="M228" s="42" t="s">
        <v>31</v>
      </c>
      <c r="N228" s="42" t="s">
        <v>31</v>
      </c>
      <c r="O228" s="42" t="s">
        <v>31</v>
      </c>
      <c r="P228" s="42" t="s">
        <v>31</v>
      </c>
      <c r="Q228" s="42" t="s">
        <v>31</v>
      </c>
      <c r="R228" s="42" t="s">
        <v>31</v>
      </c>
      <c r="S228" s="43" t="s">
        <v>472</v>
      </c>
      <c r="T228" s="46"/>
      <c r="U228" s="47"/>
      <c r="V228" s="47" t="s">
        <v>36</v>
      </c>
      <c r="W228" s="47" t="str">
        <f t="shared" si="0"/>
        <v>Agosto</v>
      </c>
      <c r="X228" s="42">
        <f t="shared" si="1"/>
        <v>2023</v>
      </c>
    </row>
    <row r="229" spans="1:24" ht="12.75">
      <c r="A229" s="42">
        <v>597439</v>
      </c>
      <c r="B229" s="43">
        <v>1001283509</v>
      </c>
      <c r="C229" s="43" t="s">
        <v>719</v>
      </c>
      <c r="D229" s="43">
        <v>3204207813</v>
      </c>
      <c r="E229" s="44">
        <v>45169</v>
      </c>
      <c r="F229" s="43" t="s">
        <v>237</v>
      </c>
      <c r="G229" s="45" t="s">
        <v>269</v>
      </c>
      <c r="H229" s="42" t="s">
        <v>33</v>
      </c>
      <c r="I229" s="43" t="s">
        <v>47</v>
      </c>
      <c r="J229" s="43" t="s">
        <v>720</v>
      </c>
      <c r="K229" s="42" t="s">
        <v>31</v>
      </c>
      <c r="L229" s="42" t="s">
        <v>31</v>
      </c>
      <c r="M229" s="42" t="s">
        <v>31</v>
      </c>
      <c r="N229" s="42" t="s">
        <v>31</v>
      </c>
      <c r="O229" s="42" t="s">
        <v>31</v>
      </c>
      <c r="P229" s="42" t="s">
        <v>31</v>
      </c>
      <c r="Q229" s="42" t="s">
        <v>31</v>
      </c>
      <c r="R229" s="42" t="s">
        <v>31</v>
      </c>
      <c r="S229" s="43" t="s">
        <v>472</v>
      </c>
      <c r="T229" s="46"/>
      <c r="U229" s="47"/>
      <c r="V229" s="47" t="s">
        <v>36</v>
      </c>
      <c r="W229" s="47" t="str">
        <f t="shared" si="0"/>
        <v>Agosto</v>
      </c>
      <c r="X229" s="42">
        <f t="shared" si="1"/>
        <v>2023</v>
      </c>
    </row>
    <row r="230" spans="1:24" ht="12.75">
      <c r="A230" s="42">
        <v>595167</v>
      </c>
      <c r="B230" s="43">
        <v>80827839</v>
      </c>
      <c r="C230" s="43" t="s">
        <v>721</v>
      </c>
      <c r="D230" s="43">
        <v>3183708535</v>
      </c>
      <c r="E230" s="44">
        <v>45169</v>
      </c>
      <c r="F230" s="43" t="s">
        <v>239</v>
      </c>
      <c r="G230" s="45" t="s">
        <v>269</v>
      </c>
      <c r="H230" s="42" t="s">
        <v>33</v>
      </c>
      <c r="I230" s="43" t="s">
        <v>257</v>
      </c>
      <c r="J230" s="43" t="s">
        <v>722</v>
      </c>
      <c r="K230" s="42" t="s">
        <v>31</v>
      </c>
      <c r="L230" s="42" t="s">
        <v>31</v>
      </c>
      <c r="M230" s="42" t="s">
        <v>31</v>
      </c>
      <c r="N230" s="42" t="s">
        <v>31</v>
      </c>
      <c r="O230" s="42" t="s">
        <v>31</v>
      </c>
      <c r="P230" s="42" t="s">
        <v>31</v>
      </c>
      <c r="Q230" s="42" t="s">
        <v>31</v>
      </c>
      <c r="R230" s="42" t="s">
        <v>31</v>
      </c>
      <c r="S230" s="43" t="s">
        <v>472</v>
      </c>
      <c r="T230" s="46"/>
      <c r="U230" s="47"/>
      <c r="V230" s="47" t="s">
        <v>36</v>
      </c>
      <c r="W230" s="47" t="str">
        <f t="shared" si="0"/>
        <v>Agosto</v>
      </c>
      <c r="X230" s="42">
        <f t="shared" si="1"/>
        <v>2023</v>
      </c>
    </row>
    <row r="231" spans="1:24" ht="12.75">
      <c r="A231" s="42">
        <v>597954</v>
      </c>
      <c r="B231" s="43">
        <v>19384802</v>
      </c>
      <c r="C231" s="43" t="s">
        <v>723</v>
      </c>
      <c r="D231" s="43">
        <v>3185694903</v>
      </c>
      <c r="E231" s="44">
        <v>45169</v>
      </c>
      <c r="F231" s="43" t="s">
        <v>242</v>
      </c>
      <c r="G231" s="45" t="s">
        <v>269</v>
      </c>
      <c r="H231" s="42" t="s">
        <v>33</v>
      </c>
      <c r="I231" s="43" t="s">
        <v>52</v>
      </c>
      <c r="J231" s="43" t="s">
        <v>724</v>
      </c>
      <c r="K231" s="42" t="s">
        <v>31</v>
      </c>
      <c r="L231" s="42" t="s">
        <v>31</v>
      </c>
      <c r="M231" s="42" t="s">
        <v>31</v>
      </c>
      <c r="N231" s="42" t="s">
        <v>31</v>
      </c>
      <c r="O231" s="42" t="s">
        <v>31</v>
      </c>
      <c r="P231" s="42" t="s">
        <v>31</v>
      </c>
      <c r="Q231" s="42" t="s">
        <v>31</v>
      </c>
      <c r="R231" s="42" t="s">
        <v>31</v>
      </c>
      <c r="S231" s="43" t="s">
        <v>472</v>
      </c>
      <c r="T231" s="46"/>
      <c r="U231" s="47"/>
      <c r="V231" s="47" t="s">
        <v>36</v>
      </c>
      <c r="W231" s="47" t="str">
        <f t="shared" si="0"/>
        <v>Agosto</v>
      </c>
      <c r="X231" s="42">
        <f t="shared" si="1"/>
        <v>2023</v>
      </c>
    </row>
    <row r="232" spans="1:24" ht="12.75">
      <c r="A232" s="42">
        <v>596574</v>
      </c>
      <c r="B232" s="43">
        <v>1113640599</v>
      </c>
      <c r="C232" s="43" t="s">
        <v>725</v>
      </c>
      <c r="D232" s="43">
        <v>3043603395</v>
      </c>
      <c r="E232" s="44">
        <v>45169</v>
      </c>
      <c r="F232" s="43" t="s">
        <v>241</v>
      </c>
      <c r="G232" s="45" t="s">
        <v>269</v>
      </c>
      <c r="H232" s="42" t="s">
        <v>33</v>
      </c>
      <c r="I232" s="43" t="s">
        <v>261</v>
      </c>
      <c r="J232" s="43" t="s">
        <v>726</v>
      </c>
      <c r="K232" s="42" t="s">
        <v>31</v>
      </c>
      <c r="L232" s="42" t="s">
        <v>31</v>
      </c>
      <c r="M232" s="42" t="s">
        <v>31</v>
      </c>
      <c r="N232" s="42" t="s">
        <v>31</v>
      </c>
      <c r="O232" s="42" t="s">
        <v>31</v>
      </c>
      <c r="P232" s="42" t="s">
        <v>31</v>
      </c>
      <c r="Q232" s="42" t="s">
        <v>31</v>
      </c>
      <c r="R232" s="42" t="s">
        <v>31</v>
      </c>
      <c r="S232" s="43" t="s">
        <v>472</v>
      </c>
      <c r="T232" s="46"/>
      <c r="U232" s="47"/>
      <c r="V232" s="47" t="s">
        <v>36</v>
      </c>
      <c r="W232" s="47" t="str">
        <f t="shared" si="0"/>
        <v>Agosto</v>
      </c>
      <c r="X232" s="42">
        <f t="shared" si="1"/>
        <v>2023</v>
      </c>
    </row>
    <row r="233" spans="1:24" ht="12.75">
      <c r="A233" s="42">
        <v>617542</v>
      </c>
      <c r="B233" s="43">
        <v>1014301362</v>
      </c>
      <c r="C233" s="43" t="s">
        <v>727</v>
      </c>
      <c r="D233" s="43">
        <v>3123298849</v>
      </c>
      <c r="E233" s="44">
        <v>45198</v>
      </c>
      <c r="F233" s="43" t="s">
        <v>240</v>
      </c>
      <c r="G233" s="45" t="s">
        <v>256</v>
      </c>
      <c r="H233" s="42" t="s">
        <v>31</v>
      </c>
      <c r="I233" s="43" t="s">
        <v>52</v>
      </c>
      <c r="J233" s="43" t="s">
        <v>728</v>
      </c>
      <c r="K233" s="42" t="s">
        <v>33</v>
      </c>
      <c r="L233" s="42" t="s">
        <v>33</v>
      </c>
      <c r="M233" s="42" t="s">
        <v>31</v>
      </c>
      <c r="N233" s="42" t="s">
        <v>31</v>
      </c>
      <c r="O233" s="42" t="s">
        <v>31</v>
      </c>
      <c r="P233" s="42" t="s">
        <v>31</v>
      </c>
      <c r="Q233" s="42" t="s">
        <v>31</v>
      </c>
      <c r="R233" s="42" t="s">
        <v>31</v>
      </c>
      <c r="S233" s="43" t="s">
        <v>472</v>
      </c>
      <c r="T233" s="46"/>
      <c r="U233" s="47"/>
      <c r="V233" s="47" t="s">
        <v>36</v>
      </c>
      <c r="W233" s="47" t="str">
        <f t="shared" si="0"/>
        <v>Septiembre</v>
      </c>
      <c r="X233" s="42">
        <f t="shared" si="1"/>
        <v>2023</v>
      </c>
    </row>
    <row r="234" spans="1:24" ht="12.75">
      <c r="A234" s="42">
        <v>616708</v>
      </c>
      <c r="B234" s="43">
        <v>1023902722</v>
      </c>
      <c r="C234" s="43" t="s">
        <v>729</v>
      </c>
      <c r="D234" s="43">
        <v>3107685741</v>
      </c>
      <c r="E234" s="44">
        <v>45198</v>
      </c>
      <c r="F234" s="43" t="s">
        <v>239</v>
      </c>
      <c r="G234" s="45" t="s">
        <v>256</v>
      </c>
      <c r="H234" s="42" t="s">
        <v>31</v>
      </c>
      <c r="I234" s="43" t="s">
        <v>38</v>
      </c>
      <c r="J234" s="43" t="s">
        <v>730</v>
      </c>
      <c r="K234" s="42" t="s">
        <v>31</v>
      </c>
      <c r="L234" s="42" t="s">
        <v>31</v>
      </c>
      <c r="M234" s="42" t="s">
        <v>33</v>
      </c>
      <c r="N234" s="42" t="s">
        <v>31</v>
      </c>
      <c r="O234" s="42" t="s">
        <v>31</v>
      </c>
      <c r="P234" s="42" t="s">
        <v>31</v>
      </c>
      <c r="Q234" s="42" t="s">
        <v>31</v>
      </c>
      <c r="R234" s="42" t="s">
        <v>31</v>
      </c>
      <c r="S234" s="43" t="s">
        <v>472</v>
      </c>
      <c r="T234" s="46"/>
      <c r="U234" s="47"/>
      <c r="V234" s="47" t="s">
        <v>36</v>
      </c>
      <c r="W234" s="47" t="str">
        <f t="shared" si="0"/>
        <v>Septiembre</v>
      </c>
      <c r="X234" s="42">
        <f t="shared" si="1"/>
        <v>2023</v>
      </c>
    </row>
    <row r="235" spans="1:24" ht="12.75">
      <c r="A235" s="42">
        <v>615998</v>
      </c>
      <c r="B235" s="43">
        <v>1023925053</v>
      </c>
      <c r="C235" s="43" t="s">
        <v>731</v>
      </c>
      <c r="D235" s="43">
        <v>3022662229</v>
      </c>
      <c r="E235" s="44">
        <v>45198</v>
      </c>
      <c r="F235" s="43" t="s">
        <v>237</v>
      </c>
      <c r="G235" s="45" t="s">
        <v>256</v>
      </c>
      <c r="H235" s="42" t="s">
        <v>31</v>
      </c>
      <c r="I235" s="43" t="s">
        <v>257</v>
      </c>
      <c r="J235" s="43" t="s">
        <v>732</v>
      </c>
      <c r="K235" s="42" t="s">
        <v>33</v>
      </c>
      <c r="L235" s="42" t="s">
        <v>31</v>
      </c>
      <c r="M235" s="42" t="s">
        <v>31</v>
      </c>
      <c r="N235" s="42" t="s">
        <v>31</v>
      </c>
      <c r="O235" s="42" t="s">
        <v>31</v>
      </c>
      <c r="P235" s="42" t="s">
        <v>31</v>
      </c>
      <c r="Q235" s="42" t="s">
        <v>31</v>
      </c>
      <c r="R235" s="42" t="s">
        <v>31</v>
      </c>
      <c r="S235" s="43" t="s">
        <v>472</v>
      </c>
      <c r="T235" s="46"/>
      <c r="U235" s="47"/>
      <c r="V235" s="47" t="s">
        <v>36</v>
      </c>
      <c r="W235" s="47" t="str">
        <f t="shared" si="0"/>
        <v>Septiembre</v>
      </c>
      <c r="X235" s="42">
        <f t="shared" si="1"/>
        <v>2023</v>
      </c>
    </row>
    <row r="236" spans="1:24" ht="12.75">
      <c r="A236" s="42">
        <v>613659</v>
      </c>
      <c r="B236" s="43">
        <v>1023865395</v>
      </c>
      <c r="C236" s="43" t="s">
        <v>733</v>
      </c>
      <c r="D236" s="43">
        <v>3143841242</v>
      </c>
      <c r="E236" s="44">
        <v>45198</v>
      </c>
      <c r="F236" s="43" t="s">
        <v>236</v>
      </c>
      <c r="G236" s="45" t="s">
        <v>256</v>
      </c>
      <c r="H236" s="42" t="s">
        <v>33</v>
      </c>
      <c r="I236" s="43" t="s">
        <v>38</v>
      </c>
      <c r="J236" s="43" t="s">
        <v>734</v>
      </c>
      <c r="K236" s="42" t="s">
        <v>31</v>
      </c>
      <c r="L236" s="42" t="s">
        <v>31</v>
      </c>
      <c r="M236" s="42" t="s">
        <v>31</v>
      </c>
      <c r="N236" s="42" t="s">
        <v>31</v>
      </c>
      <c r="O236" s="42" t="s">
        <v>31</v>
      </c>
      <c r="P236" s="42" t="s">
        <v>31</v>
      </c>
      <c r="Q236" s="42" t="s">
        <v>31</v>
      </c>
      <c r="R236" s="42" t="s">
        <v>31</v>
      </c>
      <c r="S236" s="43" t="s">
        <v>472</v>
      </c>
      <c r="T236" s="46"/>
      <c r="U236" s="47"/>
      <c r="V236" s="47" t="s">
        <v>36</v>
      </c>
      <c r="W236" s="47" t="str">
        <f t="shared" si="0"/>
        <v>Septiembre</v>
      </c>
      <c r="X236" s="42">
        <f t="shared" si="1"/>
        <v>2023</v>
      </c>
    </row>
    <row r="237" spans="1:24" ht="12.75">
      <c r="A237" s="42">
        <v>611972</v>
      </c>
      <c r="B237" s="43">
        <v>80726180</v>
      </c>
      <c r="C237" s="43" t="s">
        <v>735</v>
      </c>
      <c r="D237" s="43">
        <v>3114039303</v>
      </c>
      <c r="E237" s="44">
        <v>45198</v>
      </c>
      <c r="F237" s="43" t="s">
        <v>242</v>
      </c>
      <c r="G237" s="45" t="s">
        <v>256</v>
      </c>
      <c r="H237" s="42" t="s">
        <v>33</v>
      </c>
      <c r="I237" s="43" t="s">
        <v>47</v>
      </c>
      <c r="J237" s="43" t="s">
        <v>736</v>
      </c>
      <c r="K237" s="42" t="s">
        <v>31</v>
      </c>
      <c r="L237" s="42" t="s">
        <v>31</v>
      </c>
      <c r="M237" s="42" t="s">
        <v>31</v>
      </c>
      <c r="N237" s="42" t="s">
        <v>31</v>
      </c>
      <c r="O237" s="42" t="s">
        <v>31</v>
      </c>
      <c r="P237" s="42" t="s">
        <v>31</v>
      </c>
      <c r="Q237" s="42" t="s">
        <v>31</v>
      </c>
      <c r="R237" s="42" t="s">
        <v>31</v>
      </c>
      <c r="S237" s="43" t="s">
        <v>472</v>
      </c>
      <c r="T237" s="46"/>
      <c r="U237" s="47"/>
      <c r="V237" s="47" t="s">
        <v>36</v>
      </c>
      <c r="W237" s="47" t="str">
        <f t="shared" si="0"/>
        <v>Septiembre</v>
      </c>
      <c r="X237" s="42">
        <f t="shared" si="1"/>
        <v>2023</v>
      </c>
    </row>
    <row r="238" spans="1:24" ht="12.75">
      <c r="A238" s="42">
        <v>612799</v>
      </c>
      <c r="B238" s="43">
        <v>19269044</v>
      </c>
      <c r="C238" s="43" t="s">
        <v>737</v>
      </c>
      <c r="D238" s="43">
        <v>3138266804</v>
      </c>
      <c r="E238" s="44">
        <v>45198</v>
      </c>
      <c r="F238" s="43" t="s">
        <v>239</v>
      </c>
      <c r="G238" s="45" t="s">
        <v>296</v>
      </c>
      <c r="H238" s="42" t="s">
        <v>33</v>
      </c>
      <c r="I238" s="43" t="s">
        <v>85</v>
      </c>
      <c r="J238" s="43" t="s">
        <v>738</v>
      </c>
      <c r="K238" s="42" t="s">
        <v>31</v>
      </c>
      <c r="L238" s="42" t="s">
        <v>31</v>
      </c>
      <c r="M238" s="42" t="s">
        <v>31</v>
      </c>
      <c r="N238" s="42" t="s">
        <v>31</v>
      </c>
      <c r="O238" s="42" t="s">
        <v>31</v>
      </c>
      <c r="P238" s="42" t="s">
        <v>31</v>
      </c>
      <c r="Q238" s="42" t="s">
        <v>31</v>
      </c>
      <c r="R238" s="42" t="s">
        <v>31</v>
      </c>
      <c r="S238" s="43" t="s">
        <v>472</v>
      </c>
      <c r="T238" s="46"/>
      <c r="U238" s="47"/>
      <c r="V238" s="47" t="s">
        <v>36</v>
      </c>
      <c r="W238" s="47" t="str">
        <f t="shared" si="0"/>
        <v>Septiembre</v>
      </c>
      <c r="X238" s="42">
        <f t="shared" si="1"/>
        <v>2023</v>
      </c>
    </row>
    <row r="239" spans="1:24" ht="12.75">
      <c r="A239" s="42">
        <v>618627</v>
      </c>
      <c r="B239" s="43">
        <v>20213482</v>
      </c>
      <c r="C239" s="43" t="s">
        <v>739</v>
      </c>
      <c r="D239" s="43">
        <v>3212227584</v>
      </c>
      <c r="E239" s="44">
        <v>45198</v>
      </c>
      <c r="F239" s="43" t="s">
        <v>237</v>
      </c>
      <c r="G239" s="45" t="s">
        <v>296</v>
      </c>
      <c r="H239" s="42" t="s">
        <v>33</v>
      </c>
      <c r="I239" s="43" t="s">
        <v>266</v>
      </c>
      <c r="J239" s="43" t="s">
        <v>740</v>
      </c>
      <c r="K239" s="42" t="s">
        <v>31</v>
      </c>
      <c r="L239" s="42" t="s">
        <v>31</v>
      </c>
      <c r="M239" s="42" t="s">
        <v>31</v>
      </c>
      <c r="N239" s="42" t="s">
        <v>31</v>
      </c>
      <c r="O239" s="42" t="s">
        <v>31</v>
      </c>
      <c r="P239" s="42" t="s">
        <v>31</v>
      </c>
      <c r="Q239" s="42" t="s">
        <v>31</v>
      </c>
      <c r="R239" s="42" t="s">
        <v>31</v>
      </c>
      <c r="S239" s="43" t="s">
        <v>472</v>
      </c>
      <c r="T239" s="46"/>
      <c r="U239" s="47"/>
      <c r="V239" s="47" t="s">
        <v>36</v>
      </c>
      <c r="W239" s="47" t="str">
        <f t="shared" si="0"/>
        <v>Septiembre</v>
      </c>
      <c r="X239" s="42">
        <f t="shared" si="1"/>
        <v>2023</v>
      </c>
    </row>
    <row r="240" spans="1:24" ht="12.75">
      <c r="A240" s="42">
        <v>612825</v>
      </c>
      <c r="B240" s="43">
        <v>19066075</v>
      </c>
      <c r="C240" s="43" t="s">
        <v>741</v>
      </c>
      <c r="D240" s="43">
        <v>3143846775</v>
      </c>
      <c r="E240" s="44">
        <v>45198</v>
      </c>
      <c r="F240" s="43" t="s">
        <v>236</v>
      </c>
      <c r="G240" s="45" t="s">
        <v>296</v>
      </c>
      <c r="H240" s="42" t="s">
        <v>33</v>
      </c>
      <c r="I240" s="43" t="s">
        <v>85</v>
      </c>
      <c r="J240" s="43" t="s">
        <v>742</v>
      </c>
      <c r="K240" s="42" t="s">
        <v>31</v>
      </c>
      <c r="L240" s="42" t="s">
        <v>31</v>
      </c>
      <c r="M240" s="42" t="s">
        <v>31</v>
      </c>
      <c r="N240" s="42" t="s">
        <v>31</v>
      </c>
      <c r="O240" s="42" t="s">
        <v>31</v>
      </c>
      <c r="P240" s="42" t="s">
        <v>31</v>
      </c>
      <c r="Q240" s="42" t="s">
        <v>31</v>
      </c>
      <c r="R240" s="42" t="s">
        <v>31</v>
      </c>
      <c r="S240" s="43" t="s">
        <v>472</v>
      </c>
      <c r="T240" s="46"/>
      <c r="U240" s="47"/>
      <c r="V240" s="47" t="s">
        <v>36</v>
      </c>
      <c r="W240" s="47" t="str">
        <f t="shared" si="0"/>
        <v>Septiembre</v>
      </c>
      <c r="X240" s="42">
        <f t="shared" si="1"/>
        <v>2023</v>
      </c>
    </row>
    <row r="241" spans="1:24" ht="12.75">
      <c r="A241" s="42">
        <v>614117</v>
      </c>
      <c r="B241" s="43">
        <v>19233007</v>
      </c>
      <c r="C241" s="43" t="s">
        <v>743</v>
      </c>
      <c r="D241" s="43">
        <v>3008804364</v>
      </c>
      <c r="E241" s="44">
        <v>45198</v>
      </c>
      <c r="F241" s="43" t="s">
        <v>236</v>
      </c>
      <c r="G241" s="45" t="s">
        <v>296</v>
      </c>
      <c r="H241" s="42" t="s">
        <v>33</v>
      </c>
      <c r="I241" s="43" t="s">
        <v>47</v>
      </c>
      <c r="J241" s="43" t="s">
        <v>744</v>
      </c>
      <c r="K241" s="42" t="s">
        <v>31</v>
      </c>
      <c r="L241" s="42" t="s">
        <v>31</v>
      </c>
      <c r="M241" s="42" t="s">
        <v>31</v>
      </c>
      <c r="N241" s="42" t="s">
        <v>31</v>
      </c>
      <c r="O241" s="42" t="s">
        <v>31</v>
      </c>
      <c r="P241" s="42" t="s">
        <v>31</v>
      </c>
      <c r="Q241" s="42" t="s">
        <v>31</v>
      </c>
      <c r="R241" s="42" t="s">
        <v>31</v>
      </c>
      <c r="S241" s="43" t="s">
        <v>472</v>
      </c>
      <c r="T241" s="46"/>
      <c r="U241" s="47"/>
      <c r="V241" s="47" t="s">
        <v>36</v>
      </c>
      <c r="W241" s="47" t="str">
        <f t="shared" si="0"/>
        <v>Septiembre</v>
      </c>
      <c r="X241" s="42">
        <f t="shared" si="1"/>
        <v>2023</v>
      </c>
    </row>
    <row r="242" spans="1:24" ht="12.75">
      <c r="A242" s="42">
        <v>610547</v>
      </c>
      <c r="B242" s="43">
        <v>1034323063</v>
      </c>
      <c r="C242" s="43" t="s">
        <v>745</v>
      </c>
      <c r="D242" s="43">
        <v>3023735331</v>
      </c>
      <c r="E242" s="44">
        <v>45198</v>
      </c>
      <c r="F242" s="43" t="s">
        <v>242</v>
      </c>
      <c r="G242" s="45" t="s">
        <v>296</v>
      </c>
      <c r="H242" s="42" t="s">
        <v>33</v>
      </c>
      <c r="I242" s="43" t="s">
        <v>266</v>
      </c>
      <c r="J242" s="43" t="s">
        <v>746</v>
      </c>
      <c r="K242" s="42" t="s">
        <v>31</v>
      </c>
      <c r="L242" s="42" t="s">
        <v>31</v>
      </c>
      <c r="M242" s="42" t="s">
        <v>31</v>
      </c>
      <c r="N242" s="42" t="s">
        <v>31</v>
      </c>
      <c r="O242" s="42" t="s">
        <v>31</v>
      </c>
      <c r="P242" s="42" t="s">
        <v>31</v>
      </c>
      <c r="Q242" s="42" t="s">
        <v>31</v>
      </c>
      <c r="R242" s="42" t="s">
        <v>31</v>
      </c>
      <c r="S242" s="43" t="s">
        <v>472</v>
      </c>
      <c r="T242" s="46"/>
      <c r="U242" s="47"/>
      <c r="V242" s="47" t="s">
        <v>36</v>
      </c>
      <c r="W242" s="47" t="str">
        <f t="shared" si="0"/>
        <v>Septiembre</v>
      </c>
      <c r="X242" s="42">
        <f t="shared" si="1"/>
        <v>2023</v>
      </c>
    </row>
    <row r="243" spans="1:24" ht="12.75">
      <c r="A243" s="42">
        <v>614834</v>
      </c>
      <c r="B243" s="43">
        <v>1011111062</v>
      </c>
      <c r="C243" s="43" t="s">
        <v>747</v>
      </c>
      <c r="D243" s="43">
        <v>3193439602</v>
      </c>
      <c r="E243" s="44">
        <v>45198</v>
      </c>
      <c r="F243" s="43" t="s">
        <v>236</v>
      </c>
      <c r="G243" s="45" t="s">
        <v>296</v>
      </c>
      <c r="H243" s="42" t="s">
        <v>33</v>
      </c>
      <c r="I243" s="43" t="s">
        <v>266</v>
      </c>
      <c r="J243" s="43" t="s">
        <v>748</v>
      </c>
      <c r="K243" s="42" t="s">
        <v>31</v>
      </c>
      <c r="L243" s="42" t="s">
        <v>31</v>
      </c>
      <c r="M243" s="42" t="s">
        <v>31</v>
      </c>
      <c r="N243" s="42" t="s">
        <v>31</v>
      </c>
      <c r="O243" s="42" t="s">
        <v>31</v>
      </c>
      <c r="P243" s="42" t="s">
        <v>31</v>
      </c>
      <c r="Q243" s="42" t="s">
        <v>31</v>
      </c>
      <c r="R243" s="42" t="s">
        <v>31</v>
      </c>
      <c r="S243" s="43" t="s">
        <v>472</v>
      </c>
      <c r="T243" s="46"/>
      <c r="U243" s="47"/>
      <c r="V243" s="47" t="s">
        <v>36</v>
      </c>
      <c r="W243" s="47" t="str">
        <f t="shared" si="0"/>
        <v>Septiembre</v>
      </c>
      <c r="X243" s="42">
        <f t="shared" si="1"/>
        <v>2023</v>
      </c>
    </row>
    <row r="244" spans="1:24" ht="12.75">
      <c r="A244" s="42">
        <v>615235</v>
      </c>
      <c r="B244" s="43">
        <v>1016753207</v>
      </c>
      <c r="C244" s="43" t="s">
        <v>749</v>
      </c>
      <c r="D244" s="43">
        <v>3193439602</v>
      </c>
      <c r="E244" s="44">
        <v>45198</v>
      </c>
      <c r="F244" s="43" t="s">
        <v>236</v>
      </c>
      <c r="G244" s="45" t="s">
        <v>296</v>
      </c>
      <c r="H244" s="42" t="s">
        <v>33</v>
      </c>
      <c r="I244" s="43" t="s">
        <v>266</v>
      </c>
      <c r="J244" s="43" t="s">
        <v>750</v>
      </c>
      <c r="K244" s="42" t="s">
        <v>31</v>
      </c>
      <c r="L244" s="42" t="s">
        <v>31</v>
      </c>
      <c r="M244" s="42" t="s">
        <v>31</v>
      </c>
      <c r="N244" s="42" t="s">
        <v>31</v>
      </c>
      <c r="O244" s="42" t="s">
        <v>31</v>
      </c>
      <c r="P244" s="42" t="s">
        <v>31</v>
      </c>
      <c r="Q244" s="42" t="s">
        <v>31</v>
      </c>
      <c r="R244" s="42" t="s">
        <v>31</v>
      </c>
      <c r="S244" s="43" t="s">
        <v>472</v>
      </c>
      <c r="T244" s="46"/>
      <c r="U244" s="47"/>
      <c r="V244" s="47" t="s">
        <v>36</v>
      </c>
      <c r="W244" s="47" t="str">
        <f t="shared" si="0"/>
        <v>Septiembre</v>
      </c>
      <c r="X244" s="42">
        <f t="shared" si="1"/>
        <v>2023</v>
      </c>
    </row>
    <row r="245" spans="1:24" ht="12.75">
      <c r="A245" s="42">
        <v>615406</v>
      </c>
      <c r="B245" s="43">
        <v>1023988634</v>
      </c>
      <c r="C245" s="43" t="s">
        <v>751</v>
      </c>
      <c r="D245" s="43">
        <v>3193439602</v>
      </c>
      <c r="E245" s="44">
        <v>45198</v>
      </c>
      <c r="F245" s="43" t="s">
        <v>236</v>
      </c>
      <c r="G245" s="45" t="s">
        <v>296</v>
      </c>
      <c r="H245" s="42" t="s">
        <v>31</v>
      </c>
      <c r="I245" s="43" t="s">
        <v>266</v>
      </c>
      <c r="J245" s="43" t="s">
        <v>752</v>
      </c>
      <c r="K245" s="42" t="s">
        <v>31</v>
      </c>
      <c r="L245" s="42" t="s">
        <v>31</v>
      </c>
      <c r="M245" s="42" t="s">
        <v>33</v>
      </c>
      <c r="N245" s="42" t="s">
        <v>31</v>
      </c>
      <c r="O245" s="42" t="s">
        <v>31</v>
      </c>
      <c r="P245" s="42" t="s">
        <v>31</v>
      </c>
      <c r="Q245" s="42" t="s">
        <v>31</v>
      </c>
      <c r="R245" s="42" t="s">
        <v>31</v>
      </c>
      <c r="S245" s="43" t="s">
        <v>472</v>
      </c>
      <c r="T245" s="46"/>
      <c r="U245" s="47"/>
      <c r="V245" s="47" t="s">
        <v>36</v>
      </c>
      <c r="W245" s="47" t="str">
        <f t="shared" si="0"/>
        <v>Septiembre</v>
      </c>
      <c r="X245" s="42">
        <f t="shared" si="1"/>
        <v>2023</v>
      </c>
    </row>
    <row r="246" spans="1:24" ht="12.75">
      <c r="A246" s="42">
        <v>619072</v>
      </c>
      <c r="B246" s="43">
        <v>1013695586</v>
      </c>
      <c r="C246" s="43" t="s">
        <v>753</v>
      </c>
      <c r="D246" s="43">
        <v>3214469229</v>
      </c>
      <c r="E246" s="44">
        <v>45198</v>
      </c>
      <c r="F246" s="43" t="s">
        <v>236</v>
      </c>
      <c r="G246" s="45" t="s">
        <v>415</v>
      </c>
      <c r="H246" s="42" t="s">
        <v>33</v>
      </c>
      <c r="I246" s="43" t="s">
        <v>52</v>
      </c>
      <c r="J246" s="43" t="s">
        <v>754</v>
      </c>
      <c r="K246" s="42" t="s">
        <v>31</v>
      </c>
      <c r="L246" s="42" t="s">
        <v>31</v>
      </c>
      <c r="M246" s="42" t="s">
        <v>31</v>
      </c>
      <c r="N246" s="42" t="s">
        <v>31</v>
      </c>
      <c r="O246" s="42" t="s">
        <v>31</v>
      </c>
      <c r="P246" s="42" t="s">
        <v>31</v>
      </c>
      <c r="Q246" s="42" t="s">
        <v>31</v>
      </c>
      <c r="R246" s="42" t="s">
        <v>31</v>
      </c>
      <c r="S246" s="43" t="s">
        <v>472</v>
      </c>
      <c r="T246" s="46"/>
      <c r="U246" s="47"/>
      <c r="V246" s="47" t="s">
        <v>36</v>
      </c>
      <c r="W246" s="47" t="str">
        <f t="shared" si="0"/>
        <v>Septiembre</v>
      </c>
      <c r="X246" s="42">
        <f t="shared" si="1"/>
        <v>2023</v>
      </c>
    </row>
    <row r="247" spans="1:24" ht="12.75">
      <c r="A247" s="42">
        <v>614578</v>
      </c>
      <c r="B247" s="43">
        <v>1019767586</v>
      </c>
      <c r="C247" s="43" t="s">
        <v>755</v>
      </c>
      <c r="D247" s="43">
        <v>3144027836</v>
      </c>
      <c r="E247" s="44">
        <v>45198</v>
      </c>
      <c r="F247" s="43" t="s">
        <v>240</v>
      </c>
      <c r="G247" s="45" t="s">
        <v>309</v>
      </c>
      <c r="H247" s="42" t="s">
        <v>33</v>
      </c>
      <c r="I247" s="43" t="s">
        <v>266</v>
      </c>
      <c r="J247" s="43" t="s">
        <v>756</v>
      </c>
      <c r="K247" s="42" t="s">
        <v>31</v>
      </c>
      <c r="L247" s="42" t="s">
        <v>31</v>
      </c>
      <c r="M247" s="42" t="s">
        <v>31</v>
      </c>
      <c r="N247" s="42" t="s">
        <v>31</v>
      </c>
      <c r="O247" s="42" t="s">
        <v>31</v>
      </c>
      <c r="P247" s="42" t="s">
        <v>31</v>
      </c>
      <c r="Q247" s="42" t="s">
        <v>31</v>
      </c>
      <c r="R247" s="42" t="s">
        <v>31</v>
      </c>
      <c r="S247" s="43" t="s">
        <v>259</v>
      </c>
      <c r="T247" s="46"/>
      <c r="U247" s="47"/>
      <c r="V247" s="47" t="s">
        <v>36</v>
      </c>
      <c r="W247" s="47" t="str">
        <f t="shared" si="0"/>
        <v>Septiembre</v>
      </c>
      <c r="X247" s="42">
        <f t="shared" si="1"/>
        <v>2023</v>
      </c>
    </row>
    <row r="248" spans="1:24" ht="12.75">
      <c r="A248" s="42">
        <v>614622</v>
      </c>
      <c r="B248" s="43">
        <v>1033823235</v>
      </c>
      <c r="C248" s="43" t="s">
        <v>757</v>
      </c>
      <c r="D248" s="43">
        <v>3244126204</v>
      </c>
      <c r="E248" s="44">
        <v>45198</v>
      </c>
      <c r="F248" s="43" t="s">
        <v>240</v>
      </c>
      <c r="G248" s="45" t="s">
        <v>309</v>
      </c>
      <c r="H248" s="42" t="s">
        <v>33</v>
      </c>
      <c r="I248" s="43" t="s">
        <v>257</v>
      </c>
      <c r="J248" s="43" t="s">
        <v>758</v>
      </c>
      <c r="K248" s="42" t="s">
        <v>31</v>
      </c>
      <c r="L248" s="42" t="s">
        <v>31</v>
      </c>
      <c r="M248" s="42" t="s">
        <v>31</v>
      </c>
      <c r="N248" s="42" t="s">
        <v>31</v>
      </c>
      <c r="O248" s="42" t="s">
        <v>31</v>
      </c>
      <c r="P248" s="42" t="s">
        <v>31</v>
      </c>
      <c r="Q248" s="42" t="s">
        <v>31</v>
      </c>
      <c r="R248" s="42" t="s">
        <v>31</v>
      </c>
      <c r="S248" s="43" t="s">
        <v>259</v>
      </c>
      <c r="T248" s="46"/>
      <c r="U248" s="47"/>
      <c r="V248" s="47" t="s">
        <v>36</v>
      </c>
      <c r="W248" s="47" t="str">
        <f t="shared" si="0"/>
        <v>Septiembre</v>
      </c>
      <c r="X248" s="42">
        <f t="shared" si="1"/>
        <v>2023</v>
      </c>
    </row>
    <row r="249" spans="1:24" ht="12.75">
      <c r="A249" s="42">
        <v>612161</v>
      </c>
      <c r="B249" s="43">
        <v>1032680864</v>
      </c>
      <c r="C249" s="43" t="s">
        <v>759</v>
      </c>
      <c r="D249" s="43">
        <v>3213936062</v>
      </c>
      <c r="E249" s="44">
        <v>45198</v>
      </c>
      <c r="F249" s="43" t="s">
        <v>239</v>
      </c>
      <c r="G249" s="45" t="s">
        <v>309</v>
      </c>
      <c r="H249" s="42" t="s">
        <v>33</v>
      </c>
      <c r="I249" s="43" t="s">
        <v>257</v>
      </c>
      <c r="J249" s="43" t="s">
        <v>760</v>
      </c>
      <c r="K249" s="42" t="s">
        <v>31</v>
      </c>
      <c r="L249" s="42" t="s">
        <v>31</v>
      </c>
      <c r="M249" s="42" t="s">
        <v>31</v>
      </c>
      <c r="N249" s="42" t="s">
        <v>31</v>
      </c>
      <c r="O249" s="42" t="s">
        <v>31</v>
      </c>
      <c r="P249" s="42" t="s">
        <v>31</v>
      </c>
      <c r="Q249" s="42" t="s">
        <v>31</v>
      </c>
      <c r="R249" s="42" t="s">
        <v>31</v>
      </c>
      <c r="S249" s="43" t="s">
        <v>259</v>
      </c>
      <c r="T249" s="46"/>
      <c r="U249" s="47"/>
      <c r="V249" s="47" t="s">
        <v>36</v>
      </c>
      <c r="W249" s="47" t="str">
        <f t="shared" si="0"/>
        <v>Septiembre</v>
      </c>
      <c r="X249" s="42">
        <f t="shared" si="1"/>
        <v>2023</v>
      </c>
    </row>
    <row r="250" spans="1:24" ht="12.75">
      <c r="A250" s="42">
        <v>612755</v>
      </c>
      <c r="B250" s="43">
        <v>1023989252</v>
      </c>
      <c r="C250" s="43" t="s">
        <v>761</v>
      </c>
      <c r="D250" s="43">
        <v>3103062577</v>
      </c>
      <c r="E250" s="44">
        <v>45198</v>
      </c>
      <c r="F250" s="43" t="s">
        <v>237</v>
      </c>
      <c r="G250" s="45" t="s">
        <v>309</v>
      </c>
      <c r="H250" s="42" t="s">
        <v>33</v>
      </c>
      <c r="I250" s="43" t="s">
        <v>47</v>
      </c>
      <c r="J250" s="43" t="s">
        <v>762</v>
      </c>
      <c r="K250" s="42" t="s">
        <v>31</v>
      </c>
      <c r="L250" s="42" t="s">
        <v>31</v>
      </c>
      <c r="M250" s="42" t="s">
        <v>31</v>
      </c>
      <c r="N250" s="42" t="s">
        <v>31</v>
      </c>
      <c r="O250" s="42" t="s">
        <v>31</v>
      </c>
      <c r="P250" s="42" t="s">
        <v>31</v>
      </c>
      <c r="Q250" s="42" t="s">
        <v>31</v>
      </c>
      <c r="R250" s="42" t="s">
        <v>31</v>
      </c>
      <c r="S250" s="43" t="s">
        <v>259</v>
      </c>
      <c r="T250" s="46"/>
      <c r="U250" s="47"/>
      <c r="V250" s="47" t="s">
        <v>36</v>
      </c>
      <c r="W250" s="47" t="str">
        <f t="shared" si="0"/>
        <v>Septiembre</v>
      </c>
      <c r="X250" s="42">
        <f t="shared" si="1"/>
        <v>2023</v>
      </c>
    </row>
    <row r="251" spans="1:24" ht="12.75">
      <c r="A251" s="42">
        <v>611935</v>
      </c>
      <c r="B251" s="43">
        <v>1021670895</v>
      </c>
      <c r="C251" s="43" t="s">
        <v>763</v>
      </c>
      <c r="D251" s="43">
        <v>3102431499</v>
      </c>
      <c r="E251" s="44">
        <v>45198</v>
      </c>
      <c r="F251" s="43" t="s">
        <v>236</v>
      </c>
      <c r="G251" s="45" t="s">
        <v>309</v>
      </c>
      <c r="H251" s="42" t="s">
        <v>33</v>
      </c>
      <c r="I251" s="43" t="s">
        <v>47</v>
      </c>
      <c r="J251" s="43" t="s">
        <v>764</v>
      </c>
      <c r="K251" s="42" t="s">
        <v>31</v>
      </c>
      <c r="L251" s="42" t="s">
        <v>31</v>
      </c>
      <c r="M251" s="42" t="s">
        <v>31</v>
      </c>
      <c r="N251" s="42" t="s">
        <v>31</v>
      </c>
      <c r="O251" s="42" t="s">
        <v>31</v>
      </c>
      <c r="P251" s="42" t="s">
        <v>31</v>
      </c>
      <c r="Q251" s="42" t="s">
        <v>31</v>
      </c>
      <c r="R251" s="42" t="s">
        <v>31</v>
      </c>
      <c r="S251" s="43" t="s">
        <v>259</v>
      </c>
      <c r="T251" s="46"/>
      <c r="U251" s="47"/>
      <c r="V251" s="47" t="s">
        <v>36</v>
      </c>
      <c r="W251" s="47" t="str">
        <f t="shared" si="0"/>
        <v>Septiembre</v>
      </c>
      <c r="X251" s="42">
        <f t="shared" si="1"/>
        <v>2023</v>
      </c>
    </row>
    <row r="252" spans="1:24" ht="12.75">
      <c r="A252" s="42">
        <v>612412</v>
      </c>
      <c r="B252" s="43">
        <v>1021314290</v>
      </c>
      <c r="C252" s="43" t="s">
        <v>765</v>
      </c>
      <c r="D252" s="43">
        <v>3143435451</v>
      </c>
      <c r="E252" s="44">
        <v>45198</v>
      </c>
      <c r="F252" s="43" t="s">
        <v>242</v>
      </c>
      <c r="G252" s="45" t="s">
        <v>309</v>
      </c>
      <c r="H252" s="42" t="s">
        <v>33</v>
      </c>
      <c r="I252" s="43" t="s">
        <v>261</v>
      </c>
      <c r="J252" s="43" t="s">
        <v>766</v>
      </c>
      <c r="K252" s="42" t="s">
        <v>31</v>
      </c>
      <c r="L252" s="42" t="s">
        <v>31</v>
      </c>
      <c r="M252" s="42" t="s">
        <v>31</v>
      </c>
      <c r="N252" s="42" t="s">
        <v>31</v>
      </c>
      <c r="O252" s="42" t="s">
        <v>31</v>
      </c>
      <c r="P252" s="42" t="s">
        <v>31</v>
      </c>
      <c r="Q252" s="42" t="s">
        <v>31</v>
      </c>
      <c r="R252" s="42" t="s">
        <v>31</v>
      </c>
      <c r="S252" s="43" t="s">
        <v>259</v>
      </c>
      <c r="T252" s="46"/>
      <c r="U252" s="47"/>
      <c r="V252" s="47" t="s">
        <v>36</v>
      </c>
      <c r="W252" s="47" t="str">
        <f t="shared" si="0"/>
        <v>Septiembre</v>
      </c>
      <c r="X252" s="42">
        <f t="shared" si="1"/>
        <v>2023</v>
      </c>
    </row>
    <row r="253" spans="1:24" ht="12.75">
      <c r="A253" s="42">
        <v>614016</v>
      </c>
      <c r="B253" s="43">
        <v>1021677416</v>
      </c>
      <c r="C253" s="43" t="s">
        <v>767</v>
      </c>
      <c r="D253" s="43">
        <v>3124527238</v>
      </c>
      <c r="E253" s="44">
        <v>45198</v>
      </c>
      <c r="F253" s="43" t="s">
        <v>242</v>
      </c>
      <c r="G253" s="45" t="s">
        <v>309</v>
      </c>
      <c r="H253" s="42" t="s">
        <v>33</v>
      </c>
      <c r="I253" s="43" t="s">
        <v>266</v>
      </c>
      <c r="J253" s="43" t="s">
        <v>768</v>
      </c>
      <c r="K253" s="42" t="s">
        <v>31</v>
      </c>
      <c r="L253" s="42" t="s">
        <v>31</v>
      </c>
      <c r="M253" s="42" t="s">
        <v>31</v>
      </c>
      <c r="N253" s="42" t="s">
        <v>31</v>
      </c>
      <c r="O253" s="42" t="s">
        <v>31</v>
      </c>
      <c r="P253" s="42" t="s">
        <v>31</v>
      </c>
      <c r="Q253" s="42" t="s">
        <v>31</v>
      </c>
      <c r="R253" s="42" t="s">
        <v>31</v>
      </c>
      <c r="S253" s="43" t="s">
        <v>259</v>
      </c>
      <c r="T253" s="46"/>
      <c r="U253" s="47"/>
      <c r="V253" s="47" t="s">
        <v>36</v>
      </c>
      <c r="W253" s="47" t="str">
        <f t="shared" si="0"/>
        <v>Septiembre</v>
      </c>
      <c r="X253" s="42">
        <f t="shared" si="1"/>
        <v>2023</v>
      </c>
    </row>
    <row r="254" spans="1:24" ht="12.75">
      <c r="A254" s="42">
        <v>614494</v>
      </c>
      <c r="B254" s="43">
        <v>1031183832</v>
      </c>
      <c r="C254" s="43" t="s">
        <v>769</v>
      </c>
      <c r="D254" s="43">
        <v>3189003121</v>
      </c>
      <c r="E254" s="44">
        <v>45198</v>
      </c>
      <c r="F254" s="43" t="s">
        <v>240</v>
      </c>
      <c r="G254" s="45" t="s">
        <v>269</v>
      </c>
      <c r="H254" s="42" t="s">
        <v>33</v>
      </c>
      <c r="I254" s="43" t="s">
        <v>47</v>
      </c>
      <c r="J254" s="43" t="s">
        <v>770</v>
      </c>
      <c r="K254" s="42" t="s">
        <v>31</v>
      </c>
      <c r="L254" s="42" t="s">
        <v>31</v>
      </c>
      <c r="M254" s="42" t="s">
        <v>31</v>
      </c>
      <c r="N254" s="42" t="s">
        <v>31</v>
      </c>
      <c r="O254" s="42" t="s">
        <v>31</v>
      </c>
      <c r="P254" s="42" t="s">
        <v>31</v>
      </c>
      <c r="Q254" s="42" t="s">
        <v>31</v>
      </c>
      <c r="R254" s="42" t="s">
        <v>31</v>
      </c>
      <c r="S254" s="43" t="s">
        <v>259</v>
      </c>
      <c r="T254" s="46"/>
      <c r="U254" s="47"/>
      <c r="V254" s="47" t="s">
        <v>36</v>
      </c>
      <c r="W254" s="47" t="str">
        <f t="shared" si="0"/>
        <v>Septiembre</v>
      </c>
      <c r="X254" s="42">
        <f t="shared" si="1"/>
        <v>2023</v>
      </c>
    </row>
    <row r="255" spans="1:24" ht="12.75">
      <c r="A255" s="42">
        <v>618135</v>
      </c>
      <c r="B255" s="43">
        <v>1023030384</v>
      </c>
      <c r="C255" s="43" t="s">
        <v>771</v>
      </c>
      <c r="D255" s="43">
        <v>3142894985</v>
      </c>
      <c r="E255" s="44">
        <v>45198</v>
      </c>
      <c r="F255" s="43" t="s">
        <v>240</v>
      </c>
      <c r="G255" s="45" t="s">
        <v>269</v>
      </c>
      <c r="H255" s="42" t="s">
        <v>33</v>
      </c>
      <c r="I255" s="43" t="s">
        <v>257</v>
      </c>
      <c r="J255" s="43" t="s">
        <v>772</v>
      </c>
      <c r="K255" s="42" t="s">
        <v>31</v>
      </c>
      <c r="L255" s="42" t="s">
        <v>31</v>
      </c>
      <c r="M255" s="42" t="s">
        <v>31</v>
      </c>
      <c r="N255" s="42" t="s">
        <v>31</v>
      </c>
      <c r="O255" s="42" t="s">
        <v>31</v>
      </c>
      <c r="P255" s="42" t="s">
        <v>31</v>
      </c>
      <c r="Q255" s="42" t="s">
        <v>31</v>
      </c>
      <c r="R255" s="42" t="s">
        <v>31</v>
      </c>
      <c r="S255" s="43" t="s">
        <v>259</v>
      </c>
      <c r="T255" s="46"/>
      <c r="U255" s="47"/>
      <c r="V255" s="47" t="s">
        <v>36</v>
      </c>
      <c r="W255" s="47" t="str">
        <f t="shared" si="0"/>
        <v>Septiembre</v>
      </c>
      <c r="X255" s="42">
        <f t="shared" si="1"/>
        <v>2023</v>
      </c>
    </row>
    <row r="256" spans="1:24" ht="12.75">
      <c r="A256" s="42">
        <v>619697</v>
      </c>
      <c r="B256" s="43">
        <v>1023880956</v>
      </c>
      <c r="C256" s="43" t="s">
        <v>773</v>
      </c>
      <c r="D256" s="43">
        <v>3214711193</v>
      </c>
      <c r="E256" s="44">
        <v>45198</v>
      </c>
      <c r="F256" s="43" t="s">
        <v>239</v>
      </c>
      <c r="G256" s="45" t="s">
        <v>269</v>
      </c>
      <c r="H256" s="42" t="s">
        <v>33</v>
      </c>
      <c r="I256" s="43" t="s">
        <v>266</v>
      </c>
      <c r="J256" s="43" t="s">
        <v>774</v>
      </c>
      <c r="K256" s="42" t="s">
        <v>31</v>
      </c>
      <c r="L256" s="42" t="s">
        <v>31</v>
      </c>
      <c r="M256" s="42" t="s">
        <v>31</v>
      </c>
      <c r="N256" s="42" t="s">
        <v>31</v>
      </c>
      <c r="O256" s="42" t="s">
        <v>31</v>
      </c>
      <c r="P256" s="42" t="s">
        <v>31</v>
      </c>
      <c r="Q256" s="42" t="s">
        <v>31</v>
      </c>
      <c r="R256" s="42" t="s">
        <v>31</v>
      </c>
      <c r="S256" s="43" t="s">
        <v>259</v>
      </c>
      <c r="T256" s="46"/>
      <c r="U256" s="47"/>
      <c r="V256" s="47" t="s">
        <v>36</v>
      </c>
      <c r="W256" s="47" t="str">
        <f t="shared" si="0"/>
        <v>Septiembre</v>
      </c>
      <c r="X256" s="42">
        <f t="shared" si="1"/>
        <v>2023</v>
      </c>
    </row>
    <row r="257" spans="1:24" ht="12.75">
      <c r="A257" s="42">
        <v>612894</v>
      </c>
      <c r="B257" s="43">
        <v>79474772</v>
      </c>
      <c r="C257" s="43" t="s">
        <v>775</v>
      </c>
      <c r="D257" s="43">
        <v>3208276797</v>
      </c>
      <c r="E257" s="44">
        <v>45198</v>
      </c>
      <c r="F257" s="43" t="s">
        <v>237</v>
      </c>
      <c r="G257" s="45" t="s">
        <v>269</v>
      </c>
      <c r="H257" s="42" t="s">
        <v>33</v>
      </c>
      <c r="I257" s="43" t="s">
        <v>261</v>
      </c>
      <c r="J257" s="43" t="s">
        <v>776</v>
      </c>
      <c r="K257" s="42" t="s">
        <v>31</v>
      </c>
      <c r="L257" s="42" t="s">
        <v>31</v>
      </c>
      <c r="M257" s="42" t="s">
        <v>31</v>
      </c>
      <c r="N257" s="42" t="s">
        <v>31</v>
      </c>
      <c r="O257" s="42" t="s">
        <v>31</v>
      </c>
      <c r="P257" s="42" t="s">
        <v>31</v>
      </c>
      <c r="Q257" s="42" t="s">
        <v>31</v>
      </c>
      <c r="R257" s="42" t="s">
        <v>31</v>
      </c>
      <c r="S257" s="43" t="s">
        <v>259</v>
      </c>
      <c r="T257" s="46"/>
      <c r="U257" s="47"/>
      <c r="V257" s="47" t="s">
        <v>36</v>
      </c>
      <c r="W257" s="47" t="str">
        <f t="shared" si="0"/>
        <v>Septiembre</v>
      </c>
      <c r="X257" s="42">
        <f t="shared" si="1"/>
        <v>2023</v>
      </c>
    </row>
    <row r="258" spans="1:24" ht="12.75">
      <c r="A258" s="42">
        <v>613042</v>
      </c>
      <c r="B258" s="43">
        <v>39757720</v>
      </c>
      <c r="C258" s="43" t="s">
        <v>777</v>
      </c>
      <c r="D258" s="43">
        <v>3137719336</v>
      </c>
      <c r="E258" s="44">
        <v>45198</v>
      </c>
      <c r="F258" s="43" t="s">
        <v>236</v>
      </c>
      <c r="G258" s="45" t="s">
        <v>269</v>
      </c>
      <c r="H258" s="42" t="s">
        <v>33</v>
      </c>
      <c r="I258" s="43" t="s">
        <v>266</v>
      </c>
      <c r="J258" s="43" t="s">
        <v>778</v>
      </c>
      <c r="K258" s="42" t="s">
        <v>31</v>
      </c>
      <c r="L258" s="42" t="s">
        <v>31</v>
      </c>
      <c r="M258" s="42" t="s">
        <v>31</v>
      </c>
      <c r="N258" s="42" t="s">
        <v>31</v>
      </c>
      <c r="O258" s="42" t="s">
        <v>31</v>
      </c>
      <c r="P258" s="42" t="s">
        <v>31</v>
      </c>
      <c r="Q258" s="42" t="s">
        <v>31</v>
      </c>
      <c r="R258" s="42" t="s">
        <v>31</v>
      </c>
      <c r="S258" s="43" t="s">
        <v>259</v>
      </c>
      <c r="T258" s="46"/>
      <c r="U258" s="47"/>
      <c r="V258" s="47" t="s">
        <v>36</v>
      </c>
      <c r="W258" s="47" t="str">
        <f t="shared" ref="W258:W512" si="2">IF(E258&lt;&gt;"",PROPER(TEXT(E258,"mmmm")),"")</f>
        <v>Septiembre</v>
      </c>
      <c r="X258" s="42">
        <f t="shared" ref="X258:X512" si="3">IF(E258&lt;&gt; "",YEAR(E258),"")</f>
        <v>2023</v>
      </c>
    </row>
    <row r="259" spans="1:24" ht="12.75">
      <c r="A259" s="42">
        <v>621346</v>
      </c>
      <c r="B259" s="43">
        <v>79435430</v>
      </c>
      <c r="C259" s="43" t="s">
        <v>779</v>
      </c>
      <c r="D259" s="43">
        <v>3107894233</v>
      </c>
      <c r="E259" s="44">
        <v>45198</v>
      </c>
      <c r="F259" s="43" t="s">
        <v>242</v>
      </c>
      <c r="G259" s="45" t="s">
        <v>269</v>
      </c>
      <c r="H259" s="42" t="s">
        <v>33</v>
      </c>
      <c r="I259" s="43" t="s">
        <v>266</v>
      </c>
      <c r="J259" s="43" t="s">
        <v>780</v>
      </c>
      <c r="K259" s="42" t="s">
        <v>31</v>
      </c>
      <c r="L259" s="42" t="s">
        <v>31</v>
      </c>
      <c r="M259" s="42" t="s">
        <v>31</v>
      </c>
      <c r="N259" s="42" t="s">
        <v>31</v>
      </c>
      <c r="O259" s="42" t="s">
        <v>31</v>
      </c>
      <c r="P259" s="42" t="s">
        <v>31</v>
      </c>
      <c r="Q259" s="42" t="s">
        <v>31</v>
      </c>
      <c r="R259" s="42" t="s">
        <v>31</v>
      </c>
      <c r="S259" s="43" t="s">
        <v>259</v>
      </c>
      <c r="T259" s="46"/>
      <c r="U259" s="47"/>
      <c r="V259" s="47" t="s">
        <v>36</v>
      </c>
      <c r="W259" s="47" t="str">
        <f t="shared" si="2"/>
        <v>Septiembre</v>
      </c>
      <c r="X259" s="42">
        <f t="shared" si="3"/>
        <v>2023</v>
      </c>
    </row>
    <row r="260" spans="1:24" ht="12.75">
      <c r="A260" s="42">
        <v>621332</v>
      </c>
      <c r="B260" s="43">
        <v>1043009931</v>
      </c>
      <c r="C260" s="43" t="s">
        <v>781</v>
      </c>
      <c r="D260" s="43">
        <v>3112169410</v>
      </c>
      <c r="E260" s="44">
        <v>45198</v>
      </c>
      <c r="F260" s="43" t="s">
        <v>241</v>
      </c>
      <c r="G260" s="45" t="s">
        <v>269</v>
      </c>
      <c r="H260" s="42" t="s">
        <v>33</v>
      </c>
      <c r="I260" s="43" t="s">
        <v>52</v>
      </c>
      <c r="J260" s="43" t="s">
        <v>782</v>
      </c>
      <c r="K260" s="42" t="s">
        <v>31</v>
      </c>
      <c r="L260" s="42" t="s">
        <v>31</v>
      </c>
      <c r="M260" s="42" t="s">
        <v>31</v>
      </c>
      <c r="N260" s="42" t="s">
        <v>31</v>
      </c>
      <c r="O260" s="42" t="s">
        <v>31</v>
      </c>
      <c r="P260" s="42" t="s">
        <v>31</v>
      </c>
      <c r="Q260" s="42" t="s">
        <v>31</v>
      </c>
      <c r="R260" s="42" t="s">
        <v>31</v>
      </c>
      <c r="S260" s="43" t="s">
        <v>259</v>
      </c>
      <c r="T260" s="46"/>
      <c r="U260" s="47"/>
      <c r="V260" s="47" t="s">
        <v>36</v>
      </c>
      <c r="W260" s="47" t="str">
        <f t="shared" si="2"/>
        <v>Septiembre</v>
      </c>
      <c r="X260" s="42">
        <f t="shared" si="3"/>
        <v>2023</v>
      </c>
    </row>
    <row r="261" spans="1:24" ht="12.75">
      <c r="A261" s="42">
        <v>614453</v>
      </c>
      <c r="B261" s="43">
        <v>35414196</v>
      </c>
      <c r="C261" s="43" t="s">
        <v>783</v>
      </c>
      <c r="D261" s="43">
        <v>3102097869</v>
      </c>
      <c r="E261" s="44">
        <v>45198</v>
      </c>
      <c r="F261" s="43" t="s">
        <v>240</v>
      </c>
      <c r="G261" s="45" t="s">
        <v>282</v>
      </c>
      <c r="H261" s="42" t="s">
        <v>31</v>
      </c>
      <c r="I261" s="43" t="s">
        <v>693</v>
      </c>
      <c r="J261" s="43" t="s">
        <v>784</v>
      </c>
      <c r="K261" s="42" t="s">
        <v>33</v>
      </c>
      <c r="L261" s="42" t="s">
        <v>33</v>
      </c>
      <c r="M261" s="42" t="s">
        <v>31</v>
      </c>
      <c r="N261" s="42" t="s">
        <v>31</v>
      </c>
      <c r="O261" s="42" t="s">
        <v>31</v>
      </c>
      <c r="P261" s="42" t="s">
        <v>33</v>
      </c>
      <c r="Q261" s="42" t="s">
        <v>31</v>
      </c>
      <c r="R261" s="42" t="s">
        <v>31</v>
      </c>
      <c r="S261" s="43" t="s">
        <v>385</v>
      </c>
      <c r="T261" s="46"/>
      <c r="U261" s="47"/>
      <c r="V261" s="47" t="s">
        <v>36</v>
      </c>
      <c r="W261" s="47" t="str">
        <f t="shared" si="2"/>
        <v>Septiembre</v>
      </c>
      <c r="X261" s="42">
        <f t="shared" si="3"/>
        <v>2023</v>
      </c>
    </row>
    <row r="262" spans="1:24" ht="12.75">
      <c r="A262" s="42">
        <v>612484</v>
      </c>
      <c r="B262" s="43">
        <v>19338727</v>
      </c>
      <c r="C262" s="43" t="s">
        <v>785</v>
      </c>
      <c r="D262" s="43">
        <v>3214204033</v>
      </c>
      <c r="E262" s="44">
        <v>45198</v>
      </c>
      <c r="F262" s="43" t="s">
        <v>239</v>
      </c>
      <c r="G262" s="45" t="s">
        <v>282</v>
      </c>
      <c r="H262" s="42" t="s">
        <v>33</v>
      </c>
      <c r="I262" s="43" t="s">
        <v>52</v>
      </c>
      <c r="J262" s="43" t="s">
        <v>786</v>
      </c>
      <c r="K262" s="42" t="s">
        <v>31</v>
      </c>
      <c r="L262" s="42" t="s">
        <v>31</v>
      </c>
      <c r="M262" s="42" t="s">
        <v>31</v>
      </c>
      <c r="N262" s="42" t="s">
        <v>31</v>
      </c>
      <c r="O262" s="42" t="s">
        <v>31</v>
      </c>
      <c r="P262" s="42" t="s">
        <v>31</v>
      </c>
      <c r="Q262" s="42" t="s">
        <v>31</v>
      </c>
      <c r="R262" s="42" t="s">
        <v>31</v>
      </c>
      <c r="S262" s="43" t="s">
        <v>385</v>
      </c>
      <c r="T262" s="46"/>
      <c r="U262" s="47"/>
      <c r="V262" s="47" t="s">
        <v>36</v>
      </c>
      <c r="W262" s="47" t="str">
        <f t="shared" si="2"/>
        <v>Septiembre</v>
      </c>
      <c r="X262" s="42">
        <f t="shared" si="3"/>
        <v>2023</v>
      </c>
    </row>
    <row r="263" spans="1:24" ht="12.75">
      <c r="A263" s="42">
        <v>612727</v>
      </c>
      <c r="B263" s="43">
        <v>41758313</v>
      </c>
      <c r="C263" s="43" t="s">
        <v>787</v>
      </c>
      <c r="D263" s="43">
        <v>3116605973</v>
      </c>
      <c r="E263" s="44">
        <v>45198</v>
      </c>
      <c r="F263" s="43" t="s">
        <v>237</v>
      </c>
      <c r="G263" s="45" t="s">
        <v>282</v>
      </c>
      <c r="H263" s="42" t="s">
        <v>33</v>
      </c>
      <c r="I263" s="43" t="s">
        <v>257</v>
      </c>
      <c r="J263" s="43" t="s">
        <v>788</v>
      </c>
      <c r="K263" s="42" t="s">
        <v>31</v>
      </c>
      <c r="L263" s="42" t="s">
        <v>31</v>
      </c>
      <c r="M263" s="42" t="s">
        <v>31</v>
      </c>
      <c r="N263" s="42" t="s">
        <v>31</v>
      </c>
      <c r="O263" s="42" t="s">
        <v>31</v>
      </c>
      <c r="P263" s="42" t="s">
        <v>31</v>
      </c>
      <c r="Q263" s="42" t="s">
        <v>31</v>
      </c>
      <c r="R263" s="42" t="s">
        <v>31</v>
      </c>
      <c r="S263" s="43" t="s">
        <v>385</v>
      </c>
      <c r="T263" s="46"/>
      <c r="U263" s="47"/>
      <c r="V263" s="47" t="s">
        <v>36</v>
      </c>
      <c r="W263" s="47" t="str">
        <f t="shared" si="2"/>
        <v>Septiembre</v>
      </c>
      <c r="X263" s="42">
        <f t="shared" si="3"/>
        <v>2023</v>
      </c>
    </row>
    <row r="264" spans="1:24" ht="12.75">
      <c r="A264" s="42">
        <v>612084</v>
      </c>
      <c r="B264" s="43">
        <v>1033123889</v>
      </c>
      <c r="C264" s="43" t="s">
        <v>789</v>
      </c>
      <c r="D264" s="43">
        <v>3507102520</v>
      </c>
      <c r="E264" s="44">
        <v>45198</v>
      </c>
      <c r="F264" s="43" t="s">
        <v>236</v>
      </c>
      <c r="G264" s="45" t="s">
        <v>282</v>
      </c>
      <c r="H264" s="42" t="s">
        <v>33</v>
      </c>
      <c r="I264" s="43" t="s">
        <v>52</v>
      </c>
      <c r="J264" s="43" t="s">
        <v>790</v>
      </c>
      <c r="K264" s="42" t="s">
        <v>31</v>
      </c>
      <c r="L264" s="42" t="s">
        <v>31</v>
      </c>
      <c r="M264" s="42" t="s">
        <v>31</v>
      </c>
      <c r="N264" s="42" t="s">
        <v>31</v>
      </c>
      <c r="O264" s="42" t="s">
        <v>31</v>
      </c>
      <c r="P264" s="42" t="s">
        <v>31</v>
      </c>
      <c r="Q264" s="42" t="s">
        <v>31</v>
      </c>
      <c r="R264" s="42" t="s">
        <v>31</v>
      </c>
      <c r="S264" s="43" t="s">
        <v>385</v>
      </c>
      <c r="T264" s="46"/>
      <c r="U264" s="47"/>
      <c r="V264" s="47" t="s">
        <v>36</v>
      </c>
      <c r="W264" s="47" t="str">
        <f t="shared" si="2"/>
        <v>Septiembre</v>
      </c>
      <c r="X264" s="42">
        <f t="shared" si="3"/>
        <v>2023</v>
      </c>
    </row>
    <row r="265" spans="1:24" ht="12.75">
      <c r="A265" s="42">
        <v>613962</v>
      </c>
      <c r="B265" s="43">
        <v>1033715209</v>
      </c>
      <c r="C265" s="43" t="s">
        <v>791</v>
      </c>
      <c r="D265" s="43">
        <v>3118714023</v>
      </c>
      <c r="E265" s="44">
        <v>45198</v>
      </c>
      <c r="F265" s="43" t="s">
        <v>242</v>
      </c>
      <c r="G265" s="45" t="s">
        <v>282</v>
      </c>
      <c r="H265" s="42" t="s">
        <v>33</v>
      </c>
      <c r="I265" s="43" t="s">
        <v>261</v>
      </c>
      <c r="J265" s="43" t="s">
        <v>792</v>
      </c>
      <c r="K265" s="42" t="s">
        <v>31</v>
      </c>
      <c r="L265" s="42" t="s">
        <v>31</v>
      </c>
      <c r="M265" s="42" t="s">
        <v>31</v>
      </c>
      <c r="N265" s="42" t="s">
        <v>31</v>
      </c>
      <c r="O265" s="42" t="s">
        <v>31</v>
      </c>
      <c r="P265" s="42" t="s">
        <v>31</v>
      </c>
      <c r="Q265" s="42" t="s">
        <v>31</v>
      </c>
      <c r="R265" s="42" t="s">
        <v>31</v>
      </c>
      <c r="S265" s="43" t="s">
        <v>385</v>
      </c>
      <c r="T265" s="46"/>
      <c r="U265" s="47"/>
      <c r="V265" s="47" t="s">
        <v>36</v>
      </c>
      <c r="W265" s="47" t="str">
        <f t="shared" si="2"/>
        <v>Septiembre</v>
      </c>
      <c r="X265" s="42">
        <f t="shared" si="3"/>
        <v>2023</v>
      </c>
    </row>
    <row r="266" spans="1:24" ht="12.75">
      <c r="A266" s="42">
        <v>612221</v>
      </c>
      <c r="B266" s="43">
        <v>1016741448</v>
      </c>
      <c r="C266" s="43" t="s">
        <v>793</v>
      </c>
      <c r="D266" s="43">
        <v>3016779530</v>
      </c>
      <c r="E266" s="44">
        <v>45198</v>
      </c>
      <c r="F266" s="43" t="s">
        <v>236</v>
      </c>
      <c r="G266" s="45" t="s">
        <v>282</v>
      </c>
      <c r="H266" s="42" t="s">
        <v>33</v>
      </c>
      <c r="I266" s="43" t="s">
        <v>257</v>
      </c>
      <c r="J266" s="43" t="s">
        <v>794</v>
      </c>
      <c r="K266" s="42" t="s">
        <v>31</v>
      </c>
      <c r="L266" s="42" t="s">
        <v>31</v>
      </c>
      <c r="M266" s="42" t="s">
        <v>31</v>
      </c>
      <c r="N266" s="42" t="s">
        <v>31</v>
      </c>
      <c r="O266" s="42" t="s">
        <v>31</v>
      </c>
      <c r="P266" s="42" t="s">
        <v>31</v>
      </c>
      <c r="Q266" s="42" t="s">
        <v>31</v>
      </c>
      <c r="R266" s="42" t="s">
        <v>31</v>
      </c>
      <c r="S266" s="43" t="s">
        <v>385</v>
      </c>
      <c r="T266" s="46"/>
      <c r="U266" s="47"/>
      <c r="V266" s="47" t="s">
        <v>36</v>
      </c>
      <c r="W266" s="47" t="str">
        <f t="shared" si="2"/>
        <v>Septiembre</v>
      </c>
      <c r="X266" s="42">
        <f t="shared" si="3"/>
        <v>2023</v>
      </c>
    </row>
    <row r="267" spans="1:24" ht="12.75">
      <c r="A267" s="42">
        <v>611942</v>
      </c>
      <c r="B267" s="43">
        <v>17152974</v>
      </c>
      <c r="C267" s="43" t="s">
        <v>795</v>
      </c>
      <c r="D267" s="43">
        <v>3172668120</v>
      </c>
      <c r="E267" s="44">
        <v>45198</v>
      </c>
      <c r="F267" s="43" t="s">
        <v>238</v>
      </c>
      <c r="G267" s="45" t="s">
        <v>282</v>
      </c>
      <c r="H267" s="42" t="s">
        <v>33</v>
      </c>
      <c r="I267" s="43" t="s">
        <v>47</v>
      </c>
      <c r="J267" s="43" t="s">
        <v>796</v>
      </c>
      <c r="K267" s="42" t="s">
        <v>31</v>
      </c>
      <c r="L267" s="42" t="s">
        <v>31</v>
      </c>
      <c r="M267" s="42" t="s">
        <v>31</v>
      </c>
      <c r="N267" s="42" t="s">
        <v>31</v>
      </c>
      <c r="O267" s="42" t="s">
        <v>31</v>
      </c>
      <c r="P267" s="42" t="s">
        <v>31</v>
      </c>
      <c r="Q267" s="42" t="s">
        <v>31</v>
      </c>
      <c r="R267" s="42" t="s">
        <v>31</v>
      </c>
      <c r="S267" s="43" t="s">
        <v>385</v>
      </c>
      <c r="T267" s="46"/>
      <c r="U267" s="47"/>
      <c r="V267" s="47" t="s">
        <v>36</v>
      </c>
      <c r="W267" s="47" t="str">
        <f t="shared" si="2"/>
        <v>Septiembre</v>
      </c>
      <c r="X267" s="42">
        <f t="shared" si="3"/>
        <v>2023</v>
      </c>
    </row>
    <row r="268" spans="1:24" ht="12.75">
      <c r="A268" s="42">
        <v>615181</v>
      </c>
      <c r="B268" s="43">
        <v>1025140054</v>
      </c>
      <c r="C268" s="43" t="s">
        <v>797</v>
      </c>
      <c r="D268" s="43">
        <v>3008453059</v>
      </c>
      <c r="E268" s="44">
        <v>45198</v>
      </c>
      <c r="F268" s="43" t="s">
        <v>240</v>
      </c>
      <c r="G268" s="45" t="s">
        <v>361</v>
      </c>
      <c r="H268" s="42" t="s">
        <v>33</v>
      </c>
      <c r="I268" s="43" t="s">
        <v>257</v>
      </c>
      <c r="J268" s="43" t="s">
        <v>798</v>
      </c>
      <c r="K268" s="42" t="s">
        <v>31</v>
      </c>
      <c r="L268" s="42" t="s">
        <v>31</v>
      </c>
      <c r="M268" s="42" t="s">
        <v>31</v>
      </c>
      <c r="N268" s="42" t="s">
        <v>31</v>
      </c>
      <c r="O268" s="42" t="s">
        <v>31</v>
      </c>
      <c r="P268" s="42" t="s">
        <v>31</v>
      </c>
      <c r="Q268" s="42" t="s">
        <v>31</v>
      </c>
      <c r="R268" s="42" t="s">
        <v>31</v>
      </c>
      <c r="S268" s="43" t="s">
        <v>385</v>
      </c>
      <c r="T268" s="46"/>
      <c r="U268" s="47"/>
      <c r="V268" s="47" t="s">
        <v>36</v>
      </c>
      <c r="W268" s="47" t="str">
        <f t="shared" si="2"/>
        <v>Septiembre</v>
      </c>
      <c r="X268" s="42">
        <f t="shared" si="3"/>
        <v>2023</v>
      </c>
    </row>
    <row r="269" spans="1:24" ht="12.75">
      <c r="A269" s="42">
        <v>611706</v>
      </c>
      <c r="B269" s="43">
        <v>1030549211</v>
      </c>
      <c r="C269" s="43" t="s">
        <v>799</v>
      </c>
      <c r="D269" s="43">
        <v>3123145648</v>
      </c>
      <c r="E269" s="44">
        <v>45198</v>
      </c>
      <c r="F269" s="43" t="s">
        <v>239</v>
      </c>
      <c r="G269" s="45" t="s">
        <v>361</v>
      </c>
      <c r="H269" s="42" t="s">
        <v>33</v>
      </c>
      <c r="I269" s="43" t="s">
        <v>266</v>
      </c>
      <c r="J269" s="43" t="s">
        <v>800</v>
      </c>
      <c r="K269" s="42" t="s">
        <v>31</v>
      </c>
      <c r="L269" s="42" t="s">
        <v>31</v>
      </c>
      <c r="M269" s="42" t="s">
        <v>31</v>
      </c>
      <c r="N269" s="42" t="s">
        <v>31</v>
      </c>
      <c r="O269" s="42" t="s">
        <v>31</v>
      </c>
      <c r="P269" s="42" t="s">
        <v>31</v>
      </c>
      <c r="Q269" s="42" t="s">
        <v>31</v>
      </c>
      <c r="R269" s="42" t="s">
        <v>31</v>
      </c>
      <c r="S269" s="43" t="s">
        <v>385</v>
      </c>
      <c r="T269" s="46"/>
      <c r="U269" s="47"/>
      <c r="V269" s="47" t="s">
        <v>36</v>
      </c>
      <c r="W269" s="47" t="str">
        <f t="shared" si="2"/>
        <v>Septiembre</v>
      </c>
      <c r="X269" s="42">
        <f t="shared" si="3"/>
        <v>2023</v>
      </c>
    </row>
    <row r="270" spans="1:24" ht="12.75">
      <c r="A270" s="42">
        <v>612998</v>
      </c>
      <c r="B270" s="43">
        <v>1018476192</v>
      </c>
      <c r="C270" s="43" t="s">
        <v>801</v>
      </c>
      <c r="D270" s="43">
        <v>3144105474</v>
      </c>
      <c r="E270" s="44">
        <v>45198</v>
      </c>
      <c r="F270" s="43" t="s">
        <v>237</v>
      </c>
      <c r="G270" s="45" t="s">
        <v>361</v>
      </c>
      <c r="H270" s="42" t="s">
        <v>33</v>
      </c>
      <c r="I270" s="43" t="s">
        <v>266</v>
      </c>
      <c r="J270" s="43" t="s">
        <v>802</v>
      </c>
      <c r="K270" s="42" t="s">
        <v>31</v>
      </c>
      <c r="L270" s="42" t="s">
        <v>31</v>
      </c>
      <c r="M270" s="42" t="s">
        <v>31</v>
      </c>
      <c r="N270" s="42" t="s">
        <v>31</v>
      </c>
      <c r="O270" s="42" t="s">
        <v>31</v>
      </c>
      <c r="P270" s="42" t="s">
        <v>31</v>
      </c>
      <c r="Q270" s="42" t="s">
        <v>31</v>
      </c>
      <c r="R270" s="42" t="s">
        <v>31</v>
      </c>
      <c r="S270" s="43" t="s">
        <v>385</v>
      </c>
      <c r="T270" s="46"/>
      <c r="U270" s="47"/>
      <c r="V270" s="47" t="s">
        <v>36</v>
      </c>
      <c r="W270" s="47" t="str">
        <f t="shared" si="2"/>
        <v>Septiembre</v>
      </c>
      <c r="X270" s="42">
        <f t="shared" si="3"/>
        <v>2023</v>
      </c>
    </row>
    <row r="271" spans="1:24" ht="12.75">
      <c r="A271" s="42">
        <v>612025</v>
      </c>
      <c r="B271" s="43">
        <v>1033807452</v>
      </c>
      <c r="C271" s="43" t="s">
        <v>803</v>
      </c>
      <c r="D271" s="43">
        <v>3142355753</v>
      </c>
      <c r="E271" s="44">
        <v>45199</v>
      </c>
      <c r="F271" s="43" t="s">
        <v>236</v>
      </c>
      <c r="G271" s="45" t="s">
        <v>361</v>
      </c>
      <c r="H271" s="42" t="s">
        <v>33</v>
      </c>
      <c r="I271" s="43" t="s">
        <v>257</v>
      </c>
      <c r="J271" s="43" t="s">
        <v>804</v>
      </c>
      <c r="K271" s="42" t="s">
        <v>31</v>
      </c>
      <c r="L271" s="42" t="s">
        <v>31</v>
      </c>
      <c r="M271" s="42" t="s">
        <v>31</v>
      </c>
      <c r="N271" s="42" t="s">
        <v>31</v>
      </c>
      <c r="O271" s="42" t="s">
        <v>31</v>
      </c>
      <c r="P271" s="42" t="s">
        <v>31</v>
      </c>
      <c r="Q271" s="42" t="s">
        <v>31</v>
      </c>
      <c r="R271" s="42" t="s">
        <v>31</v>
      </c>
      <c r="S271" s="43" t="s">
        <v>385</v>
      </c>
      <c r="T271" s="46"/>
      <c r="U271" s="47"/>
      <c r="V271" s="47" t="s">
        <v>36</v>
      </c>
      <c r="W271" s="47" t="str">
        <f t="shared" si="2"/>
        <v>Septiembre</v>
      </c>
      <c r="X271" s="42">
        <f t="shared" si="3"/>
        <v>2023</v>
      </c>
    </row>
    <row r="272" spans="1:24" ht="12.75">
      <c r="A272" s="42">
        <v>612900</v>
      </c>
      <c r="B272" s="43">
        <v>1016961202</v>
      </c>
      <c r="C272" s="43" t="s">
        <v>805</v>
      </c>
      <c r="D272" s="43">
        <v>3125754378</v>
      </c>
      <c r="E272" s="44">
        <v>45199</v>
      </c>
      <c r="F272" s="43" t="s">
        <v>242</v>
      </c>
      <c r="G272" s="45" t="s">
        <v>361</v>
      </c>
      <c r="H272" s="42" t="s">
        <v>33</v>
      </c>
      <c r="I272" s="43" t="s">
        <v>52</v>
      </c>
      <c r="J272" s="43" t="s">
        <v>806</v>
      </c>
      <c r="K272" s="42" t="s">
        <v>31</v>
      </c>
      <c r="L272" s="42" t="s">
        <v>31</v>
      </c>
      <c r="M272" s="42" t="s">
        <v>31</v>
      </c>
      <c r="N272" s="42" t="s">
        <v>31</v>
      </c>
      <c r="O272" s="42" t="s">
        <v>31</v>
      </c>
      <c r="P272" s="42" t="s">
        <v>31</v>
      </c>
      <c r="Q272" s="42" t="s">
        <v>31</v>
      </c>
      <c r="R272" s="42" t="s">
        <v>31</v>
      </c>
      <c r="S272" s="43" t="s">
        <v>385</v>
      </c>
      <c r="T272" s="46"/>
      <c r="U272" s="47"/>
      <c r="V272" s="47" t="s">
        <v>36</v>
      </c>
      <c r="W272" s="47" t="str">
        <f t="shared" si="2"/>
        <v>Septiembre</v>
      </c>
      <c r="X272" s="42">
        <f t="shared" si="3"/>
        <v>2023</v>
      </c>
    </row>
    <row r="273" spans="1:24" ht="12.75">
      <c r="A273" s="42">
        <v>614855</v>
      </c>
      <c r="B273" s="43">
        <v>1023910372</v>
      </c>
      <c r="C273" s="43" t="s">
        <v>807</v>
      </c>
      <c r="D273" s="43">
        <v>3195865901</v>
      </c>
      <c r="E273" s="44">
        <v>45199</v>
      </c>
      <c r="F273" s="43" t="s">
        <v>241</v>
      </c>
      <c r="G273" s="45" t="s">
        <v>361</v>
      </c>
      <c r="H273" s="42" t="s">
        <v>33</v>
      </c>
      <c r="I273" s="43" t="s">
        <v>47</v>
      </c>
      <c r="J273" s="43" t="s">
        <v>808</v>
      </c>
      <c r="K273" s="42" t="s">
        <v>31</v>
      </c>
      <c r="L273" s="42" t="s">
        <v>31</v>
      </c>
      <c r="M273" s="42" t="s">
        <v>31</v>
      </c>
      <c r="N273" s="42" t="s">
        <v>31</v>
      </c>
      <c r="O273" s="42" t="s">
        <v>31</v>
      </c>
      <c r="P273" s="42" t="s">
        <v>31</v>
      </c>
      <c r="Q273" s="42" t="s">
        <v>31</v>
      </c>
      <c r="R273" s="42" t="s">
        <v>31</v>
      </c>
      <c r="S273" s="43" t="s">
        <v>385</v>
      </c>
      <c r="T273" s="46"/>
      <c r="U273" s="47"/>
      <c r="V273" s="47" t="s">
        <v>36</v>
      </c>
      <c r="W273" s="47" t="str">
        <f t="shared" si="2"/>
        <v>Septiembre</v>
      </c>
      <c r="X273" s="42">
        <f t="shared" si="3"/>
        <v>2023</v>
      </c>
    </row>
    <row r="274" spans="1:24" ht="12.75">
      <c r="A274" s="42">
        <v>614205</v>
      </c>
      <c r="B274" s="43">
        <v>1033699264</v>
      </c>
      <c r="C274" s="43" t="s">
        <v>809</v>
      </c>
      <c r="D274" s="43">
        <v>3223046833</v>
      </c>
      <c r="E274" s="44">
        <v>45199</v>
      </c>
      <c r="F274" s="43" t="s">
        <v>236</v>
      </c>
      <c r="G274" s="45" t="s">
        <v>361</v>
      </c>
      <c r="H274" s="42" t="s">
        <v>31</v>
      </c>
      <c r="I274" s="43" t="s">
        <v>257</v>
      </c>
      <c r="J274" s="43" t="s">
        <v>810</v>
      </c>
      <c r="K274" s="42" t="s">
        <v>33</v>
      </c>
      <c r="L274" s="42" t="s">
        <v>31</v>
      </c>
      <c r="M274" s="42" t="s">
        <v>31</v>
      </c>
      <c r="N274" s="42" t="s">
        <v>33</v>
      </c>
      <c r="O274" s="42" t="s">
        <v>33</v>
      </c>
      <c r="P274" s="42" t="s">
        <v>31</v>
      </c>
      <c r="Q274" s="42" t="s">
        <v>31</v>
      </c>
      <c r="R274" s="42" t="s">
        <v>31</v>
      </c>
      <c r="S274" s="43" t="s">
        <v>385</v>
      </c>
      <c r="T274" s="46"/>
      <c r="U274" s="47"/>
      <c r="V274" s="47" t="s">
        <v>36</v>
      </c>
      <c r="W274" s="47" t="str">
        <f t="shared" si="2"/>
        <v>Septiembre</v>
      </c>
      <c r="X274" s="42">
        <f t="shared" si="3"/>
        <v>2023</v>
      </c>
    </row>
    <row r="275" spans="1:24" ht="12.75">
      <c r="A275" s="42">
        <v>629009</v>
      </c>
      <c r="B275" s="43">
        <v>1014192150</v>
      </c>
      <c r="C275" s="43" t="s">
        <v>811</v>
      </c>
      <c r="D275" s="43">
        <v>3042118035</v>
      </c>
      <c r="E275" s="44">
        <v>45230</v>
      </c>
      <c r="F275" s="43" t="s">
        <v>240</v>
      </c>
      <c r="G275" s="45" t="s">
        <v>361</v>
      </c>
      <c r="H275" s="42" t="s">
        <v>31</v>
      </c>
      <c r="I275" s="43" t="s">
        <v>257</v>
      </c>
      <c r="J275" s="43" t="s">
        <v>812</v>
      </c>
      <c r="K275" s="42" t="s">
        <v>31</v>
      </c>
      <c r="L275" s="42" t="s">
        <v>31</v>
      </c>
      <c r="M275" s="42" t="s">
        <v>33</v>
      </c>
      <c r="N275" s="42" t="s">
        <v>31</v>
      </c>
      <c r="O275" s="42" t="s">
        <v>31</v>
      </c>
      <c r="P275" s="42" t="s">
        <v>31</v>
      </c>
      <c r="Q275" s="42" t="s">
        <v>33</v>
      </c>
      <c r="R275" s="42" t="s">
        <v>31</v>
      </c>
      <c r="S275" s="43" t="s">
        <v>385</v>
      </c>
      <c r="T275" s="46"/>
      <c r="U275" s="47"/>
      <c r="V275" s="47" t="s">
        <v>36</v>
      </c>
      <c r="W275" s="47" t="str">
        <f t="shared" si="2"/>
        <v>Octubre</v>
      </c>
      <c r="X275" s="42">
        <f t="shared" si="3"/>
        <v>2023</v>
      </c>
    </row>
    <row r="276" spans="1:24" ht="12.75">
      <c r="A276" s="42">
        <v>627030</v>
      </c>
      <c r="B276" s="43">
        <v>1206220881</v>
      </c>
      <c r="C276" s="43" t="s">
        <v>813</v>
      </c>
      <c r="D276" s="43">
        <v>3212645828</v>
      </c>
      <c r="E276" s="44">
        <v>45230</v>
      </c>
      <c r="F276" s="43" t="s">
        <v>239</v>
      </c>
      <c r="G276" s="45" t="s">
        <v>361</v>
      </c>
      <c r="H276" s="42" t="s">
        <v>31</v>
      </c>
      <c r="I276" s="43" t="s">
        <v>261</v>
      </c>
      <c r="J276" s="43" t="s">
        <v>814</v>
      </c>
      <c r="K276" s="42" t="s">
        <v>33</v>
      </c>
      <c r="L276" s="42" t="s">
        <v>31</v>
      </c>
      <c r="M276" s="42" t="s">
        <v>31</v>
      </c>
      <c r="N276" s="42" t="s">
        <v>31</v>
      </c>
      <c r="O276" s="42" t="s">
        <v>33</v>
      </c>
      <c r="P276" s="42" t="s">
        <v>31</v>
      </c>
      <c r="Q276" s="42" t="s">
        <v>31</v>
      </c>
      <c r="R276" s="42" t="s">
        <v>31</v>
      </c>
      <c r="S276" s="43" t="s">
        <v>385</v>
      </c>
      <c r="T276" s="46"/>
      <c r="U276" s="47"/>
      <c r="V276" s="47" t="s">
        <v>36</v>
      </c>
      <c r="W276" s="47" t="str">
        <f t="shared" si="2"/>
        <v>Octubre</v>
      </c>
      <c r="X276" s="42">
        <f t="shared" si="3"/>
        <v>2023</v>
      </c>
    </row>
    <row r="277" spans="1:24" ht="12.75">
      <c r="A277" s="42">
        <v>627737</v>
      </c>
      <c r="B277" s="43">
        <v>1001271350</v>
      </c>
      <c r="C277" s="43" t="s">
        <v>815</v>
      </c>
      <c r="D277" s="43">
        <v>3123422652</v>
      </c>
      <c r="E277" s="44">
        <v>45230</v>
      </c>
      <c r="F277" s="43" t="s">
        <v>237</v>
      </c>
      <c r="G277" s="45" t="s">
        <v>361</v>
      </c>
      <c r="H277" s="42" t="s">
        <v>33</v>
      </c>
      <c r="I277" s="43" t="s">
        <v>261</v>
      </c>
      <c r="J277" s="43" t="s">
        <v>816</v>
      </c>
      <c r="K277" s="42" t="s">
        <v>31</v>
      </c>
      <c r="L277" s="42" t="s">
        <v>31</v>
      </c>
      <c r="M277" s="42" t="s">
        <v>31</v>
      </c>
      <c r="N277" s="42" t="s">
        <v>31</v>
      </c>
      <c r="O277" s="42" t="s">
        <v>31</v>
      </c>
      <c r="P277" s="42" t="s">
        <v>31</v>
      </c>
      <c r="Q277" s="42" t="s">
        <v>31</v>
      </c>
      <c r="R277" s="42" t="s">
        <v>31</v>
      </c>
      <c r="S277" s="43" t="s">
        <v>385</v>
      </c>
      <c r="T277" s="46"/>
      <c r="U277" s="47"/>
      <c r="V277" s="47" t="s">
        <v>36</v>
      </c>
      <c r="W277" s="47" t="str">
        <f t="shared" si="2"/>
        <v>Octubre</v>
      </c>
      <c r="X277" s="42">
        <f t="shared" si="3"/>
        <v>2023</v>
      </c>
    </row>
    <row r="278" spans="1:24" ht="12.75">
      <c r="A278" s="42">
        <v>625506</v>
      </c>
      <c r="B278" s="43">
        <v>1136912113</v>
      </c>
      <c r="C278" s="43" t="s">
        <v>817</v>
      </c>
      <c r="D278" s="43">
        <v>3143449471</v>
      </c>
      <c r="E278" s="44">
        <v>45230</v>
      </c>
      <c r="F278" s="43" t="s">
        <v>236</v>
      </c>
      <c r="G278" s="45" t="s">
        <v>361</v>
      </c>
      <c r="H278" s="42" t="s">
        <v>33</v>
      </c>
      <c r="I278" s="43" t="s">
        <v>257</v>
      </c>
      <c r="J278" s="43" t="s">
        <v>818</v>
      </c>
      <c r="K278" s="42" t="s">
        <v>31</v>
      </c>
      <c r="L278" s="42" t="s">
        <v>31</v>
      </c>
      <c r="M278" s="42" t="s">
        <v>31</v>
      </c>
      <c r="N278" s="42" t="s">
        <v>31</v>
      </c>
      <c r="O278" s="42" t="s">
        <v>31</v>
      </c>
      <c r="P278" s="42" t="s">
        <v>31</v>
      </c>
      <c r="Q278" s="42" t="s">
        <v>31</v>
      </c>
      <c r="R278" s="42" t="s">
        <v>31</v>
      </c>
      <c r="S278" s="43" t="s">
        <v>385</v>
      </c>
      <c r="T278" s="46"/>
      <c r="U278" s="47"/>
      <c r="V278" s="47" t="s">
        <v>36</v>
      </c>
      <c r="W278" s="47" t="str">
        <f t="shared" si="2"/>
        <v>Octubre</v>
      </c>
      <c r="X278" s="42">
        <f t="shared" si="3"/>
        <v>2023</v>
      </c>
    </row>
    <row r="279" spans="1:24" ht="12.75">
      <c r="A279" s="42">
        <v>632056</v>
      </c>
      <c r="B279" s="43">
        <v>1028871461</v>
      </c>
      <c r="C279" s="43" t="s">
        <v>819</v>
      </c>
      <c r="D279" s="43">
        <v>3214037589</v>
      </c>
      <c r="E279" s="44">
        <v>45230</v>
      </c>
      <c r="F279" s="43" t="s">
        <v>242</v>
      </c>
      <c r="G279" s="45" t="s">
        <v>361</v>
      </c>
      <c r="H279" s="42" t="s">
        <v>33</v>
      </c>
      <c r="I279" s="43" t="s">
        <v>87</v>
      </c>
      <c r="J279" s="43" t="s">
        <v>820</v>
      </c>
      <c r="K279" s="42" t="s">
        <v>31</v>
      </c>
      <c r="L279" s="42" t="s">
        <v>31</v>
      </c>
      <c r="M279" s="42" t="s">
        <v>31</v>
      </c>
      <c r="N279" s="42" t="s">
        <v>31</v>
      </c>
      <c r="O279" s="42" t="s">
        <v>31</v>
      </c>
      <c r="P279" s="42" t="s">
        <v>31</v>
      </c>
      <c r="Q279" s="42" t="s">
        <v>31</v>
      </c>
      <c r="R279" s="42" t="s">
        <v>31</v>
      </c>
      <c r="S279" s="43" t="s">
        <v>385</v>
      </c>
      <c r="T279" s="46"/>
      <c r="U279" s="47"/>
      <c r="V279" s="47" t="s">
        <v>36</v>
      </c>
      <c r="W279" s="47" t="str">
        <f t="shared" si="2"/>
        <v>Octubre</v>
      </c>
      <c r="X279" s="42">
        <f t="shared" si="3"/>
        <v>2023</v>
      </c>
    </row>
    <row r="280" spans="1:24" ht="12.75">
      <c r="A280" s="42">
        <v>627082</v>
      </c>
      <c r="B280" s="43">
        <v>1023878623</v>
      </c>
      <c r="C280" s="43" t="s">
        <v>821</v>
      </c>
      <c r="D280" s="43">
        <v>3107810431</v>
      </c>
      <c r="E280" s="44">
        <v>45230</v>
      </c>
      <c r="F280" s="43" t="s">
        <v>241</v>
      </c>
      <c r="G280" s="45" t="s">
        <v>361</v>
      </c>
      <c r="H280" s="42" t="s">
        <v>31</v>
      </c>
      <c r="I280" s="43" t="s">
        <v>38</v>
      </c>
      <c r="J280" s="43" t="s">
        <v>822</v>
      </c>
      <c r="K280" s="42" t="s">
        <v>31</v>
      </c>
      <c r="L280" s="42" t="s">
        <v>31</v>
      </c>
      <c r="M280" s="42" t="s">
        <v>33</v>
      </c>
      <c r="N280" s="42" t="s">
        <v>31</v>
      </c>
      <c r="O280" s="42" t="s">
        <v>31</v>
      </c>
      <c r="P280" s="42" t="s">
        <v>31</v>
      </c>
      <c r="Q280" s="42" t="s">
        <v>33</v>
      </c>
      <c r="R280" s="42" t="s">
        <v>31</v>
      </c>
      <c r="S280" s="43" t="s">
        <v>385</v>
      </c>
      <c r="T280" s="46"/>
      <c r="U280" s="47"/>
      <c r="V280" s="47" t="s">
        <v>36</v>
      </c>
      <c r="W280" s="47" t="str">
        <f t="shared" si="2"/>
        <v>Octubre</v>
      </c>
      <c r="X280" s="42">
        <f t="shared" si="3"/>
        <v>2023</v>
      </c>
    </row>
    <row r="281" spans="1:24" ht="12.75">
      <c r="A281" s="42">
        <v>625647</v>
      </c>
      <c r="B281" s="43">
        <v>1023959804</v>
      </c>
      <c r="C281" s="43" t="s">
        <v>823</v>
      </c>
      <c r="D281" s="43">
        <v>3143449471</v>
      </c>
      <c r="E281" s="44">
        <v>45230</v>
      </c>
      <c r="F281" s="43" t="s">
        <v>236</v>
      </c>
      <c r="G281" s="45" t="s">
        <v>361</v>
      </c>
      <c r="H281" s="42" t="s">
        <v>33</v>
      </c>
      <c r="I281" s="43" t="s">
        <v>257</v>
      </c>
      <c r="J281" s="43" t="s">
        <v>818</v>
      </c>
      <c r="K281" s="42" t="s">
        <v>31</v>
      </c>
      <c r="L281" s="42" t="s">
        <v>31</v>
      </c>
      <c r="M281" s="42" t="s">
        <v>31</v>
      </c>
      <c r="N281" s="42" t="s">
        <v>33</v>
      </c>
      <c r="O281" s="42" t="s">
        <v>31</v>
      </c>
      <c r="P281" s="42" t="s">
        <v>31</v>
      </c>
      <c r="Q281" s="42" t="s">
        <v>31</v>
      </c>
      <c r="R281" s="42" t="s">
        <v>31</v>
      </c>
      <c r="S281" s="43" t="s">
        <v>385</v>
      </c>
      <c r="T281" s="46"/>
      <c r="U281" s="47"/>
      <c r="V281" s="47" t="s">
        <v>36</v>
      </c>
      <c r="W281" s="47" t="str">
        <f t="shared" si="2"/>
        <v>Octubre</v>
      </c>
      <c r="X281" s="42">
        <f t="shared" si="3"/>
        <v>2023</v>
      </c>
    </row>
    <row r="282" spans="1:24" ht="12.75">
      <c r="A282" s="42">
        <v>637889</v>
      </c>
      <c r="B282" s="43">
        <v>1016751848</v>
      </c>
      <c r="C282" s="43" t="s">
        <v>824</v>
      </c>
      <c r="D282" s="43">
        <v>3108098499</v>
      </c>
      <c r="E282" s="44">
        <v>45230</v>
      </c>
      <c r="F282" s="43" t="s">
        <v>240</v>
      </c>
      <c r="G282" s="45" t="s">
        <v>415</v>
      </c>
      <c r="H282" s="42" t="s">
        <v>31</v>
      </c>
      <c r="I282" s="43" t="s">
        <v>47</v>
      </c>
      <c r="J282" s="43" t="s">
        <v>825</v>
      </c>
      <c r="K282" s="42" t="s">
        <v>31</v>
      </c>
      <c r="L282" s="42" t="s">
        <v>31</v>
      </c>
      <c r="M282" s="42" t="s">
        <v>33</v>
      </c>
      <c r="N282" s="42" t="s">
        <v>31</v>
      </c>
      <c r="O282" s="42" t="s">
        <v>31</v>
      </c>
      <c r="P282" s="42" t="s">
        <v>31</v>
      </c>
      <c r="Q282" s="42" t="s">
        <v>33</v>
      </c>
      <c r="R282" s="42" t="s">
        <v>31</v>
      </c>
      <c r="S282" s="43" t="s">
        <v>385</v>
      </c>
      <c r="T282" s="46"/>
      <c r="U282" s="47"/>
      <c r="V282" s="47" t="s">
        <v>36</v>
      </c>
      <c r="W282" s="47" t="str">
        <f t="shared" si="2"/>
        <v>Octubre</v>
      </c>
      <c r="X282" s="42">
        <f t="shared" si="3"/>
        <v>2023</v>
      </c>
    </row>
    <row r="283" spans="1:24" ht="12.75">
      <c r="A283" s="42">
        <v>637889</v>
      </c>
      <c r="B283" s="43">
        <v>1245079578</v>
      </c>
      <c r="C283" s="43" t="s">
        <v>826</v>
      </c>
      <c r="D283" s="43">
        <v>3222662004</v>
      </c>
      <c r="E283" s="44">
        <v>45230</v>
      </c>
      <c r="F283" s="43" t="s">
        <v>236</v>
      </c>
      <c r="G283" s="45" t="s">
        <v>415</v>
      </c>
      <c r="H283" s="42" t="s">
        <v>33</v>
      </c>
      <c r="I283" s="43" t="s">
        <v>261</v>
      </c>
      <c r="J283" s="43" t="s">
        <v>827</v>
      </c>
      <c r="K283" s="42" t="s">
        <v>31</v>
      </c>
      <c r="L283" s="42" t="s">
        <v>31</v>
      </c>
      <c r="M283" s="42" t="s">
        <v>31</v>
      </c>
      <c r="N283" s="42" t="s">
        <v>31</v>
      </c>
      <c r="O283" s="42" t="s">
        <v>31</v>
      </c>
      <c r="P283" s="42" t="s">
        <v>31</v>
      </c>
      <c r="Q283" s="42" t="s">
        <v>31</v>
      </c>
      <c r="R283" s="42" t="s">
        <v>31</v>
      </c>
      <c r="S283" s="43" t="s">
        <v>385</v>
      </c>
      <c r="T283" s="46"/>
      <c r="U283" s="47"/>
      <c r="V283" s="47" t="s">
        <v>36</v>
      </c>
      <c r="W283" s="47" t="str">
        <f t="shared" si="2"/>
        <v>Octubre</v>
      </c>
      <c r="X283" s="42">
        <f t="shared" si="3"/>
        <v>2023</v>
      </c>
    </row>
    <row r="284" spans="1:24" ht="12.75">
      <c r="A284" s="42">
        <v>628024</v>
      </c>
      <c r="B284" s="43">
        <v>52092344</v>
      </c>
      <c r="C284" s="43" t="s">
        <v>828</v>
      </c>
      <c r="D284" s="43">
        <v>3227800897</v>
      </c>
      <c r="E284" s="44">
        <v>45230</v>
      </c>
      <c r="F284" s="43" t="s">
        <v>237</v>
      </c>
      <c r="G284" s="45" t="s">
        <v>415</v>
      </c>
      <c r="H284" s="42" t="s">
        <v>33</v>
      </c>
      <c r="I284" s="43" t="s">
        <v>261</v>
      </c>
      <c r="J284" s="43" t="s">
        <v>829</v>
      </c>
      <c r="K284" s="42" t="s">
        <v>31</v>
      </c>
      <c r="L284" s="42" t="s">
        <v>31</v>
      </c>
      <c r="M284" s="42" t="s">
        <v>31</v>
      </c>
      <c r="N284" s="42" t="s">
        <v>31</v>
      </c>
      <c r="O284" s="42" t="s">
        <v>31</v>
      </c>
      <c r="P284" s="42" t="s">
        <v>31</v>
      </c>
      <c r="Q284" s="42" t="s">
        <v>31</v>
      </c>
      <c r="R284" s="42" t="s">
        <v>31</v>
      </c>
      <c r="S284" s="43" t="s">
        <v>385</v>
      </c>
      <c r="T284" s="46"/>
      <c r="U284" s="47"/>
      <c r="V284" s="47" t="s">
        <v>36</v>
      </c>
      <c r="W284" s="47" t="str">
        <f t="shared" si="2"/>
        <v>Octubre</v>
      </c>
      <c r="X284" s="42">
        <f t="shared" si="3"/>
        <v>2023</v>
      </c>
    </row>
    <row r="285" spans="1:24" ht="12.75">
      <c r="A285" s="42">
        <v>630075</v>
      </c>
      <c r="B285" s="43">
        <v>4983051</v>
      </c>
      <c r="C285" s="43" t="s">
        <v>830</v>
      </c>
      <c r="D285" s="43">
        <v>3222662004</v>
      </c>
      <c r="E285" s="44">
        <v>45230</v>
      </c>
      <c r="F285" s="43" t="s">
        <v>236</v>
      </c>
      <c r="G285" s="45" t="s">
        <v>415</v>
      </c>
      <c r="H285" s="42" t="s">
        <v>33</v>
      </c>
      <c r="I285" s="43" t="s">
        <v>261</v>
      </c>
      <c r="J285" s="43" t="s">
        <v>831</v>
      </c>
      <c r="K285" s="42" t="s">
        <v>31</v>
      </c>
      <c r="L285" s="42" t="s">
        <v>31</v>
      </c>
      <c r="M285" s="42" t="s">
        <v>31</v>
      </c>
      <c r="N285" s="42" t="s">
        <v>31</v>
      </c>
      <c r="O285" s="42" t="s">
        <v>31</v>
      </c>
      <c r="P285" s="42" t="s">
        <v>31</v>
      </c>
      <c r="Q285" s="42" t="s">
        <v>31</v>
      </c>
      <c r="R285" s="42" t="s">
        <v>31</v>
      </c>
      <c r="S285" s="43" t="s">
        <v>385</v>
      </c>
      <c r="T285" s="46"/>
      <c r="U285" s="47"/>
      <c r="V285" s="47" t="s">
        <v>36</v>
      </c>
      <c r="W285" s="47" t="str">
        <f t="shared" si="2"/>
        <v>Octubre</v>
      </c>
      <c r="X285" s="42">
        <f t="shared" si="3"/>
        <v>2023</v>
      </c>
    </row>
    <row r="286" spans="1:24" ht="12.75">
      <c r="A286" s="42">
        <v>636041</v>
      </c>
      <c r="B286" s="43">
        <v>53155958</v>
      </c>
      <c r="C286" s="43" t="s">
        <v>832</v>
      </c>
      <c r="D286" s="43">
        <v>3102339821</v>
      </c>
      <c r="E286" s="44">
        <v>45230</v>
      </c>
      <c r="F286" s="43" t="s">
        <v>242</v>
      </c>
      <c r="G286" s="45" t="s">
        <v>415</v>
      </c>
      <c r="H286" s="42" t="s">
        <v>33</v>
      </c>
      <c r="I286" s="43" t="s">
        <v>261</v>
      </c>
      <c r="J286" s="43" t="s">
        <v>833</v>
      </c>
      <c r="K286" s="42" t="s">
        <v>31</v>
      </c>
      <c r="L286" s="42" t="s">
        <v>31</v>
      </c>
      <c r="M286" s="42" t="s">
        <v>31</v>
      </c>
      <c r="N286" s="42" t="s">
        <v>31</v>
      </c>
      <c r="O286" s="42" t="s">
        <v>31</v>
      </c>
      <c r="P286" s="42" t="s">
        <v>31</v>
      </c>
      <c r="Q286" s="42" t="s">
        <v>31</v>
      </c>
      <c r="R286" s="42" t="s">
        <v>31</v>
      </c>
      <c r="S286" s="43" t="s">
        <v>385</v>
      </c>
      <c r="T286" s="46"/>
      <c r="U286" s="47"/>
      <c r="V286" s="47" t="s">
        <v>36</v>
      </c>
      <c r="W286" s="47" t="str">
        <f t="shared" si="2"/>
        <v>Octubre</v>
      </c>
      <c r="X286" s="42">
        <f t="shared" si="3"/>
        <v>2023</v>
      </c>
    </row>
    <row r="287" spans="1:24" ht="12.75">
      <c r="A287" s="42">
        <v>635357</v>
      </c>
      <c r="B287" s="43">
        <v>79430130</v>
      </c>
      <c r="C287" s="43" t="s">
        <v>834</v>
      </c>
      <c r="D287" s="43">
        <v>3102875536</v>
      </c>
      <c r="E287" s="44">
        <v>45230</v>
      </c>
      <c r="F287" s="43" t="s">
        <v>236</v>
      </c>
      <c r="G287" s="45" t="s">
        <v>415</v>
      </c>
      <c r="H287" s="42" t="s">
        <v>33</v>
      </c>
      <c r="I287" s="43" t="s">
        <v>261</v>
      </c>
      <c r="J287" s="43" t="s">
        <v>835</v>
      </c>
      <c r="K287" s="42" t="s">
        <v>31</v>
      </c>
      <c r="L287" s="42" t="s">
        <v>31</v>
      </c>
      <c r="M287" s="42" t="s">
        <v>31</v>
      </c>
      <c r="N287" s="42" t="s">
        <v>31</v>
      </c>
      <c r="O287" s="42" t="s">
        <v>31</v>
      </c>
      <c r="P287" s="42" t="s">
        <v>31</v>
      </c>
      <c r="Q287" s="42" t="s">
        <v>31</v>
      </c>
      <c r="R287" s="42" t="s">
        <v>31</v>
      </c>
      <c r="S287" s="43" t="s">
        <v>385</v>
      </c>
      <c r="T287" s="46"/>
      <c r="U287" s="47"/>
      <c r="V287" s="47" t="s">
        <v>36</v>
      </c>
      <c r="W287" s="47" t="str">
        <f t="shared" si="2"/>
        <v>Octubre</v>
      </c>
      <c r="X287" s="42">
        <f t="shared" si="3"/>
        <v>2023</v>
      </c>
    </row>
    <row r="288" spans="1:24" ht="12.75">
      <c r="A288" s="42">
        <v>630080</v>
      </c>
      <c r="B288" s="43">
        <v>1023985253</v>
      </c>
      <c r="C288" s="43" t="s">
        <v>836</v>
      </c>
      <c r="D288" s="43">
        <v>3222662004</v>
      </c>
      <c r="E288" s="44">
        <v>45230</v>
      </c>
      <c r="F288" s="43" t="s">
        <v>236</v>
      </c>
      <c r="G288" s="45" t="s">
        <v>415</v>
      </c>
      <c r="H288" s="42" t="s">
        <v>33</v>
      </c>
      <c r="I288" s="43" t="s">
        <v>261</v>
      </c>
      <c r="J288" s="43" t="s">
        <v>837</v>
      </c>
      <c r="K288" s="42" t="s">
        <v>31</v>
      </c>
      <c r="L288" s="42" t="s">
        <v>31</v>
      </c>
      <c r="M288" s="42" t="s">
        <v>31</v>
      </c>
      <c r="N288" s="42" t="s">
        <v>31</v>
      </c>
      <c r="O288" s="42" t="s">
        <v>31</v>
      </c>
      <c r="P288" s="42" t="s">
        <v>31</v>
      </c>
      <c r="Q288" s="42" t="s">
        <v>31</v>
      </c>
      <c r="R288" s="42" t="s">
        <v>31</v>
      </c>
      <c r="S288" s="43" t="s">
        <v>385</v>
      </c>
      <c r="T288" s="46"/>
      <c r="U288" s="47"/>
      <c r="V288" s="47" t="s">
        <v>36</v>
      </c>
      <c r="W288" s="47" t="str">
        <f t="shared" si="2"/>
        <v>Octubre</v>
      </c>
      <c r="X288" s="42">
        <f t="shared" si="3"/>
        <v>2023</v>
      </c>
    </row>
    <row r="289" spans="1:24" ht="12.75">
      <c r="A289" s="42">
        <v>638345</v>
      </c>
      <c r="B289" s="43">
        <v>1011253670</v>
      </c>
      <c r="C289" s="43" t="s">
        <v>838</v>
      </c>
      <c r="D289" s="43">
        <v>3158857586</v>
      </c>
      <c r="E289" s="44">
        <v>45230</v>
      </c>
      <c r="F289" s="43" t="s">
        <v>240</v>
      </c>
      <c r="G289" s="45" t="s">
        <v>282</v>
      </c>
      <c r="H289" s="42" t="s">
        <v>33</v>
      </c>
      <c r="I289" s="43" t="s">
        <v>52</v>
      </c>
      <c r="J289" s="43" t="s">
        <v>839</v>
      </c>
      <c r="K289" s="42" t="s">
        <v>31</v>
      </c>
      <c r="L289" s="42" t="s">
        <v>31</v>
      </c>
      <c r="M289" s="42" t="s">
        <v>31</v>
      </c>
      <c r="N289" s="42" t="s">
        <v>31</v>
      </c>
      <c r="O289" s="42" t="s">
        <v>31</v>
      </c>
      <c r="P289" s="42" t="s">
        <v>31</v>
      </c>
      <c r="Q289" s="42" t="s">
        <v>31</v>
      </c>
      <c r="R289" s="42" t="s">
        <v>31</v>
      </c>
      <c r="S289" s="43" t="s">
        <v>472</v>
      </c>
      <c r="T289" s="46"/>
      <c r="U289" s="47"/>
      <c r="V289" s="47" t="s">
        <v>36</v>
      </c>
      <c r="W289" s="47" t="str">
        <f t="shared" si="2"/>
        <v>Octubre</v>
      </c>
      <c r="X289" s="42">
        <f t="shared" si="3"/>
        <v>2023</v>
      </c>
    </row>
    <row r="290" spans="1:24" ht="12.75">
      <c r="A290" s="42">
        <v>627742</v>
      </c>
      <c r="B290" s="43">
        <v>1028675966</v>
      </c>
      <c r="C290" s="43" t="s">
        <v>840</v>
      </c>
      <c r="D290" s="43">
        <v>3213976753</v>
      </c>
      <c r="E290" s="44">
        <v>45230</v>
      </c>
      <c r="F290" s="43" t="s">
        <v>239</v>
      </c>
      <c r="G290" s="45" t="s">
        <v>282</v>
      </c>
      <c r="H290" s="42" t="s">
        <v>33</v>
      </c>
      <c r="I290" s="43" t="s">
        <v>261</v>
      </c>
      <c r="J290" s="43" t="s">
        <v>841</v>
      </c>
      <c r="K290" s="42" t="s">
        <v>31</v>
      </c>
      <c r="L290" s="42" t="s">
        <v>31</v>
      </c>
      <c r="M290" s="42" t="s">
        <v>31</v>
      </c>
      <c r="N290" s="42" t="s">
        <v>31</v>
      </c>
      <c r="O290" s="42" t="s">
        <v>31</v>
      </c>
      <c r="P290" s="42" t="s">
        <v>31</v>
      </c>
      <c r="Q290" s="42" t="s">
        <v>31</v>
      </c>
      <c r="R290" s="42" t="s">
        <v>31</v>
      </c>
      <c r="S290" s="43" t="s">
        <v>472</v>
      </c>
      <c r="T290" s="46"/>
      <c r="U290" s="47"/>
      <c r="V290" s="47" t="s">
        <v>36</v>
      </c>
      <c r="W290" s="47" t="str">
        <f t="shared" si="2"/>
        <v>Octubre</v>
      </c>
      <c r="X290" s="42">
        <f t="shared" si="3"/>
        <v>2023</v>
      </c>
    </row>
    <row r="291" spans="1:24" ht="12.75">
      <c r="A291" s="42">
        <v>634676</v>
      </c>
      <c r="B291" s="43">
        <v>1206227480</v>
      </c>
      <c r="C291" s="43" t="s">
        <v>842</v>
      </c>
      <c r="D291" s="43">
        <v>3103868498</v>
      </c>
      <c r="E291" s="44">
        <v>45230</v>
      </c>
      <c r="F291" s="43" t="s">
        <v>237</v>
      </c>
      <c r="G291" s="45" t="s">
        <v>282</v>
      </c>
      <c r="H291" s="42" t="s">
        <v>33</v>
      </c>
      <c r="I291" s="43" t="s">
        <v>261</v>
      </c>
      <c r="J291" s="43" t="s">
        <v>843</v>
      </c>
      <c r="K291" s="42" t="s">
        <v>31</v>
      </c>
      <c r="L291" s="42" t="s">
        <v>31</v>
      </c>
      <c r="M291" s="42" t="s">
        <v>31</v>
      </c>
      <c r="N291" s="42" t="s">
        <v>31</v>
      </c>
      <c r="O291" s="42" t="s">
        <v>31</v>
      </c>
      <c r="P291" s="42" t="s">
        <v>31</v>
      </c>
      <c r="Q291" s="42" t="s">
        <v>31</v>
      </c>
      <c r="R291" s="42" t="s">
        <v>31</v>
      </c>
      <c r="S291" s="43" t="s">
        <v>472</v>
      </c>
      <c r="T291" s="46"/>
      <c r="U291" s="47"/>
      <c r="V291" s="47" t="s">
        <v>36</v>
      </c>
      <c r="W291" s="47" t="str">
        <f t="shared" si="2"/>
        <v>Octubre</v>
      </c>
      <c r="X291" s="42">
        <f t="shared" si="3"/>
        <v>2023</v>
      </c>
    </row>
    <row r="292" spans="1:24" ht="12.75">
      <c r="A292" s="42">
        <v>627360</v>
      </c>
      <c r="B292" s="43">
        <v>80767994</v>
      </c>
      <c r="C292" s="43" t="s">
        <v>844</v>
      </c>
      <c r="D292" s="43">
        <v>3132473362</v>
      </c>
      <c r="E292" s="44">
        <v>45230</v>
      </c>
      <c r="F292" s="43" t="s">
        <v>236</v>
      </c>
      <c r="G292" s="45" t="s">
        <v>282</v>
      </c>
      <c r="H292" s="42" t="s">
        <v>33</v>
      </c>
      <c r="I292" s="43" t="s">
        <v>47</v>
      </c>
      <c r="J292" s="43" t="s">
        <v>845</v>
      </c>
      <c r="K292" s="42" t="s">
        <v>31</v>
      </c>
      <c r="L292" s="42" t="s">
        <v>31</v>
      </c>
      <c r="M292" s="42" t="s">
        <v>31</v>
      </c>
      <c r="N292" s="42" t="s">
        <v>31</v>
      </c>
      <c r="O292" s="42" t="s">
        <v>31</v>
      </c>
      <c r="P292" s="42" t="s">
        <v>31</v>
      </c>
      <c r="Q292" s="42" t="s">
        <v>31</v>
      </c>
      <c r="R292" s="42" t="s">
        <v>31</v>
      </c>
      <c r="S292" s="43" t="s">
        <v>472</v>
      </c>
      <c r="T292" s="46"/>
      <c r="U292" s="47"/>
      <c r="V292" s="47" t="s">
        <v>36</v>
      </c>
      <c r="W292" s="47" t="str">
        <f t="shared" si="2"/>
        <v>Octubre</v>
      </c>
      <c r="X292" s="42">
        <f t="shared" si="3"/>
        <v>2023</v>
      </c>
    </row>
    <row r="293" spans="1:24" ht="12.75">
      <c r="A293" s="42">
        <v>627467</v>
      </c>
      <c r="B293" s="43">
        <v>32635442</v>
      </c>
      <c r="C293" s="43" t="s">
        <v>846</v>
      </c>
      <c r="D293" s="43">
        <v>3007828632</v>
      </c>
      <c r="E293" s="44">
        <v>45230</v>
      </c>
      <c r="F293" s="43" t="s">
        <v>242</v>
      </c>
      <c r="G293" s="45" t="s">
        <v>282</v>
      </c>
      <c r="H293" s="42" t="s">
        <v>33</v>
      </c>
      <c r="I293" s="43" t="s">
        <v>266</v>
      </c>
      <c r="J293" s="43" t="s">
        <v>847</v>
      </c>
      <c r="K293" s="42" t="s">
        <v>31</v>
      </c>
      <c r="L293" s="42" t="s">
        <v>31</v>
      </c>
      <c r="M293" s="42" t="s">
        <v>31</v>
      </c>
      <c r="N293" s="42" t="s">
        <v>31</v>
      </c>
      <c r="O293" s="42" t="s">
        <v>31</v>
      </c>
      <c r="P293" s="42" t="s">
        <v>31</v>
      </c>
      <c r="Q293" s="42" t="s">
        <v>31</v>
      </c>
      <c r="R293" s="42" t="s">
        <v>31</v>
      </c>
      <c r="S293" s="43" t="s">
        <v>472</v>
      </c>
      <c r="T293" s="46"/>
      <c r="U293" s="47"/>
      <c r="V293" s="47" t="s">
        <v>36</v>
      </c>
      <c r="W293" s="47" t="str">
        <f t="shared" si="2"/>
        <v>Octubre</v>
      </c>
      <c r="X293" s="42">
        <f t="shared" si="3"/>
        <v>2023</v>
      </c>
    </row>
    <row r="294" spans="1:24" ht="12.75">
      <c r="A294" s="42">
        <v>635298</v>
      </c>
      <c r="B294" s="43">
        <v>1054679403</v>
      </c>
      <c r="C294" s="43" t="s">
        <v>848</v>
      </c>
      <c r="D294" s="43">
        <v>3227805804</v>
      </c>
      <c r="E294" s="44">
        <v>45230</v>
      </c>
      <c r="F294" s="43" t="s">
        <v>241</v>
      </c>
      <c r="G294" s="45" t="s">
        <v>282</v>
      </c>
      <c r="H294" s="42" t="s">
        <v>33</v>
      </c>
      <c r="I294" s="43" t="s">
        <v>47</v>
      </c>
      <c r="J294" s="43" t="s">
        <v>849</v>
      </c>
      <c r="K294" s="42" t="s">
        <v>31</v>
      </c>
      <c r="L294" s="42" t="s">
        <v>31</v>
      </c>
      <c r="M294" s="42" t="s">
        <v>31</v>
      </c>
      <c r="N294" s="42" t="s">
        <v>31</v>
      </c>
      <c r="O294" s="42" t="s">
        <v>31</v>
      </c>
      <c r="P294" s="42" t="s">
        <v>31</v>
      </c>
      <c r="Q294" s="42" t="s">
        <v>31</v>
      </c>
      <c r="R294" s="42" t="s">
        <v>31</v>
      </c>
      <c r="S294" s="43" t="s">
        <v>472</v>
      </c>
      <c r="T294" s="46"/>
      <c r="U294" s="47"/>
      <c r="V294" s="47" t="s">
        <v>36</v>
      </c>
      <c r="W294" s="47" t="str">
        <f t="shared" si="2"/>
        <v>Octubre</v>
      </c>
      <c r="X294" s="42">
        <f t="shared" si="3"/>
        <v>2023</v>
      </c>
    </row>
    <row r="295" spans="1:24" ht="12.75">
      <c r="A295" s="42">
        <v>639829</v>
      </c>
      <c r="B295" s="43">
        <v>79919448</v>
      </c>
      <c r="C295" s="43" t="s">
        <v>850</v>
      </c>
      <c r="D295" s="43">
        <v>3112460814</v>
      </c>
      <c r="E295" s="44">
        <v>45230</v>
      </c>
      <c r="F295" s="43" t="s">
        <v>236</v>
      </c>
      <c r="G295" s="45" t="s">
        <v>282</v>
      </c>
      <c r="H295" s="42" t="s">
        <v>33</v>
      </c>
      <c r="I295" s="43" t="s">
        <v>266</v>
      </c>
      <c r="J295" s="43" t="s">
        <v>851</v>
      </c>
      <c r="K295" s="42" t="s">
        <v>31</v>
      </c>
      <c r="L295" s="42" t="s">
        <v>31</v>
      </c>
      <c r="M295" s="42" t="s">
        <v>31</v>
      </c>
      <c r="N295" s="42" t="s">
        <v>31</v>
      </c>
      <c r="O295" s="42" t="s">
        <v>31</v>
      </c>
      <c r="P295" s="42" t="s">
        <v>31</v>
      </c>
      <c r="Q295" s="42" t="s">
        <v>31</v>
      </c>
      <c r="R295" s="42" t="s">
        <v>31</v>
      </c>
      <c r="S295" s="43" t="s">
        <v>472</v>
      </c>
      <c r="T295" s="46"/>
      <c r="U295" s="47"/>
      <c r="V295" s="47" t="s">
        <v>36</v>
      </c>
      <c r="W295" s="47" t="str">
        <f t="shared" si="2"/>
        <v>Octubre</v>
      </c>
      <c r="X295" s="42">
        <f t="shared" si="3"/>
        <v>2023</v>
      </c>
    </row>
    <row r="296" spans="1:24" ht="12.75">
      <c r="A296" s="42">
        <v>634127</v>
      </c>
      <c r="B296" s="43">
        <v>1010249972</v>
      </c>
      <c r="C296" s="43" t="s">
        <v>852</v>
      </c>
      <c r="D296" s="43">
        <v>3134216066</v>
      </c>
      <c r="E296" s="44">
        <v>45230</v>
      </c>
      <c r="F296" s="43" t="s">
        <v>240</v>
      </c>
      <c r="G296" s="45" t="s">
        <v>256</v>
      </c>
      <c r="H296" s="42" t="s">
        <v>33</v>
      </c>
      <c r="I296" s="43" t="s">
        <v>52</v>
      </c>
      <c r="J296" s="43" t="s">
        <v>853</v>
      </c>
      <c r="K296" s="42" t="s">
        <v>31</v>
      </c>
      <c r="L296" s="42" t="s">
        <v>31</v>
      </c>
      <c r="M296" s="42" t="s">
        <v>31</v>
      </c>
      <c r="N296" s="42" t="s">
        <v>31</v>
      </c>
      <c r="O296" s="42" t="s">
        <v>31</v>
      </c>
      <c r="P296" s="42" t="s">
        <v>31</v>
      </c>
      <c r="Q296" s="42" t="s">
        <v>31</v>
      </c>
      <c r="R296" s="42" t="s">
        <v>31</v>
      </c>
      <c r="S296" s="43" t="s">
        <v>472</v>
      </c>
      <c r="T296" s="46"/>
      <c r="U296" s="47"/>
      <c r="V296" s="47" t="s">
        <v>36</v>
      </c>
      <c r="W296" s="47" t="str">
        <f t="shared" si="2"/>
        <v>Octubre</v>
      </c>
      <c r="X296" s="42">
        <f t="shared" si="3"/>
        <v>2023</v>
      </c>
    </row>
    <row r="297" spans="1:24" ht="12.75">
      <c r="A297" s="42">
        <v>638640</v>
      </c>
      <c r="B297" s="43">
        <v>1115743146</v>
      </c>
      <c r="C297" s="43" t="s">
        <v>854</v>
      </c>
      <c r="D297" s="43">
        <v>3114598335</v>
      </c>
      <c r="E297" s="44">
        <v>45230</v>
      </c>
      <c r="F297" s="43" t="s">
        <v>239</v>
      </c>
      <c r="G297" s="45" t="s">
        <v>256</v>
      </c>
      <c r="H297" s="42" t="s">
        <v>33</v>
      </c>
      <c r="I297" s="43" t="s">
        <v>257</v>
      </c>
      <c r="J297" s="43" t="s">
        <v>855</v>
      </c>
      <c r="K297" s="42" t="s">
        <v>31</v>
      </c>
      <c r="L297" s="42" t="s">
        <v>31</v>
      </c>
      <c r="M297" s="42" t="s">
        <v>31</v>
      </c>
      <c r="N297" s="42" t="s">
        <v>31</v>
      </c>
      <c r="O297" s="42" t="s">
        <v>31</v>
      </c>
      <c r="P297" s="42" t="s">
        <v>31</v>
      </c>
      <c r="Q297" s="42" t="s">
        <v>31</v>
      </c>
      <c r="R297" s="42" t="s">
        <v>31</v>
      </c>
      <c r="S297" s="43" t="s">
        <v>472</v>
      </c>
      <c r="T297" s="46"/>
      <c r="U297" s="47"/>
      <c r="V297" s="47" t="s">
        <v>36</v>
      </c>
      <c r="W297" s="47" t="str">
        <f t="shared" si="2"/>
        <v>Octubre</v>
      </c>
      <c r="X297" s="42">
        <f t="shared" si="3"/>
        <v>2023</v>
      </c>
    </row>
    <row r="298" spans="1:24" ht="12.75">
      <c r="A298" s="42">
        <v>634183</v>
      </c>
      <c r="B298" s="43">
        <v>3841101</v>
      </c>
      <c r="C298" s="43" t="s">
        <v>856</v>
      </c>
      <c r="D298" s="43">
        <v>3213475483</v>
      </c>
      <c r="E298" s="44">
        <v>45230</v>
      </c>
      <c r="F298" s="43" t="s">
        <v>237</v>
      </c>
      <c r="G298" s="45" t="s">
        <v>256</v>
      </c>
      <c r="H298" s="42" t="s">
        <v>31</v>
      </c>
      <c r="I298" s="43" t="s">
        <v>52</v>
      </c>
      <c r="J298" s="43" t="s">
        <v>857</v>
      </c>
      <c r="K298" s="42" t="s">
        <v>31</v>
      </c>
      <c r="L298" s="42" t="s">
        <v>31</v>
      </c>
      <c r="M298" s="42" t="s">
        <v>33</v>
      </c>
      <c r="N298" s="42" t="s">
        <v>31</v>
      </c>
      <c r="O298" s="42" t="s">
        <v>31</v>
      </c>
      <c r="P298" s="42" t="s">
        <v>31</v>
      </c>
      <c r="Q298" s="42" t="s">
        <v>31</v>
      </c>
      <c r="R298" s="42" t="s">
        <v>31</v>
      </c>
      <c r="S298" s="43" t="s">
        <v>472</v>
      </c>
      <c r="T298" s="46"/>
      <c r="U298" s="47"/>
      <c r="V298" s="47" t="s">
        <v>36</v>
      </c>
      <c r="W298" s="47" t="str">
        <f t="shared" si="2"/>
        <v>Octubre</v>
      </c>
      <c r="X298" s="42">
        <f t="shared" si="3"/>
        <v>2023</v>
      </c>
    </row>
    <row r="299" spans="1:24" ht="12.75">
      <c r="A299" s="42">
        <v>634170</v>
      </c>
      <c r="B299" s="43">
        <v>1023992274</v>
      </c>
      <c r="C299" s="43" t="s">
        <v>858</v>
      </c>
      <c r="D299" s="43">
        <v>3138827820</v>
      </c>
      <c r="E299" s="44">
        <v>45230</v>
      </c>
      <c r="F299" s="43" t="s">
        <v>236</v>
      </c>
      <c r="G299" s="45" t="s">
        <v>256</v>
      </c>
      <c r="H299" s="42" t="s">
        <v>33</v>
      </c>
      <c r="I299" s="43" t="s">
        <v>261</v>
      </c>
      <c r="J299" s="43" t="s">
        <v>859</v>
      </c>
      <c r="K299" s="42" t="s">
        <v>31</v>
      </c>
      <c r="L299" s="42" t="s">
        <v>31</v>
      </c>
      <c r="M299" s="42" t="s">
        <v>31</v>
      </c>
      <c r="N299" s="42" t="s">
        <v>31</v>
      </c>
      <c r="O299" s="42" t="s">
        <v>31</v>
      </c>
      <c r="P299" s="42" t="s">
        <v>31</v>
      </c>
      <c r="Q299" s="42" t="s">
        <v>31</v>
      </c>
      <c r="R299" s="42" t="s">
        <v>31</v>
      </c>
      <c r="S299" s="43" t="s">
        <v>472</v>
      </c>
      <c r="T299" s="46"/>
      <c r="U299" s="47"/>
      <c r="V299" s="47" t="s">
        <v>36</v>
      </c>
      <c r="W299" s="47" t="str">
        <f t="shared" si="2"/>
        <v>Octubre</v>
      </c>
      <c r="X299" s="42">
        <f t="shared" si="3"/>
        <v>2023</v>
      </c>
    </row>
    <row r="300" spans="1:24" ht="12.75">
      <c r="A300" s="42">
        <v>633563</v>
      </c>
      <c r="B300" s="43">
        <v>1026604140</v>
      </c>
      <c r="C300" s="43" t="s">
        <v>860</v>
      </c>
      <c r="D300" s="43">
        <v>3213475483</v>
      </c>
      <c r="E300" s="44">
        <v>45230</v>
      </c>
      <c r="F300" s="43" t="s">
        <v>242</v>
      </c>
      <c r="G300" s="45" t="s">
        <v>256</v>
      </c>
      <c r="H300" s="42" t="s">
        <v>33</v>
      </c>
      <c r="I300" s="43" t="s">
        <v>261</v>
      </c>
      <c r="J300" s="43" t="s">
        <v>861</v>
      </c>
      <c r="K300" s="42" t="s">
        <v>31</v>
      </c>
      <c r="L300" s="42" t="s">
        <v>31</v>
      </c>
      <c r="M300" s="42" t="s">
        <v>31</v>
      </c>
      <c r="N300" s="42" t="s">
        <v>31</v>
      </c>
      <c r="O300" s="42" t="s">
        <v>31</v>
      </c>
      <c r="P300" s="42" t="s">
        <v>31</v>
      </c>
      <c r="Q300" s="42" t="s">
        <v>31</v>
      </c>
      <c r="R300" s="42" t="s">
        <v>31</v>
      </c>
      <c r="S300" s="43" t="s">
        <v>472</v>
      </c>
      <c r="T300" s="46"/>
      <c r="U300" s="47"/>
      <c r="V300" s="47" t="s">
        <v>36</v>
      </c>
      <c r="W300" s="47" t="str">
        <f t="shared" si="2"/>
        <v>Octubre</v>
      </c>
      <c r="X300" s="42">
        <f t="shared" si="3"/>
        <v>2023</v>
      </c>
    </row>
    <row r="301" spans="1:24" ht="12.75">
      <c r="A301" s="42">
        <v>634245</v>
      </c>
      <c r="B301" s="43">
        <v>1110262590</v>
      </c>
      <c r="C301" s="43" t="s">
        <v>862</v>
      </c>
      <c r="D301" s="43">
        <v>3118854966</v>
      </c>
      <c r="E301" s="44">
        <v>45230</v>
      </c>
      <c r="F301" s="43" t="s">
        <v>236</v>
      </c>
      <c r="G301" s="45" t="s">
        <v>256</v>
      </c>
      <c r="H301" s="42" t="s">
        <v>33</v>
      </c>
      <c r="I301" s="43" t="s">
        <v>52</v>
      </c>
      <c r="J301" s="43" t="s">
        <v>863</v>
      </c>
      <c r="K301" s="42" t="s">
        <v>31</v>
      </c>
      <c r="L301" s="42" t="s">
        <v>31</v>
      </c>
      <c r="M301" s="42" t="s">
        <v>31</v>
      </c>
      <c r="N301" s="42" t="s">
        <v>31</v>
      </c>
      <c r="O301" s="42" t="s">
        <v>31</v>
      </c>
      <c r="P301" s="42" t="s">
        <v>31</v>
      </c>
      <c r="Q301" s="42" t="s">
        <v>31</v>
      </c>
      <c r="R301" s="42" t="s">
        <v>31</v>
      </c>
      <c r="S301" s="43" t="s">
        <v>472</v>
      </c>
      <c r="T301" s="46"/>
      <c r="U301" s="47"/>
      <c r="V301" s="47" t="s">
        <v>36</v>
      </c>
      <c r="W301" s="47" t="str">
        <f t="shared" si="2"/>
        <v>Octubre</v>
      </c>
      <c r="X301" s="42">
        <f t="shared" si="3"/>
        <v>2023</v>
      </c>
    </row>
    <row r="302" spans="1:24" ht="12.75">
      <c r="A302" s="42">
        <v>638635</v>
      </c>
      <c r="B302" s="43">
        <v>1043022212</v>
      </c>
      <c r="C302" s="43" t="s">
        <v>864</v>
      </c>
      <c r="D302" s="43">
        <v>3188162247</v>
      </c>
      <c r="E302" s="44">
        <v>45230</v>
      </c>
      <c r="F302" s="43" t="s">
        <v>236</v>
      </c>
      <c r="G302" s="45" t="s">
        <v>256</v>
      </c>
      <c r="H302" s="42" t="s">
        <v>33</v>
      </c>
      <c r="I302" s="43" t="s">
        <v>266</v>
      </c>
      <c r="J302" s="43" t="s">
        <v>865</v>
      </c>
      <c r="K302" s="42" t="s">
        <v>31</v>
      </c>
      <c r="L302" s="42" t="s">
        <v>31</v>
      </c>
      <c r="M302" s="42" t="s">
        <v>31</v>
      </c>
      <c r="N302" s="42" t="s">
        <v>31</v>
      </c>
      <c r="O302" s="42" t="s">
        <v>31</v>
      </c>
      <c r="P302" s="42" t="s">
        <v>31</v>
      </c>
      <c r="Q302" s="42" t="s">
        <v>31</v>
      </c>
      <c r="R302" s="42" t="s">
        <v>31</v>
      </c>
      <c r="S302" s="43" t="s">
        <v>472</v>
      </c>
      <c r="T302" s="46"/>
      <c r="U302" s="47"/>
      <c r="V302" s="47" t="s">
        <v>36</v>
      </c>
      <c r="W302" s="47" t="str">
        <f t="shared" si="2"/>
        <v>Octubre</v>
      </c>
      <c r="X302" s="42">
        <f t="shared" si="3"/>
        <v>2023</v>
      </c>
    </row>
    <row r="303" spans="1:24" ht="12.75">
      <c r="A303" s="42">
        <v>637727</v>
      </c>
      <c r="B303" s="43">
        <v>1054538493</v>
      </c>
      <c r="C303" s="43" t="s">
        <v>866</v>
      </c>
      <c r="D303" s="43">
        <v>3113372701</v>
      </c>
      <c r="E303" s="44">
        <v>45230</v>
      </c>
      <c r="F303" s="43" t="s">
        <v>240</v>
      </c>
      <c r="G303" s="45" t="s">
        <v>269</v>
      </c>
      <c r="H303" s="42" t="s">
        <v>33</v>
      </c>
      <c r="I303" s="43" t="s">
        <v>257</v>
      </c>
      <c r="J303" s="43" t="s">
        <v>867</v>
      </c>
      <c r="K303" s="42" t="s">
        <v>31</v>
      </c>
      <c r="L303" s="42" t="s">
        <v>31</v>
      </c>
      <c r="M303" s="42" t="s">
        <v>31</v>
      </c>
      <c r="N303" s="42" t="s">
        <v>31</v>
      </c>
      <c r="O303" s="42" t="s">
        <v>31</v>
      </c>
      <c r="P303" s="42" t="s">
        <v>31</v>
      </c>
      <c r="Q303" s="42" t="s">
        <v>31</v>
      </c>
      <c r="R303" s="42" t="s">
        <v>31</v>
      </c>
      <c r="S303" s="43" t="s">
        <v>259</v>
      </c>
      <c r="T303" s="46"/>
      <c r="U303" s="47"/>
      <c r="V303" s="47" t="s">
        <v>36</v>
      </c>
      <c r="W303" s="47" t="str">
        <f t="shared" si="2"/>
        <v>Octubre</v>
      </c>
      <c r="X303" s="42">
        <f t="shared" si="3"/>
        <v>2023</v>
      </c>
    </row>
    <row r="304" spans="1:24" ht="12.75">
      <c r="A304" s="42">
        <v>633321</v>
      </c>
      <c r="B304" s="43">
        <v>6464224</v>
      </c>
      <c r="C304" s="43" t="s">
        <v>868</v>
      </c>
      <c r="D304" s="43">
        <v>3124843143</v>
      </c>
      <c r="E304" s="44">
        <v>45230</v>
      </c>
      <c r="F304" s="43" t="s">
        <v>239</v>
      </c>
      <c r="G304" s="45" t="s">
        <v>269</v>
      </c>
      <c r="H304" s="42" t="s">
        <v>33</v>
      </c>
      <c r="I304" s="43" t="s">
        <v>266</v>
      </c>
      <c r="J304" s="43" t="s">
        <v>869</v>
      </c>
      <c r="K304" s="42" t="s">
        <v>31</v>
      </c>
      <c r="L304" s="42" t="s">
        <v>31</v>
      </c>
      <c r="M304" s="42" t="s">
        <v>31</v>
      </c>
      <c r="N304" s="42" t="s">
        <v>31</v>
      </c>
      <c r="O304" s="42" t="s">
        <v>31</v>
      </c>
      <c r="P304" s="42" t="s">
        <v>31</v>
      </c>
      <c r="Q304" s="42" t="s">
        <v>31</v>
      </c>
      <c r="R304" s="42" t="s">
        <v>31</v>
      </c>
      <c r="S304" s="43" t="s">
        <v>259</v>
      </c>
      <c r="T304" s="46"/>
      <c r="U304" s="47"/>
      <c r="V304" s="47" t="s">
        <v>36</v>
      </c>
      <c r="W304" s="47" t="str">
        <f t="shared" si="2"/>
        <v>Octubre</v>
      </c>
      <c r="X304" s="42">
        <f t="shared" si="3"/>
        <v>2023</v>
      </c>
    </row>
    <row r="305" spans="1:24" ht="12.75">
      <c r="A305" s="42">
        <v>633778</v>
      </c>
      <c r="B305" s="43">
        <v>17015799</v>
      </c>
      <c r="C305" s="43" t="s">
        <v>870</v>
      </c>
      <c r="D305" s="43">
        <v>3222036366</v>
      </c>
      <c r="E305" s="44">
        <v>45230</v>
      </c>
      <c r="F305" s="43" t="s">
        <v>237</v>
      </c>
      <c r="G305" s="45" t="s">
        <v>269</v>
      </c>
      <c r="H305" s="42" t="s">
        <v>33</v>
      </c>
      <c r="I305" s="43" t="s">
        <v>261</v>
      </c>
      <c r="J305" s="43" t="s">
        <v>871</v>
      </c>
      <c r="K305" s="42" t="s">
        <v>31</v>
      </c>
      <c r="L305" s="42" t="s">
        <v>31</v>
      </c>
      <c r="M305" s="42" t="s">
        <v>31</v>
      </c>
      <c r="N305" s="42" t="s">
        <v>31</v>
      </c>
      <c r="O305" s="42" t="s">
        <v>31</v>
      </c>
      <c r="P305" s="42" t="s">
        <v>31</v>
      </c>
      <c r="Q305" s="42" t="s">
        <v>31</v>
      </c>
      <c r="R305" s="42" t="s">
        <v>31</v>
      </c>
      <c r="S305" s="43" t="s">
        <v>259</v>
      </c>
      <c r="T305" s="46"/>
      <c r="U305" s="47"/>
      <c r="V305" s="47" t="s">
        <v>36</v>
      </c>
      <c r="W305" s="47" t="str">
        <f t="shared" si="2"/>
        <v>Octubre</v>
      </c>
      <c r="X305" s="42">
        <f t="shared" si="3"/>
        <v>2023</v>
      </c>
    </row>
    <row r="306" spans="1:24" ht="12.75">
      <c r="A306" s="42">
        <v>630668</v>
      </c>
      <c r="B306" s="43">
        <v>72192926</v>
      </c>
      <c r="C306" s="43" t="s">
        <v>872</v>
      </c>
      <c r="D306" s="43">
        <v>3104060167</v>
      </c>
      <c r="E306" s="44">
        <v>45230</v>
      </c>
      <c r="F306" s="43" t="s">
        <v>236</v>
      </c>
      <c r="G306" s="45" t="s">
        <v>269</v>
      </c>
      <c r="H306" s="42" t="s">
        <v>33</v>
      </c>
      <c r="I306" s="43" t="s">
        <v>257</v>
      </c>
      <c r="J306" s="43" t="s">
        <v>873</v>
      </c>
      <c r="K306" s="42" t="s">
        <v>31</v>
      </c>
      <c r="L306" s="42" t="s">
        <v>31</v>
      </c>
      <c r="M306" s="42" t="s">
        <v>31</v>
      </c>
      <c r="N306" s="42" t="s">
        <v>31</v>
      </c>
      <c r="O306" s="42" t="s">
        <v>31</v>
      </c>
      <c r="P306" s="42" t="s">
        <v>31</v>
      </c>
      <c r="Q306" s="42" t="s">
        <v>31</v>
      </c>
      <c r="R306" s="42" t="s">
        <v>31</v>
      </c>
      <c r="S306" s="43" t="s">
        <v>259</v>
      </c>
      <c r="T306" s="46"/>
      <c r="U306" s="47"/>
      <c r="V306" s="47" t="s">
        <v>36</v>
      </c>
      <c r="W306" s="47" t="str">
        <f t="shared" si="2"/>
        <v>Octubre</v>
      </c>
      <c r="X306" s="42">
        <f t="shared" si="3"/>
        <v>2023</v>
      </c>
    </row>
    <row r="307" spans="1:24" ht="12.75">
      <c r="A307" s="42">
        <v>626649</v>
      </c>
      <c r="B307" s="43">
        <v>28717110</v>
      </c>
      <c r="C307" s="43" t="s">
        <v>874</v>
      </c>
      <c r="D307" s="43">
        <v>3212467387</v>
      </c>
      <c r="E307" s="44">
        <v>45230</v>
      </c>
      <c r="F307" s="43" t="s">
        <v>242</v>
      </c>
      <c r="G307" s="45" t="s">
        <v>269</v>
      </c>
      <c r="H307" s="42" t="s">
        <v>33</v>
      </c>
      <c r="I307" s="43" t="s">
        <v>47</v>
      </c>
      <c r="J307" s="43" t="s">
        <v>875</v>
      </c>
      <c r="K307" s="42" t="s">
        <v>31</v>
      </c>
      <c r="L307" s="42" t="s">
        <v>31</v>
      </c>
      <c r="M307" s="42" t="s">
        <v>31</v>
      </c>
      <c r="N307" s="42" t="s">
        <v>31</v>
      </c>
      <c r="O307" s="42" t="s">
        <v>31</v>
      </c>
      <c r="P307" s="42" t="s">
        <v>31</v>
      </c>
      <c r="Q307" s="42" t="s">
        <v>31</v>
      </c>
      <c r="R307" s="42" t="s">
        <v>31</v>
      </c>
      <c r="S307" s="43" t="s">
        <v>259</v>
      </c>
      <c r="T307" s="46"/>
      <c r="U307" s="47"/>
      <c r="V307" s="47" t="s">
        <v>36</v>
      </c>
      <c r="W307" s="47" t="str">
        <f t="shared" si="2"/>
        <v>Octubre</v>
      </c>
      <c r="X307" s="42">
        <f t="shared" si="3"/>
        <v>2023</v>
      </c>
    </row>
    <row r="308" spans="1:24" ht="12.75">
      <c r="A308" s="42">
        <v>627236</v>
      </c>
      <c r="B308" s="43">
        <v>1021687902</v>
      </c>
      <c r="C308" s="43" t="s">
        <v>876</v>
      </c>
      <c r="D308" s="43">
        <v>3204299183</v>
      </c>
      <c r="E308" s="44">
        <v>45230</v>
      </c>
      <c r="F308" s="43" t="s">
        <v>240</v>
      </c>
      <c r="G308" s="45" t="s">
        <v>309</v>
      </c>
      <c r="H308" s="42" t="s">
        <v>33</v>
      </c>
      <c r="I308" s="43" t="s">
        <v>266</v>
      </c>
      <c r="J308" s="43" t="s">
        <v>877</v>
      </c>
      <c r="K308" s="42" t="s">
        <v>31</v>
      </c>
      <c r="L308" s="42" t="s">
        <v>31</v>
      </c>
      <c r="M308" s="42" t="s">
        <v>31</v>
      </c>
      <c r="N308" s="42" t="s">
        <v>31</v>
      </c>
      <c r="O308" s="42" t="s">
        <v>31</v>
      </c>
      <c r="P308" s="42" t="s">
        <v>31</v>
      </c>
      <c r="Q308" s="42" t="s">
        <v>31</v>
      </c>
      <c r="R308" s="42" t="s">
        <v>31</v>
      </c>
      <c r="S308" s="43" t="s">
        <v>259</v>
      </c>
      <c r="T308" s="46"/>
      <c r="U308" s="47"/>
      <c r="V308" s="47" t="s">
        <v>36</v>
      </c>
      <c r="W308" s="47" t="str">
        <f t="shared" si="2"/>
        <v>Octubre</v>
      </c>
      <c r="X308" s="42">
        <f t="shared" si="3"/>
        <v>2023</v>
      </c>
    </row>
    <row r="309" spans="1:24" ht="12.75">
      <c r="A309" s="42">
        <v>626747</v>
      </c>
      <c r="B309" s="43">
        <v>1023402546</v>
      </c>
      <c r="C309" s="43" t="s">
        <v>878</v>
      </c>
      <c r="D309" s="43">
        <v>3003075582</v>
      </c>
      <c r="E309" s="44">
        <v>45230</v>
      </c>
      <c r="F309" s="43" t="s">
        <v>239</v>
      </c>
      <c r="G309" s="45" t="s">
        <v>309</v>
      </c>
      <c r="H309" s="42" t="s">
        <v>33</v>
      </c>
      <c r="I309" s="43" t="s">
        <v>38</v>
      </c>
      <c r="J309" s="43" t="s">
        <v>879</v>
      </c>
      <c r="K309" s="42" t="s">
        <v>31</v>
      </c>
      <c r="L309" s="42" t="s">
        <v>31</v>
      </c>
      <c r="M309" s="42" t="s">
        <v>31</v>
      </c>
      <c r="N309" s="42" t="s">
        <v>31</v>
      </c>
      <c r="O309" s="42" t="s">
        <v>31</v>
      </c>
      <c r="P309" s="42" t="s">
        <v>31</v>
      </c>
      <c r="Q309" s="42" t="s">
        <v>31</v>
      </c>
      <c r="R309" s="42" t="s">
        <v>31</v>
      </c>
      <c r="S309" s="43" t="s">
        <v>259</v>
      </c>
      <c r="T309" s="46"/>
      <c r="U309" s="47"/>
      <c r="V309" s="47" t="s">
        <v>36</v>
      </c>
      <c r="W309" s="47" t="str">
        <f t="shared" si="2"/>
        <v>Octubre</v>
      </c>
      <c r="X309" s="42">
        <f t="shared" si="3"/>
        <v>2023</v>
      </c>
    </row>
    <row r="310" spans="1:24" ht="12.75">
      <c r="A310" s="42">
        <v>639845</v>
      </c>
      <c r="B310" s="43">
        <v>52059983</v>
      </c>
      <c r="C310" s="43" t="s">
        <v>880</v>
      </c>
      <c r="D310" s="43">
        <v>3132172997</v>
      </c>
      <c r="E310" s="44">
        <v>45230</v>
      </c>
      <c r="F310" s="43" t="s">
        <v>237</v>
      </c>
      <c r="G310" s="45" t="s">
        <v>309</v>
      </c>
      <c r="H310" s="42" t="s">
        <v>33</v>
      </c>
      <c r="I310" s="43" t="s">
        <v>257</v>
      </c>
      <c r="J310" s="43" t="s">
        <v>881</v>
      </c>
      <c r="K310" s="42" t="s">
        <v>31</v>
      </c>
      <c r="L310" s="42" t="s">
        <v>31</v>
      </c>
      <c r="M310" s="42" t="s">
        <v>31</v>
      </c>
      <c r="N310" s="42" t="s">
        <v>31</v>
      </c>
      <c r="O310" s="42" t="s">
        <v>31</v>
      </c>
      <c r="P310" s="42" t="s">
        <v>31</v>
      </c>
      <c r="Q310" s="42" t="s">
        <v>31</v>
      </c>
      <c r="R310" s="42" t="s">
        <v>31</v>
      </c>
      <c r="S310" s="43" t="s">
        <v>259</v>
      </c>
      <c r="T310" s="46"/>
      <c r="U310" s="47"/>
      <c r="V310" s="47" t="s">
        <v>36</v>
      </c>
      <c r="W310" s="47" t="str">
        <f t="shared" si="2"/>
        <v>Octubre</v>
      </c>
      <c r="X310" s="42">
        <f t="shared" si="3"/>
        <v>2023</v>
      </c>
    </row>
    <row r="311" spans="1:24" ht="12.75">
      <c r="A311" s="42">
        <v>626729</v>
      </c>
      <c r="B311" s="43">
        <v>1028792971</v>
      </c>
      <c r="C311" s="43" t="s">
        <v>882</v>
      </c>
      <c r="D311" s="43">
        <v>3202382629</v>
      </c>
      <c r="E311" s="44">
        <v>45230</v>
      </c>
      <c r="F311" s="43" t="s">
        <v>236</v>
      </c>
      <c r="G311" s="45" t="s">
        <v>309</v>
      </c>
      <c r="H311" s="42" t="s">
        <v>33</v>
      </c>
      <c r="I311" s="43" t="s">
        <v>261</v>
      </c>
      <c r="J311" s="43" t="s">
        <v>883</v>
      </c>
      <c r="K311" s="42" t="s">
        <v>31</v>
      </c>
      <c r="L311" s="42" t="s">
        <v>31</v>
      </c>
      <c r="M311" s="42" t="s">
        <v>31</v>
      </c>
      <c r="N311" s="42" t="s">
        <v>31</v>
      </c>
      <c r="O311" s="42" t="s">
        <v>31</v>
      </c>
      <c r="P311" s="42" t="s">
        <v>31</v>
      </c>
      <c r="Q311" s="42" t="s">
        <v>31</v>
      </c>
      <c r="R311" s="42" t="s">
        <v>31</v>
      </c>
      <c r="S311" s="43" t="s">
        <v>259</v>
      </c>
      <c r="T311" s="46"/>
      <c r="U311" s="47"/>
      <c r="V311" s="47" t="s">
        <v>36</v>
      </c>
      <c r="W311" s="47" t="str">
        <f t="shared" si="2"/>
        <v>Octubre</v>
      </c>
      <c r="X311" s="42">
        <f t="shared" si="3"/>
        <v>2023</v>
      </c>
    </row>
    <row r="312" spans="1:24" ht="12.75">
      <c r="A312" s="42">
        <v>627792</v>
      </c>
      <c r="B312" s="43">
        <v>1023942717</v>
      </c>
      <c r="C312" s="43" t="s">
        <v>884</v>
      </c>
      <c r="D312" s="43">
        <v>3175180488</v>
      </c>
      <c r="E312" s="44">
        <v>45230</v>
      </c>
      <c r="F312" s="43" t="s">
        <v>242</v>
      </c>
      <c r="G312" s="45" t="s">
        <v>309</v>
      </c>
      <c r="H312" s="42" t="s">
        <v>33</v>
      </c>
      <c r="I312" s="43" t="s">
        <v>52</v>
      </c>
      <c r="J312" s="43" t="s">
        <v>885</v>
      </c>
      <c r="K312" s="42" t="s">
        <v>31</v>
      </c>
      <c r="L312" s="42" t="s">
        <v>31</v>
      </c>
      <c r="M312" s="42" t="s">
        <v>31</v>
      </c>
      <c r="N312" s="42" t="s">
        <v>31</v>
      </c>
      <c r="O312" s="42" t="s">
        <v>31</v>
      </c>
      <c r="P312" s="42" t="s">
        <v>31</v>
      </c>
      <c r="Q312" s="42" t="s">
        <v>31</v>
      </c>
      <c r="R312" s="42" t="s">
        <v>31</v>
      </c>
      <c r="S312" s="43" t="s">
        <v>259</v>
      </c>
      <c r="T312" s="46"/>
      <c r="U312" s="47"/>
      <c r="V312" s="47" t="s">
        <v>36</v>
      </c>
      <c r="W312" s="47" t="str">
        <f t="shared" si="2"/>
        <v>Octubre</v>
      </c>
      <c r="X312" s="42">
        <f t="shared" si="3"/>
        <v>2023</v>
      </c>
    </row>
    <row r="313" spans="1:24" ht="12.75">
      <c r="A313" s="42">
        <v>626692</v>
      </c>
      <c r="B313" s="43">
        <v>1206215465</v>
      </c>
      <c r="C313" s="43" t="s">
        <v>886</v>
      </c>
      <c r="D313" s="43">
        <v>3128524546</v>
      </c>
      <c r="E313" s="44">
        <v>45230</v>
      </c>
      <c r="F313" s="43" t="s">
        <v>241</v>
      </c>
      <c r="G313" s="45" t="s">
        <v>309</v>
      </c>
      <c r="H313" s="42" t="s">
        <v>33</v>
      </c>
      <c r="I313" s="43" t="s">
        <v>261</v>
      </c>
      <c r="J313" s="43" t="s">
        <v>887</v>
      </c>
      <c r="K313" s="42" t="s">
        <v>31</v>
      </c>
      <c r="L313" s="42" t="s">
        <v>31</v>
      </c>
      <c r="M313" s="42" t="s">
        <v>31</v>
      </c>
      <c r="N313" s="42" t="s">
        <v>31</v>
      </c>
      <c r="O313" s="42" t="s">
        <v>31</v>
      </c>
      <c r="P313" s="42" t="s">
        <v>31</v>
      </c>
      <c r="Q313" s="42" t="s">
        <v>31</v>
      </c>
      <c r="R313" s="42" t="s">
        <v>31</v>
      </c>
      <c r="S313" s="43" t="s">
        <v>259</v>
      </c>
      <c r="T313" s="46"/>
      <c r="U313" s="47"/>
      <c r="V313" s="47" t="s">
        <v>36</v>
      </c>
      <c r="W313" s="47" t="str">
        <f t="shared" si="2"/>
        <v>Octubre</v>
      </c>
      <c r="X313" s="42">
        <f t="shared" si="3"/>
        <v>2023</v>
      </c>
    </row>
    <row r="314" spans="1:24" ht="12.75">
      <c r="A314" s="42">
        <v>627396</v>
      </c>
      <c r="B314" s="43">
        <v>1118475987</v>
      </c>
      <c r="C314" s="43" t="s">
        <v>888</v>
      </c>
      <c r="D314" s="43">
        <v>3203173146</v>
      </c>
      <c r="E314" s="44">
        <v>45230</v>
      </c>
      <c r="F314" s="43" t="s">
        <v>240</v>
      </c>
      <c r="G314" s="45" t="s">
        <v>296</v>
      </c>
      <c r="H314" s="42" t="s">
        <v>33</v>
      </c>
      <c r="I314" s="43" t="s">
        <v>257</v>
      </c>
      <c r="J314" s="43" t="s">
        <v>889</v>
      </c>
      <c r="K314" s="42" t="s">
        <v>31</v>
      </c>
      <c r="L314" s="42" t="s">
        <v>31</v>
      </c>
      <c r="M314" s="42" t="s">
        <v>31</v>
      </c>
      <c r="N314" s="42" t="s">
        <v>31</v>
      </c>
      <c r="O314" s="42" t="s">
        <v>31</v>
      </c>
      <c r="P314" s="42" t="s">
        <v>31</v>
      </c>
      <c r="Q314" s="42" t="s">
        <v>31</v>
      </c>
      <c r="R314" s="42" t="s">
        <v>31</v>
      </c>
      <c r="S314" s="43" t="s">
        <v>259</v>
      </c>
      <c r="T314" s="46"/>
      <c r="U314" s="47"/>
      <c r="V314" s="47" t="s">
        <v>36</v>
      </c>
      <c r="W314" s="47" t="str">
        <f t="shared" si="2"/>
        <v>Octubre</v>
      </c>
      <c r="X314" s="42">
        <f t="shared" si="3"/>
        <v>2023</v>
      </c>
    </row>
    <row r="315" spans="1:24" ht="12.75">
      <c r="A315" s="42">
        <v>626657</v>
      </c>
      <c r="B315" s="43">
        <v>1012385244</v>
      </c>
      <c r="C315" s="43" t="s">
        <v>890</v>
      </c>
      <c r="D315" s="43">
        <v>3166112836</v>
      </c>
      <c r="E315" s="44">
        <v>45230</v>
      </c>
      <c r="F315" s="43" t="s">
        <v>239</v>
      </c>
      <c r="G315" s="45" t="s">
        <v>296</v>
      </c>
      <c r="H315" s="42" t="s">
        <v>33</v>
      </c>
      <c r="I315" s="43" t="s">
        <v>257</v>
      </c>
      <c r="J315" s="43" t="s">
        <v>891</v>
      </c>
      <c r="K315" s="42" t="s">
        <v>31</v>
      </c>
      <c r="L315" s="42" t="s">
        <v>31</v>
      </c>
      <c r="M315" s="42" t="s">
        <v>31</v>
      </c>
      <c r="N315" s="42" t="s">
        <v>31</v>
      </c>
      <c r="O315" s="42" t="s">
        <v>31</v>
      </c>
      <c r="P315" s="42" t="s">
        <v>31</v>
      </c>
      <c r="Q315" s="42" t="s">
        <v>31</v>
      </c>
      <c r="R315" s="42" t="s">
        <v>31</v>
      </c>
      <c r="S315" s="43" t="s">
        <v>259</v>
      </c>
      <c r="T315" s="46"/>
      <c r="U315" s="47"/>
      <c r="V315" s="47" t="s">
        <v>36</v>
      </c>
      <c r="W315" s="47" t="str">
        <f t="shared" si="2"/>
        <v>Octubre</v>
      </c>
      <c r="X315" s="42">
        <f t="shared" si="3"/>
        <v>2023</v>
      </c>
    </row>
    <row r="316" spans="1:24" ht="12.75">
      <c r="A316" s="42">
        <v>635546</v>
      </c>
      <c r="B316" s="43">
        <v>41607947</v>
      </c>
      <c r="C316" s="43" t="s">
        <v>892</v>
      </c>
      <c r="D316" s="43">
        <v>3118285084</v>
      </c>
      <c r="E316" s="44">
        <v>45230</v>
      </c>
      <c r="F316" s="43" t="s">
        <v>237</v>
      </c>
      <c r="G316" s="45" t="s">
        <v>296</v>
      </c>
      <c r="H316" s="42" t="s">
        <v>33</v>
      </c>
      <c r="I316" s="43" t="s">
        <v>261</v>
      </c>
      <c r="J316" s="43" t="s">
        <v>893</v>
      </c>
      <c r="K316" s="42" t="s">
        <v>31</v>
      </c>
      <c r="L316" s="42" t="s">
        <v>31</v>
      </c>
      <c r="M316" s="42" t="s">
        <v>31</v>
      </c>
      <c r="N316" s="42" t="s">
        <v>31</v>
      </c>
      <c r="O316" s="42" t="s">
        <v>31</v>
      </c>
      <c r="P316" s="42" t="s">
        <v>31</v>
      </c>
      <c r="Q316" s="42" t="s">
        <v>31</v>
      </c>
      <c r="R316" s="42" t="s">
        <v>31</v>
      </c>
      <c r="S316" s="43" t="s">
        <v>259</v>
      </c>
      <c r="T316" s="46"/>
      <c r="U316" s="47"/>
      <c r="V316" s="47" t="s">
        <v>36</v>
      </c>
      <c r="W316" s="47" t="str">
        <f t="shared" si="2"/>
        <v>Octubre</v>
      </c>
      <c r="X316" s="42">
        <f t="shared" si="3"/>
        <v>2023</v>
      </c>
    </row>
    <row r="317" spans="1:24" ht="12.75">
      <c r="A317" s="42">
        <v>646174</v>
      </c>
      <c r="B317" s="43">
        <v>79333514</v>
      </c>
      <c r="C317" s="43" t="s">
        <v>894</v>
      </c>
      <c r="D317" s="43">
        <v>3224103172</v>
      </c>
      <c r="E317" s="44">
        <v>45260</v>
      </c>
      <c r="F317" s="43" t="s">
        <v>240</v>
      </c>
      <c r="G317" s="45" t="s">
        <v>361</v>
      </c>
      <c r="H317" s="42" t="s">
        <v>31</v>
      </c>
      <c r="I317" s="43" t="s">
        <v>266</v>
      </c>
      <c r="J317" s="43" t="s">
        <v>895</v>
      </c>
      <c r="K317" s="42" t="s">
        <v>33</v>
      </c>
      <c r="L317" s="42" t="s">
        <v>33</v>
      </c>
      <c r="M317" s="42" t="s">
        <v>31</v>
      </c>
      <c r="N317" s="42" t="s">
        <v>31</v>
      </c>
      <c r="O317" s="42" t="s">
        <v>31</v>
      </c>
      <c r="P317" s="42" t="s">
        <v>31</v>
      </c>
      <c r="Q317" s="42" t="s">
        <v>31</v>
      </c>
      <c r="R317" s="42" t="s">
        <v>31</v>
      </c>
      <c r="S317" s="43" t="s">
        <v>472</v>
      </c>
      <c r="T317" s="46"/>
      <c r="U317" s="47"/>
      <c r="V317" s="47" t="s">
        <v>36</v>
      </c>
      <c r="W317" s="47" t="str">
        <f t="shared" si="2"/>
        <v>Noviembre</v>
      </c>
      <c r="X317" s="42">
        <f t="shared" si="3"/>
        <v>2023</v>
      </c>
    </row>
    <row r="318" spans="1:24" ht="12.75">
      <c r="A318" s="42">
        <v>644062</v>
      </c>
      <c r="B318" s="43">
        <v>1028661240</v>
      </c>
      <c r="C318" s="43" t="s">
        <v>896</v>
      </c>
      <c r="D318" s="43">
        <v>3135542807</v>
      </c>
      <c r="E318" s="44">
        <v>45260</v>
      </c>
      <c r="F318" s="43" t="s">
        <v>239</v>
      </c>
      <c r="G318" s="45" t="s">
        <v>361</v>
      </c>
      <c r="H318" s="42" t="s">
        <v>33</v>
      </c>
      <c r="I318" s="43" t="s">
        <v>261</v>
      </c>
      <c r="J318" s="43" t="s">
        <v>897</v>
      </c>
      <c r="K318" s="42" t="s">
        <v>31</v>
      </c>
      <c r="L318" s="42" t="s">
        <v>31</v>
      </c>
      <c r="M318" s="42" t="s">
        <v>31</v>
      </c>
      <c r="N318" s="42" t="s">
        <v>31</v>
      </c>
      <c r="O318" s="42" t="s">
        <v>31</v>
      </c>
      <c r="P318" s="42" t="s">
        <v>31</v>
      </c>
      <c r="Q318" s="42" t="s">
        <v>31</v>
      </c>
      <c r="R318" s="42" t="s">
        <v>31</v>
      </c>
      <c r="S318" s="43" t="s">
        <v>472</v>
      </c>
      <c r="T318" s="46"/>
      <c r="U318" s="47"/>
      <c r="V318" s="47" t="s">
        <v>36</v>
      </c>
      <c r="W318" s="47" t="str">
        <f t="shared" si="2"/>
        <v>Noviembre</v>
      </c>
      <c r="X318" s="42">
        <f t="shared" si="3"/>
        <v>2023</v>
      </c>
    </row>
    <row r="319" spans="1:24" ht="12.75">
      <c r="A319" s="42">
        <v>647818</v>
      </c>
      <c r="B319" s="43">
        <v>1032502252</v>
      </c>
      <c r="C319" s="43" t="s">
        <v>898</v>
      </c>
      <c r="D319" s="43">
        <v>3134647954</v>
      </c>
      <c r="E319" s="44">
        <v>45260</v>
      </c>
      <c r="F319" s="43" t="s">
        <v>239</v>
      </c>
      <c r="G319" s="45" t="s">
        <v>361</v>
      </c>
      <c r="H319" s="42" t="s">
        <v>31</v>
      </c>
      <c r="I319" s="43" t="s">
        <v>266</v>
      </c>
      <c r="J319" s="43" t="s">
        <v>899</v>
      </c>
      <c r="K319" s="42" t="s">
        <v>33</v>
      </c>
      <c r="L319" s="42" t="s">
        <v>33</v>
      </c>
      <c r="M319" s="42" t="s">
        <v>31</v>
      </c>
      <c r="N319" s="42" t="s">
        <v>31</v>
      </c>
      <c r="O319" s="42" t="s">
        <v>31</v>
      </c>
      <c r="P319" s="42" t="s">
        <v>31</v>
      </c>
      <c r="Q319" s="42" t="s">
        <v>31</v>
      </c>
      <c r="R319" s="42" t="s">
        <v>31</v>
      </c>
      <c r="S319" s="43" t="s">
        <v>472</v>
      </c>
      <c r="T319" s="46"/>
      <c r="U319" s="47"/>
      <c r="V319" s="47" t="s">
        <v>36</v>
      </c>
      <c r="W319" s="47" t="str">
        <f t="shared" si="2"/>
        <v>Noviembre</v>
      </c>
      <c r="X319" s="42">
        <f t="shared" si="3"/>
        <v>2023</v>
      </c>
    </row>
    <row r="320" spans="1:24" ht="12.75">
      <c r="A320" s="42">
        <v>644819</v>
      </c>
      <c r="B320" s="43">
        <v>1001270599</v>
      </c>
      <c r="C320" s="43" t="s">
        <v>900</v>
      </c>
      <c r="D320" s="43">
        <v>3106785105</v>
      </c>
      <c r="E320" s="44">
        <v>45260</v>
      </c>
      <c r="F320" s="43" t="s">
        <v>236</v>
      </c>
      <c r="G320" s="45" t="s">
        <v>361</v>
      </c>
      <c r="H320" s="42" t="s">
        <v>33</v>
      </c>
      <c r="I320" s="43" t="s">
        <v>38</v>
      </c>
      <c r="J320" s="43" t="s">
        <v>901</v>
      </c>
      <c r="K320" s="42" t="s">
        <v>31</v>
      </c>
      <c r="L320" s="42" t="s">
        <v>31</v>
      </c>
      <c r="M320" s="42" t="s">
        <v>31</v>
      </c>
      <c r="N320" s="42" t="s">
        <v>31</v>
      </c>
      <c r="O320" s="42" t="s">
        <v>31</v>
      </c>
      <c r="P320" s="42" t="s">
        <v>31</v>
      </c>
      <c r="Q320" s="42" t="s">
        <v>31</v>
      </c>
      <c r="R320" s="42" t="s">
        <v>31</v>
      </c>
      <c r="S320" s="43" t="s">
        <v>472</v>
      </c>
      <c r="T320" s="46"/>
      <c r="U320" s="47"/>
      <c r="V320" s="47" t="s">
        <v>36</v>
      </c>
      <c r="W320" s="47" t="str">
        <f t="shared" si="2"/>
        <v>Noviembre</v>
      </c>
      <c r="X320" s="42">
        <f t="shared" si="3"/>
        <v>2023</v>
      </c>
    </row>
    <row r="321" spans="1:24" ht="12.75">
      <c r="A321" s="42">
        <v>644860</v>
      </c>
      <c r="B321" s="43">
        <v>1021674552</v>
      </c>
      <c r="C321" s="43" t="s">
        <v>902</v>
      </c>
      <c r="D321" s="43">
        <v>3133560409</v>
      </c>
      <c r="E321" s="44">
        <v>45260</v>
      </c>
      <c r="F321" s="43" t="s">
        <v>236</v>
      </c>
      <c r="G321" s="45" t="s">
        <v>361</v>
      </c>
      <c r="H321" s="42" t="s">
        <v>31</v>
      </c>
      <c r="I321" s="43" t="s">
        <v>47</v>
      </c>
      <c r="J321" s="43" t="s">
        <v>903</v>
      </c>
      <c r="K321" s="42" t="s">
        <v>31</v>
      </c>
      <c r="L321" s="42" t="s">
        <v>31</v>
      </c>
      <c r="M321" s="42" t="s">
        <v>33</v>
      </c>
      <c r="N321" s="42" t="s">
        <v>31</v>
      </c>
      <c r="O321" s="42" t="s">
        <v>31</v>
      </c>
      <c r="P321" s="42" t="s">
        <v>31</v>
      </c>
      <c r="Q321" s="42" t="s">
        <v>31</v>
      </c>
      <c r="R321" s="42" t="s">
        <v>31</v>
      </c>
      <c r="S321" s="43" t="s">
        <v>472</v>
      </c>
      <c r="T321" s="46"/>
      <c r="U321" s="47"/>
      <c r="V321" s="47" t="s">
        <v>36</v>
      </c>
      <c r="W321" s="47" t="str">
        <f t="shared" si="2"/>
        <v>Noviembre</v>
      </c>
      <c r="X321" s="42">
        <f t="shared" si="3"/>
        <v>2023</v>
      </c>
    </row>
    <row r="322" spans="1:24" ht="12.75">
      <c r="A322" s="42">
        <v>644890</v>
      </c>
      <c r="B322" s="43">
        <v>1016729873</v>
      </c>
      <c r="C322" s="43" t="s">
        <v>904</v>
      </c>
      <c r="D322" s="43">
        <v>3118851497</v>
      </c>
      <c r="E322" s="44">
        <v>45260</v>
      </c>
      <c r="F322" s="43" t="s">
        <v>236</v>
      </c>
      <c r="G322" s="45" t="s">
        <v>361</v>
      </c>
      <c r="H322" s="42" t="s">
        <v>31</v>
      </c>
      <c r="I322" s="43" t="s">
        <v>47</v>
      </c>
      <c r="J322" s="43" t="s">
        <v>905</v>
      </c>
      <c r="K322" s="42" t="s">
        <v>31</v>
      </c>
      <c r="L322" s="42" t="s">
        <v>31</v>
      </c>
      <c r="M322" s="42" t="s">
        <v>33</v>
      </c>
      <c r="N322" s="42" t="s">
        <v>31</v>
      </c>
      <c r="O322" s="42" t="s">
        <v>31</v>
      </c>
      <c r="P322" s="42" t="s">
        <v>31</v>
      </c>
      <c r="Q322" s="42" t="s">
        <v>31</v>
      </c>
      <c r="R322" s="42" t="s">
        <v>31</v>
      </c>
      <c r="S322" s="43" t="s">
        <v>472</v>
      </c>
      <c r="T322" s="46"/>
      <c r="U322" s="47"/>
      <c r="V322" s="47" t="s">
        <v>36</v>
      </c>
      <c r="W322" s="47" t="str">
        <f t="shared" si="2"/>
        <v>Noviembre</v>
      </c>
      <c r="X322" s="42">
        <f t="shared" si="3"/>
        <v>2023</v>
      </c>
    </row>
    <row r="323" spans="1:24" ht="12.75">
      <c r="A323" s="42">
        <v>657725</v>
      </c>
      <c r="B323" s="43">
        <v>1023910589</v>
      </c>
      <c r="C323" s="43" t="s">
        <v>906</v>
      </c>
      <c r="D323" s="43">
        <v>3227012346</v>
      </c>
      <c r="E323" s="44">
        <v>45260</v>
      </c>
      <c r="F323" s="43" t="s">
        <v>240</v>
      </c>
      <c r="G323" s="45" t="s">
        <v>361</v>
      </c>
      <c r="H323" s="42" t="s">
        <v>33</v>
      </c>
      <c r="I323" s="43" t="s">
        <v>257</v>
      </c>
      <c r="J323" s="43" t="s">
        <v>907</v>
      </c>
      <c r="K323" s="42" t="s">
        <v>31</v>
      </c>
      <c r="L323" s="42" t="s">
        <v>31</v>
      </c>
      <c r="M323" s="42" t="s">
        <v>31</v>
      </c>
      <c r="N323" s="42" t="s">
        <v>31</v>
      </c>
      <c r="O323" s="42" t="s">
        <v>31</v>
      </c>
      <c r="P323" s="42" t="s">
        <v>31</v>
      </c>
      <c r="Q323" s="42" t="s">
        <v>31</v>
      </c>
      <c r="R323" s="42" t="s">
        <v>31</v>
      </c>
      <c r="S323" s="43" t="s">
        <v>472</v>
      </c>
      <c r="T323" s="46"/>
      <c r="U323" s="47"/>
      <c r="V323" s="47" t="s">
        <v>36</v>
      </c>
      <c r="W323" s="47" t="str">
        <f t="shared" si="2"/>
        <v>Noviembre</v>
      </c>
      <c r="X323" s="42">
        <f t="shared" si="3"/>
        <v>2023</v>
      </c>
    </row>
    <row r="324" spans="1:24" ht="12.75">
      <c r="A324" s="42">
        <v>651572</v>
      </c>
      <c r="B324" s="43">
        <v>1023949690</v>
      </c>
      <c r="C324" s="43" t="s">
        <v>908</v>
      </c>
      <c r="D324" s="43">
        <v>3138276779</v>
      </c>
      <c r="E324" s="44">
        <v>45260</v>
      </c>
      <c r="F324" s="43" t="s">
        <v>237</v>
      </c>
      <c r="G324" s="45" t="s">
        <v>361</v>
      </c>
      <c r="H324" s="42" t="s">
        <v>33</v>
      </c>
      <c r="I324" s="43" t="s">
        <v>266</v>
      </c>
      <c r="J324" s="43" t="s">
        <v>909</v>
      </c>
      <c r="K324" s="42" t="s">
        <v>31</v>
      </c>
      <c r="L324" s="42" t="s">
        <v>31</v>
      </c>
      <c r="M324" s="42" t="s">
        <v>31</v>
      </c>
      <c r="N324" s="42" t="s">
        <v>31</v>
      </c>
      <c r="O324" s="42" t="s">
        <v>31</v>
      </c>
      <c r="P324" s="42" t="s">
        <v>31</v>
      </c>
      <c r="Q324" s="42" t="s">
        <v>31</v>
      </c>
      <c r="R324" s="42" t="s">
        <v>31</v>
      </c>
      <c r="S324" s="43" t="s">
        <v>472</v>
      </c>
      <c r="T324" s="46"/>
      <c r="U324" s="47"/>
      <c r="V324" s="47" t="s">
        <v>36</v>
      </c>
      <c r="W324" s="47" t="str">
        <f t="shared" si="2"/>
        <v>Noviembre</v>
      </c>
      <c r="X324" s="42">
        <f t="shared" si="3"/>
        <v>2023</v>
      </c>
    </row>
    <row r="325" spans="1:24" ht="12.75">
      <c r="A325" s="42">
        <v>654455</v>
      </c>
      <c r="B325" s="43">
        <v>1034280521</v>
      </c>
      <c r="C325" s="43" t="s">
        <v>910</v>
      </c>
      <c r="D325" s="43">
        <v>3232454988</v>
      </c>
      <c r="E325" s="44">
        <v>45260</v>
      </c>
      <c r="F325" s="43" t="s">
        <v>237</v>
      </c>
      <c r="G325" s="45" t="s">
        <v>361</v>
      </c>
      <c r="H325" s="42" t="s">
        <v>33</v>
      </c>
      <c r="I325" s="43" t="s">
        <v>38</v>
      </c>
      <c r="J325" s="43" t="s">
        <v>911</v>
      </c>
      <c r="K325" s="42" t="s">
        <v>31</v>
      </c>
      <c r="L325" s="42" t="s">
        <v>31</v>
      </c>
      <c r="M325" s="42" t="s">
        <v>31</v>
      </c>
      <c r="N325" s="42" t="s">
        <v>31</v>
      </c>
      <c r="O325" s="42" t="s">
        <v>31</v>
      </c>
      <c r="P325" s="42" t="s">
        <v>31</v>
      </c>
      <c r="Q325" s="42" t="s">
        <v>31</v>
      </c>
      <c r="R325" s="42" t="s">
        <v>31</v>
      </c>
      <c r="S325" s="43" t="s">
        <v>472</v>
      </c>
      <c r="T325" s="46"/>
      <c r="U325" s="47"/>
      <c r="V325" s="47" t="s">
        <v>36</v>
      </c>
      <c r="W325" s="47" t="str">
        <f t="shared" si="2"/>
        <v>Noviembre</v>
      </c>
      <c r="X325" s="42">
        <f t="shared" si="3"/>
        <v>2023</v>
      </c>
    </row>
    <row r="326" spans="1:24" ht="12.75">
      <c r="A326" s="42">
        <v>647387</v>
      </c>
      <c r="B326" s="43">
        <v>1206214758</v>
      </c>
      <c r="C326" s="43" t="s">
        <v>912</v>
      </c>
      <c r="D326" s="43">
        <v>3157280279</v>
      </c>
      <c r="E326" s="44">
        <v>45260</v>
      </c>
      <c r="F326" s="43" t="s">
        <v>242</v>
      </c>
      <c r="G326" s="45" t="s">
        <v>361</v>
      </c>
      <c r="H326" s="42" t="s">
        <v>33</v>
      </c>
      <c r="I326" s="43" t="s">
        <v>261</v>
      </c>
      <c r="J326" s="43" t="s">
        <v>913</v>
      </c>
      <c r="K326" s="42" t="s">
        <v>31</v>
      </c>
      <c r="L326" s="42" t="s">
        <v>31</v>
      </c>
      <c r="M326" s="42" t="s">
        <v>31</v>
      </c>
      <c r="N326" s="42" t="s">
        <v>31</v>
      </c>
      <c r="O326" s="42" t="s">
        <v>31</v>
      </c>
      <c r="P326" s="42" t="s">
        <v>31</v>
      </c>
      <c r="Q326" s="42" t="s">
        <v>31</v>
      </c>
      <c r="R326" s="42" t="s">
        <v>31</v>
      </c>
      <c r="S326" s="43" t="s">
        <v>472</v>
      </c>
      <c r="T326" s="46"/>
      <c r="U326" s="47"/>
      <c r="V326" s="47" t="s">
        <v>36</v>
      </c>
      <c r="W326" s="47" t="str">
        <f t="shared" si="2"/>
        <v>Noviembre</v>
      </c>
      <c r="X326" s="42">
        <f t="shared" si="3"/>
        <v>2023</v>
      </c>
    </row>
    <row r="327" spans="1:24" ht="12.75">
      <c r="A327" s="42">
        <v>646498</v>
      </c>
      <c r="B327" s="43">
        <v>53155958</v>
      </c>
      <c r="C327" s="43" t="s">
        <v>832</v>
      </c>
      <c r="D327" s="43">
        <v>3102339821</v>
      </c>
      <c r="E327" s="44">
        <v>45260</v>
      </c>
      <c r="F327" s="43" t="s">
        <v>236</v>
      </c>
      <c r="G327" s="45" t="s">
        <v>415</v>
      </c>
      <c r="H327" s="42" t="s">
        <v>31</v>
      </c>
      <c r="I327" s="43" t="s">
        <v>261</v>
      </c>
      <c r="J327" s="43" t="s">
        <v>914</v>
      </c>
      <c r="K327" s="42" t="s">
        <v>31</v>
      </c>
      <c r="L327" s="42" t="s">
        <v>31</v>
      </c>
      <c r="M327" s="42" t="s">
        <v>33</v>
      </c>
      <c r="N327" s="42" t="s">
        <v>31</v>
      </c>
      <c r="O327" s="42" t="s">
        <v>31</v>
      </c>
      <c r="P327" s="42" t="s">
        <v>31</v>
      </c>
      <c r="Q327" s="42" t="s">
        <v>31</v>
      </c>
      <c r="R327" s="42" t="s">
        <v>31</v>
      </c>
      <c r="S327" s="43" t="s">
        <v>472</v>
      </c>
      <c r="T327" s="46"/>
      <c r="U327" s="47"/>
      <c r="V327" s="47" t="s">
        <v>36</v>
      </c>
      <c r="W327" s="47" t="str">
        <f t="shared" si="2"/>
        <v>Noviembre</v>
      </c>
      <c r="X327" s="42">
        <f t="shared" si="3"/>
        <v>2023</v>
      </c>
    </row>
    <row r="328" spans="1:24" ht="12.75">
      <c r="A328" s="42">
        <v>646554</v>
      </c>
      <c r="B328" s="43">
        <v>21214948</v>
      </c>
      <c r="C328" s="43" t="s">
        <v>915</v>
      </c>
      <c r="D328" s="43">
        <v>3174523554</v>
      </c>
      <c r="E328" s="44">
        <v>45260</v>
      </c>
      <c r="F328" s="43" t="s">
        <v>236</v>
      </c>
      <c r="G328" s="45" t="s">
        <v>415</v>
      </c>
      <c r="H328" s="42" t="s">
        <v>33</v>
      </c>
      <c r="I328" s="43" t="s">
        <v>261</v>
      </c>
      <c r="J328" s="43" t="s">
        <v>916</v>
      </c>
      <c r="K328" s="42" t="s">
        <v>31</v>
      </c>
      <c r="L328" s="42" t="s">
        <v>31</v>
      </c>
      <c r="M328" s="42" t="s">
        <v>31</v>
      </c>
      <c r="N328" s="42" t="s">
        <v>31</v>
      </c>
      <c r="O328" s="42" t="s">
        <v>31</v>
      </c>
      <c r="P328" s="42" t="s">
        <v>31</v>
      </c>
      <c r="Q328" s="42" t="s">
        <v>31</v>
      </c>
      <c r="R328" s="42" t="s">
        <v>31</v>
      </c>
      <c r="S328" s="43" t="s">
        <v>472</v>
      </c>
      <c r="T328" s="46"/>
      <c r="U328" s="47"/>
      <c r="V328" s="47" t="s">
        <v>36</v>
      </c>
      <c r="W328" s="47" t="str">
        <f t="shared" si="2"/>
        <v>Noviembre</v>
      </c>
      <c r="X328" s="42">
        <f t="shared" si="3"/>
        <v>2023</v>
      </c>
    </row>
    <row r="329" spans="1:24" ht="12.75">
      <c r="A329" s="42">
        <v>653774</v>
      </c>
      <c r="B329" s="43">
        <v>5512737</v>
      </c>
      <c r="C329" s="43" t="s">
        <v>917</v>
      </c>
      <c r="D329" s="43">
        <v>3132633607</v>
      </c>
      <c r="E329" s="44">
        <v>45260</v>
      </c>
      <c r="F329" s="43" t="s">
        <v>236</v>
      </c>
      <c r="G329" s="45" t="s">
        <v>415</v>
      </c>
      <c r="H329" s="42" t="s">
        <v>31</v>
      </c>
      <c r="I329" s="43" t="s">
        <v>261</v>
      </c>
      <c r="J329" s="43" t="s">
        <v>918</v>
      </c>
      <c r="K329" s="42" t="s">
        <v>31</v>
      </c>
      <c r="L329" s="42" t="s">
        <v>31</v>
      </c>
      <c r="M329" s="42" t="s">
        <v>33</v>
      </c>
      <c r="N329" s="42" t="s">
        <v>31</v>
      </c>
      <c r="O329" s="42" t="s">
        <v>31</v>
      </c>
      <c r="P329" s="42" t="s">
        <v>31</v>
      </c>
      <c r="Q329" s="42" t="s">
        <v>31</v>
      </c>
      <c r="R329" s="42" t="s">
        <v>31</v>
      </c>
      <c r="S329" s="43" t="s">
        <v>472</v>
      </c>
      <c r="T329" s="46"/>
      <c r="U329" s="47"/>
      <c r="V329" s="47" t="s">
        <v>36</v>
      </c>
      <c r="W329" s="47" t="str">
        <f t="shared" si="2"/>
        <v>Noviembre</v>
      </c>
      <c r="X329" s="42">
        <f t="shared" si="3"/>
        <v>2023</v>
      </c>
    </row>
    <row r="330" spans="1:24" ht="12.75">
      <c r="A330" s="42">
        <v>653742</v>
      </c>
      <c r="B330" s="43">
        <v>19357037</v>
      </c>
      <c r="C330" s="43" t="s">
        <v>919</v>
      </c>
      <c r="D330" s="43">
        <v>3144054301</v>
      </c>
      <c r="E330" s="44">
        <v>45260</v>
      </c>
      <c r="F330" s="43" t="s">
        <v>236</v>
      </c>
      <c r="G330" s="45" t="s">
        <v>415</v>
      </c>
      <c r="H330" s="42" t="s">
        <v>33</v>
      </c>
      <c r="I330" s="43" t="s">
        <v>261</v>
      </c>
      <c r="J330" s="43" t="s">
        <v>920</v>
      </c>
      <c r="K330" s="42" t="s">
        <v>31</v>
      </c>
      <c r="L330" s="42" t="s">
        <v>31</v>
      </c>
      <c r="M330" s="42" t="s">
        <v>31</v>
      </c>
      <c r="N330" s="42" t="s">
        <v>31</v>
      </c>
      <c r="O330" s="42" t="s">
        <v>31</v>
      </c>
      <c r="P330" s="42" t="s">
        <v>31</v>
      </c>
      <c r="Q330" s="42" t="s">
        <v>31</v>
      </c>
      <c r="R330" s="42" t="s">
        <v>31</v>
      </c>
      <c r="S330" s="43" t="s">
        <v>472</v>
      </c>
      <c r="T330" s="46"/>
      <c r="U330" s="47"/>
      <c r="V330" s="47" t="s">
        <v>36</v>
      </c>
      <c r="W330" s="47" t="str">
        <f t="shared" si="2"/>
        <v>Noviembre</v>
      </c>
      <c r="X330" s="42">
        <f t="shared" si="3"/>
        <v>2023</v>
      </c>
    </row>
    <row r="331" spans="1:24" ht="12.75">
      <c r="A331" s="42">
        <v>650809</v>
      </c>
      <c r="B331" s="43">
        <v>10776582</v>
      </c>
      <c r="C331" s="43" t="s">
        <v>921</v>
      </c>
      <c r="D331" s="43">
        <v>3012263379</v>
      </c>
      <c r="E331" s="44">
        <v>45260</v>
      </c>
      <c r="F331" s="43" t="s">
        <v>240</v>
      </c>
      <c r="G331" s="45" t="s">
        <v>282</v>
      </c>
      <c r="H331" s="42" t="s">
        <v>33</v>
      </c>
      <c r="I331" s="43" t="s">
        <v>257</v>
      </c>
      <c r="J331" s="43" t="s">
        <v>922</v>
      </c>
      <c r="K331" s="42" t="s">
        <v>31</v>
      </c>
      <c r="L331" s="42" t="s">
        <v>31</v>
      </c>
      <c r="M331" s="42" t="s">
        <v>31</v>
      </c>
      <c r="N331" s="42" t="s">
        <v>31</v>
      </c>
      <c r="O331" s="42" t="s">
        <v>31</v>
      </c>
      <c r="P331" s="42" t="s">
        <v>31</v>
      </c>
      <c r="Q331" s="42" t="s">
        <v>31</v>
      </c>
      <c r="R331" s="42" t="s">
        <v>31</v>
      </c>
      <c r="S331" s="43" t="s">
        <v>385</v>
      </c>
      <c r="T331" s="46"/>
      <c r="U331" s="47"/>
      <c r="V331" s="47" t="s">
        <v>36</v>
      </c>
      <c r="W331" s="47" t="str">
        <f t="shared" si="2"/>
        <v>Noviembre</v>
      </c>
      <c r="X331" s="42">
        <f t="shared" si="3"/>
        <v>2023</v>
      </c>
    </row>
    <row r="332" spans="1:24" ht="12.75">
      <c r="A332" s="42">
        <v>646259</v>
      </c>
      <c r="B332" s="43">
        <v>63438601</v>
      </c>
      <c r="C332" s="43" t="s">
        <v>923</v>
      </c>
      <c r="D332" s="43">
        <v>3222539584</v>
      </c>
      <c r="E332" s="44">
        <v>45260</v>
      </c>
      <c r="F332" s="43" t="s">
        <v>239</v>
      </c>
      <c r="G332" s="45" t="s">
        <v>282</v>
      </c>
      <c r="H332" s="42" t="s">
        <v>33</v>
      </c>
      <c r="I332" s="43" t="s">
        <v>52</v>
      </c>
      <c r="J332" s="43" t="s">
        <v>924</v>
      </c>
      <c r="K332" s="42" t="s">
        <v>31</v>
      </c>
      <c r="L332" s="42" t="s">
        <v>31</v>
      </c>
      <c r="M332" s="42" t="s">
        <v>31</v>
      </c>
      <c r="N332" s="42" t="s">
        <v>31</v>
      </c>
      <c r="O332" s="42" t="s">
        <v>31</v>
      </c>
      <c r="P332" s="42" t="s">
        <v>31</v>
      </c>
      <c r="Q332" s="42" t="s">
        <v>31</v>
      </c>
      <c r="R332" s="42" t="s">
        <v>31</v>
      </c>
      <c r="S332" s="43" t="s">
        <v>385</v>
      </c>
      <c r="T332" s="46"/>
      <c r="U332" s="47"/>
      <c r="V332" s="47" t="s">
        <v>36</v>
      </c>
      <c r="W332" s="47" t="str">
        <f t="shared" si="2"/>
        <v>Noviembre</v>
      </c>
      <c r="X332" s="42">
        <f t="shared" si="3"/>
        <v>2023</v>
      </c>
    </row>
    <row r="333" spans="1:24" ht="12.75">
      <c r="A333" s="42">
        <v>646075</v>
      </c>
      <c r="B333" s="43">
        <v>1031185334</v>
      </c>
      <c r="C333" s="43" t="s">
        <v>925</v>
      </c>
      <c r="D333" s="43">
        <v>3214466645</v>
      </c>
      <c r="E333" s="44">
        <v>45260</v>
      </c>
      <c r="F333" s="43" t="s">
        <v>237</v>
      </c>
      <c r="G333" s="45" t="s">
        <v>282</v>
      </c>
      <c r="H333" s="42" t="s">
        <v>33</v>
      </c>
      <c r="I333" s="43" t="s">
        <v>257</v>
      </c>
      <c r="J333" s="43" t="s">
        <v>926</v>
      </c>
      <c r="K333" s="42" t="s">
        <v>31</v>
      </c>
      <c r="L333" s="42" t="s">
        <v>31</v>
      </c>
      <c r="M333" s="42" t="s">
        <v>31</v>
      </c>
      <c r="N333" s="42" t="s">
        <v>31</v>
      </c>
      <c r="O333" s="42" t="s">
        <v>31</v>
      </c>
      <c r="P333" s="42" t="s">
        <v>31</v>
      </c>
      <c r="Q333" s="42" t="s">
        <v>31</v>
      </c>
      <c r="R333" s="42" t="s">
        <v>31</v>
      </c>
      <c r="S333" s="43" t="s">
        <v>385</v>
      </c>
      <c r="T333" s="46"/>
      <c r="U333" s="47"/>
      <c r="V333" s="47" t="s">
        <v>36</v>
      </c>
      <c r="W333" s="47" t="str">
        <f t="shared" si="2"/>
        <v>Noviembre</v>
      </c>
      <c r="X333" s="42">
        <f t="shared" si="3"/>
        <v>2023</v>
      </c>
    </row>
    <row r="334" spans="1:24" ht="12.75">
      <c r="A334" s="42">
        <v>643886</v>
      </c>
      <c r="B334" s="43">
        <v>6820440</v>
      </c>
      <c r="C334" s="43" t="s">
        <v>927</v>
      </c>
      <c r="D334" s="43">
        <v>3209020675</v>
      </c>
      <c r="E334" s="44">
        <v>45260</v>
      </c>
      <c r="F334" s="43" t="s">
        <v>236</v>
      </c>
      <c r="G334" s="45" t="s">
        <v>282</v>
      </c>
      <c r="H334" s="42" t="s">
        <v>33</v>
      </c>
      <c r="I334" s="43" t="s">
        <v>261</v>
      </c>
      <c r="J334" s="43" t="s">
        <v>928</v>
      </c>
      <c r="K334" s="42" t="s">
        <v>31</v>
      </c>
      <c r="L334" s="42" t="s">
        <v>31</v>
      </c>
      <c r="M334" s="42" t="s">
        <v>31</v>
      </c>
      <c r="N334" s="42" t="s">
        <v>31</v>
      </c>
      <c r="O334" s="42" t="s">
        <v>31</v>
      </c>
      <c r="P334" s="42" t="s">
        <v>31</v>
      </c>
      <c r="Q334" s="42" t="s">
        <v>31</v>
      </c>
      <c r="R334" s="42" t="s">
        <v>31</v>
      </c>
      <c r="S334" s="43" t="s">
        <v>385</v>
      </c>
      <c r="T334" s="46"/>
      <c r="U334" s="47"/>
      <c r="V334" s="47" t="s">
        <v>36</v>
      </c>
      <c r="W334" s="47" t="str">
        <f t="shared" si="2"/>
        <v>Noviembre</v>
      </c>
      <c r="X334" s="42">
        <f t="shared" si="3"/>
        <v>2023</v>
      </c>
    </row>
    <row r="335" spans="1:24" ht="12.75">
      <c r="A335" s="42">
        <v>646069</v>
      </c>
      <c r="B335" s="43">
        <v>1243860672</v>
      </c>
      <c r="C335" s="43" t="s">
        <v>929</v>
      </c>
      <c r="D335" s="43">
        <v>3213711150</v>
      </c>
      <c r="E335" s="44">
        <v>45260</v>
      </c>
      <c r="F335" s="43" t="s">
        <v>242</v>
      </c>
      <c r="G335" s="45" t="s">
        <v>282</v>
      </c>
      <c r="H335" s="42" t="s">
        <v>33</v>
      </c>
      <c r="I335" s="43" t="s">
        <v>52</v>
      </c>
      <c r="J335" s="43" t="s">
        <v>930</v>
      </c>
      <c r="K335" s="42" t="s">
        <v>31</v>
      </c>
      <c r="L335" s="42" t="s">
        <v>31</v>
      </c>
      <c r="M335" s="42" t="s">
        <v>31</v>
      </c>
      <c r="N335" s="42" t="s">
        <v>31</v>
      </c>
      <c r="O335" s="42" t="s">
        <v>31</v>
      </c>
      <c r="P335" s="42" t="s">
        <v>31</v>
      </c>
      <c r="Q335" s="42" t="s">
        <v>31</v>
      </c>
      <c r="R335" s="42" t="s">
        <v>31</v>
      </c>
      <c r="S335" s="43" t="s">
        <v>385</v>
      </c>
      <c r="T335" s="46"/>
      <c r="U335" s="47"/>
      <c r="V335" s="47" t="s">
        <v>36</v>
      </c>
      <c r="W335" s="47" t="str">
        <f t="shared" si="2"/>
        <v>Noviembre</v>
      </c>
      <c r="X335" s="42">
        <f t="shared" si="3"/>
        <v>2023</v>
      </c>
    </row>
    <row r="336" spans="1:24" ht="12.75">
      <c r="A336" s="42">
        <v>647442</v>
      </c>
      <c r="B336" s="43">
        <v>1033831820</v>
      </c>
      <c r="C336" s="43" t="s">
        <v>931</v>
      </c>
      <c r="D336" s="43">
        <v>3202013202</v>
      </c>
      <c r="E336" s="44">
        <v>45260</v>
      </c>
      <c r="F336" s="43" t="s">
        <v>242</v>
      </c>
      <c r="G336" s="45" t="s">
        <v>282</v>
      </c>
      <c r="H336" s="42" t="s">
        <v>33</v>
      </c>
      <c r="I336" s="43" t="s">
        <v>261</v>
      </c>
      <c r="J336" s="43" t="s">
        <v>932</v>
      </c>
      <c r="K336" s="42" t="s">
        <v>31</v>
      </c>
      <c r="L336" s="42" t="s">
        <v>31</v>
      </c>
      <c r="M336" s="42" t="s">
        <v>31</v>
      </c>
      <c r="N336" s="42" t="s">
        <v>31</v>
      </c>
      <c r="O336" s="42" t="s">
        <v>31</v>
      </c>
      <c r="P336" s="42" t="s">
        <v>31</v>
      </c>
      <c r="Q336" s="42" t="s">
        <v>31</v>
      </c>
      <c r="R336" s="42" t="s">
        <v>31</v>
      </c>
      <c r="S336" s="43" t="s">
        <v>385</v>
      </c>
      <c r="T336" s="46"/>
      <c r="U336" s="47"/>
      <c r="V336" s="47" t="s">
        <v>36</v>
      </c>
      <c r="W336" s="47" t="str">
        <f t="shared" si="2"/>
        <v>Noviembre</v>
      </c>
      <c r="X336" s="42">
        <f t="shared" si="3"/>
        <v>2023</v>
      </c>
    </row>
    <row r="337" spans="1:24" ht="12.75">
      <c r="A337" s="42">
        <v>646105</v>
      </c>
      <c r="B337" s="43">
        <v>1025561052</v>
      </c>
      <c r="C337" s="43" t="s">
        <v>933</v>
      </c>
      <c r="D337" s="43">
        <v>3008075330</v>
      </c>
      <c r="E337" s="44">
        <v>45260</v>
      </c>
      <c r="F337" s="43" t="s">
        <v>236</v>
      </c>
      <c r="G337" s="45" t="s">
        <v>282</v>
      </c>
      <c r="H337" s="42" t="s">
        <v>33</v>
      </c>
      <c r="I337" s="43" t="s">
        <v>52</v>
      </c>
      <c r="J337" s="43" t="s">
        <v>934</v>
      </c>
      <c r="K337" s="42" t="s">
        <v>31</v>
      </c>
      <c r="L337" s="42" t="s">
        <v>31</v>
      </c>
      <c r="M337" s="42" t="s">
        <v>31</v>
      </c>
      <c r="N337" s="42" t="s">
        <v>31</v>
      </c>
      <c r="O337" s="42" t="s">
        <v>31</v>
      </c>
      <c r="P337" s="42" t="s">
        <v>31</v>
      </c>
      <c r="Q337" s="42" t="s">
        <v>31</v>
      </c>
      <c r="R337" s="42" t="s">
        <v>31</v>
      </c>
      <c r="S337" s="43" t="s">
        <v>385</v>
      </c>
      <c r="T337" s="46"/>
      <c r="U337" s="47"/>
      <c r="V337" s="47" t="s">
        <v>36</v>
      </c>
      <c r="W337" s="47" t="str">
        <f t="shared" si="2"/>
        <v>Noviembre</v>
      </c>
      <c r="X337" s="42">
        <f t="shared" si="3"/>
        <v>2023</v>
      </c>
    </row>
    <row r="338" spans="1:24" ht="12.75">
      <c r="A338" s="42">
        <v>647440</v>
      </c>
      <c r="B338" s="43">
        <v>1023987992</v>
      </c>
      <c r="C338" s="43" t="s">
        <v>935</v>
      </c>
      <c r="D338" s="43">
        <v>3114087250</v>
      </c>
      <c r="E338" s="44">
        <v>45260</v>
      </c>
      <c r="F338" s="43" t="s">
        <v>240</v>
      </c>
      <c r="G338" s="45" t="s">
        <v>296</v>
      </c>
      <c r="H338" s="42" t="s">
        <v>31</v>
      </c>
      <c r="I338" s="43" t="s">
        <v>47</v>
      </c>
      <c r="J338" s="43" t="s">
        <v>936</v>
      </c>
      <c r="K338" s="42" t="s">
        <v>33</v>
      </c>
      <c r="L338" s="42" t="s">
        <v>31</v>
      </c>
      <c r="M338" s="42" t="s">
        <v>31</v>
      </c>
      <c r="N338" s="42" t="s">
        <v>33</v>
      </c>
      <c r="O338" s="42" t="s">
        <v>31</v>
      </c>
      <c r="P338" s="42" t="s">
        <v>31</v>
      </c>
      <c r="Q338" s="42" t="s">
        <v>31</v>
      </c>
      <c r="R338" s="42" t="s">
        <v>31</v>
      </c>
      <c r="S338" s="43" t="s">
        <v>385</v>
      </c>
      <c r="T338" s="46"/>
      <c r="U338" s="47"/>
      <c r="V338" s="47" t="s">
        <v>36</v>
      </c>
      <c r="W338" s="47" t="str">
        <f t="shared" si="2"/>
        <v>Noviembre</v>
      </c>
      <c r="X338" s="42">
        <f t="shared" si="3"/>
        <v>2023</v>
      </c>
    </row>
    <row r="339" spans="1:24" ht="12.75">
      <c r="A339" s="42">
        <v>648706</v>
      </c>
      <c r="B339" s="43">
        <v>1016745408</v>
      </c>
      <c r="C339" s="43" t="s">
        <v>937</v>
      </c>
      <c r="D339" s="43">
        <v>3187092172</v>
      </c>
      <c r="E339" s="44">
        <v>45260</v>
      </c>
      <c r="F339" s="43" t="s">
        <v>239</v>
      </c>
      <c r="G339" s="45" t="s">
        <v>296</v>
      </c>
      <c r="H339" s="42" t="s">
        <v>33</v>
      </c>
      <c r="I339" s="43" t="s">
        <v>52</v>
      </c>
      <c r="J339" s="43" t="s">
        <v>938</v>
      </c>
      <c r="K339" s="42" t="s">
        <v>31</v>
      </c>
      <c r="L339" s="42" t="s">
        <v>31</v>
      </c>
      <c r="M339" s="42" t="s">
        <v>31</v>
      </c>
      <c r="N339" s="42" t="s">
        <v>31</v>
      </c>
      <c r="O339" s="42" t="s">
        <v>31</v>
      </c>
      <c r="P339" s="42" t="s">
        <v>31</v>
      </c>
      <c r="Q339" s="42" t="s">
        <v>31</v>
      </c>
      <c r="R339" s="42" t="s">
        <v>31</v>
      </c>
      <c r="S339" s="43" t="s">
        <v>385</v>
      </c>
      <c r="T339" s="46"/>
      <c r="U339" s="47"/>
      <c r="V339" s="47" t="s">
        <v>36</v>
      </c>
      <c r="W339" s="47" t="str">
        <f t="shared" si="2"/>
        <v>Noviembre</v>
      </c>
      <c r="X339" s="42">
        <f t="shared" si="3"/>
        <v>2023</v>
      </c>
    </row>
    <row r="340" spans="1:24" ht="12.75">
      <c r="A340" s="42">
        <v>653452</v>
      </c>
      <c r="B340" s="43">
        <v>1222221553</v>
      </c>
      <c r="C340" s="43" t="s">
        <v>939</v>
      </c>
      <c r="D340" s="43">
        <v>3208873116</v>
      </c>
      <c r="E340" s="44">
        <v>45260</v>
      </c>
      <c r="F340" s="43" t="s">
        <v>237</v>
      </c>
      <c r="G340" s="45" t="s">
        <v>296</v>
      </c>
      <c r="H340" s="42" t="s">
        <v>33</v>
      </c>
      <c r="I340" s="43" t="s">
        <v>47</v>
      </c>
      <c r="J340" s="43" t="s">
        <v>940</v>
      </c>
      <c r="K340" s="42" t="s">
        <v>31</v>
      </c>
      <c r="L340" s="42" t="s">
        <v>31</v>
      </c>
      <c r="M340" s="42" t="s">
        <v>31</v>
      </c>
      <c r="N340" s="42" t="s">
        <v>31</v>
      </c>
      <c r="O340" s="42" t="s">
        <v>31</v>
      </c>
      <c r="P340" s="42" t="s">
        <v>31</v>
      </c>
      <c r="Q340" s="42" t="s">
        <v>31</v>
      </c>
      <c r="R340" s="42" t="s">
        <v>31</v>
      </c>
      <c r="S340" s="43" t="s">
        <v>385</v>
      </c>
      <c r="T340" s="46"/>
      <c r="U340" s="47"/>
      <c r="V340" s="47" t="s">
        <v>36</v>
      </c>
      <c r="W340" s="47" t="str">
        <f t="shared" si="2"/>
        <v>Noviembre</v>
      </c>
      <c r="X340" s="42">
        <f t="shared" si="3"/>
        <v>2023</v>
      </c>
    </row>
    <row r="341" spans="1:24" ht="12.75">
      <c r="A341" s="42">
        <v>648288</v>
      </c>
      <c r="B341" s="43">
        <v>1013697919</v>
      </c>
      <c r="C341" s="43" t="s">
        <v>941</v>
      </c>
      <c r="D341" s="43">
        <v>3133217141</v>
      </c>
      <c r="E341" s="44">
        <v>45260</v>
      </c>
      <c r="F341" s="43" t="s">
        <v>236</v>
      </c>
      <c r="G341" s="45" t="s">
        <v>296</v>
      </c>
      <c r="H341" s="42" t="s">
        <v>33</v>
      </c>
      <c r="I341" s="43" t="s">
        <v>266</v>
      </c>
      <c r="J341" s="43" t="s">
        <v>942</v>
      </c>
      <c r="K341" s="42" t="s">
        <v>31</v>
      </c>
      <c r="L341" s="42" t="s">
        <v>31</v>
      </c>
      <c r="M341" s="42" t="s">
        <v>31</v>
      </c>
      <c r="N341" s="42" t="s">
        <v>31</v>
      </c>
      <c r="O341" s="42" t="s">
        <v>31</v>
      </c>
      <c r="P341" s="42" t="s">
        <v>31</v>
      </c>
      <c r="Q341" s="42" t="s">
        <v>31</v>
      </c>
      <c r="R341" s="42" t="s">
        <v>31</v>
      </c>
      <c r="S341" s="43" t="s">
        <v>385</v>
      </c>
      <c r="T341" s="46"/>
      <c r="U341" s="47"/>
      <c r="V341" s="47" t="s">
        <v>36</v>
      </c>
      <c r="W341" s="47" t="str">
        <f t="shared" si="2"/>
        <v>Noviembre</v>
      </c>
      <c r="X341" s="42">
        <f t="shared" si="3"/>
        <v>2023</v>
      </c>
    </row>
    <row r="342" spans="1:24" ht="12.75">
      <c r="A342" s="42">
        <v>651455</v>
      </c>
      <c r="B342" s="43">
        <v>1033826910</v>
      </c>
      <c r="C342" s="43" t="s">
        <v>943</v>
      </c>
      <c r="D342" s="43">
        <v>3209620827</v>
      </c>
      <c r="E342" s="44">
        <v>45260</v>
      </c>
      <c r="F342" s="43" t="s">
        <v>242</v>
      </c>
      <c r="G342" s="45" t="s">
        <v>296</v>
      </c>
      <c r="H342" s="42" t="s">
        <v>33</v>
      </c>
      <c r="I342" s="43" t="s">
        <v>261</v>
      </c>
      <c r="J342" s="43" t="s">
        <v>944</v>
      </c>
      <c r="K342" s="42" t="s">
        <v>31</v>
      </c>
      <c r="L342" s="42" t="s">
        <v>31</v>
      </c>
      <c r="M342" s="42" t="s">
        <v>31</v>
      </c>
      <c r="N342" s="42" t="s">
        <v>31</v>
      </c>
      <c r="O342" s="42" t="s">
        <v>31</v>
      </c>
      <c r="P342" s="42" t="s">
        <v>31</v>
      </c>
      <c r="Q342" s="42" t="s">
        <v>31</v>
      </c>
      <c r="R342" s="42" t="s">
        <v>31</v>
      </c>
      <c r="S342" s="43" t="s">
        <v>385</v>
      </c>
      <c r="T342" s="46"/>
      <c r="U342" s="47"/>
      <c r="V342" s="47" t="s">
        <v>36</v>
      </c>
      <c r="W342" s="47" t="str">
        <f t="shared" si="2"/>
        <v>Noviembre</v>
      </c>
      <c r="X342" s="42">
        <f t="shared" si="3"/>
        <v>2023</v>
      </c>
    </row>
    <row r="343" spans="1:24" ht="12.75">
      <c r="A343" s="42">
        <v>649353</v>
      </c>
      <c r="B343" s="43">
        <v>16344461</v>
      </c>
      <c r="C343" s="43" t="s">
        <v>945</v>
      </c>
      <c r="D343" s="43">
        <v>3507905705</v>
      </c>
      <c r="E343" s="44">
        <v>45260</v>
      </c>
      <c r="F343" s="43" t="s">
        <v>236</v>
      </c>
      <c r="G343" s="45" t="s">
        <v>296</v>
      </c>
      <c r="H343" s="42" t="s">
        <v>33</v>
      </c>
      <c r="I343" s="43" t="s">
        <v>257</v>
      </c>
      <c r="J343" s="43" t="s">
        <v>946</v>
      </c>
      <c r="K343" s="42" t="s">
        <v>31</v>
      </c>
      <c r="L343" s="42" t="s">
        <v>31</v>
      </c>
      <c r="M343" s="42" t="s">
        <v>31</v>
      </c>
      <c r="N343" s="42" t="s">
        <v>31</v>
      </c>
      <c r="O343" s="42" t="s">
        <v>31</v>
      </c>
      <c r="P343" s="42" t="s">
        <v>31</v>
      </c>
      <c r="Q343" s="42" t="s">
        <v>31</v>
      </c>
      <c r="R343" s="42" t="s">
        <v>31</v>
      </c>
      <c r="S343" s="43" t="s">
        <v>385</v>
      </c>
      <c r="T343" s="46"/>
      <c r="U343" s="47"/>
      <c r="V343" s="47" t="s">
        <v>36</v>
      </c>
      <c r="W343" s="47" t="str">
        <f t="shared" si="2"/>
        <v>Noviembre</v>
      </c>
      <c r="X343" s="42">
        <f t="shared" si="3"/>
        <v>2023</v>
      </c>
    </row>
    <row r="344" spans="1:24" ht="12.75">
      <c r="A344" s="42">
        <v>651381</v>
      </c>
      <c r="B344" s="43">
        <v>1031175481</v>
      </c>
      <c r="C344" s="43" t="s">
        <v>947</v>
      </c>
      <c r="D344" s="43">
        <v>3112783421</v>
      </c>
      <c r="E344" s="44">
        <v>45260</v>
      </c>
      <c r="F344" s="43" t="s">
        <v>236</v>
      </c>
      <c r="G344" s="45" t="s">
        <v>296</v>
      </c>
      <c r="H344" s="42" t="s">
        <v>33</v>
      </c>
      <c r="I344" s="43" t="s">
        <v>261</v>
      </c>
      <c r="J344" s="43" t="s">
        <v>948</v>
      </c>
      <c r="K344" s="42" t="s">
        <v>31</v>
      </c>
      <c r="L344" s="42" t="s">
        <v>31</v>
      </c>
      <c r="M344" s="42" t="s">
        <v>31</v>
      </c>
      <c r="N344" s="42" t="s">
        <v>31</v>
      </c>
      <c r="O344" s="42" t="s">
        <v>31</v>
      </c>
      <c r="P344" s="42" t="s">
        <v>31</v>
      </c>
      <c r="Q344" s="42" t="s">
        <v>31</v>
      </c>
      <c r="R344" s="42" t="s">
        <v>31</v>
      </c>
      <c r="S344" s="43" t="s">
        <v>385</v>
      </c>
      <c r="T344" s="46"/>
      <c r="U344" s="47"/>
      <c r="V344" s="47" t="s">
        <v>36</v>
      </c>
      <c r="W344" s="47" t="str">
        <f t="shared" si="2"/>
        <v>Noviembre</v>
      </c>
      <c r="X344" s="42">
        <f t="shared" si="3"/>
        <v>2023</v>
      </c>
    </row>
    <row r="345" spans="1:24" ht="12.75">
      <c r="A345" s="42">
        <v>643506</v>
      </c>
      <c r="B345" s="43">
        <v>1026592785</v>
      </c>
      <c r="C345" s="43" t="s">
        <v>949</v>
      </c>
      <c r="D345" s="43">
        <v>3214349358</v>
      </c>
      <c r="E345" s="44">
        <v>45260</v>
      </c>
      <c r="F345" s="43" t="s">
        <v>240</v>
      </c>
      <c r="G345" s="45" t="s">
        <v>309</v>
      </c>
      <c r="H345" s="42" t="s">
        <v>33</v>
      </c>
      <c r="I345" s="43" t="s">
        <v>47</v>
      </c>
      <c r="J345" s="43" t="s">
        <v>950</v>
      </c>
      <c r="K345" s="42" t="s">
        <v>31</v>
      </c>
      <c r="L345" s="42" t="s">
        <v>31</v>
      </c>
      <c r="M345" s="42" t="s">
        <v>31</v>
      </c>
      <c r="N345" s="42" t="s">
        <v>31</v>
      </c>
      <c r="O345" s="42" t="s">
        <v>31</v>
      </c>
      <c r="P345" s="42" t="s">
        <v>31</v>
      </c>
      <c r="Q345" s="42" t="s">
        <v>33</v>
      </c>
      <c r="R345" s="42" t="s">
        <v>31</v>
      </c>
      <c r="S345" s="43" t="s">
        <v>259</v>
      </c>
      <c r="T345" s="46"/>
      <c r="U345" s="47"/>
      <c r="V345" s="47" t="s">
        <v>36</v>
      </c>
      <c r="W345" s="47" t="str">
        <f t="shared" si="2"/>
        <v>Noviembre</v>
      </c>
      <c r="X345" s="42">
        <f t="shared" si="3"/>
        <v>2023</v>
      </c>
    </row>
    <row r="346" spans="1:24" ht="12.75">
      <c r="A346" s="42">
        <v>644164</v>
      </c>
      <c r="B346" s="43">
        <v>56057573</v>
      </c>
      <c r="C346" s="43" t="s">
        <v>951</v>
      </c>
      <c r="D346" s="43">
        <v>3208875687</v>
      </c>
      <c r="E346" s="44">
        <v>45260</v>
      </c>
      <c r="F346" s="43" t="s">
        <v>239</v>
      </c>
      <c r="G346" s="45" t="s">
        <v>309</v>
      </c>
      <c r="H346" s="42" t="s">
        <v>33</v>
      </c>
      <c r="I346" s="43" t="s">
        <v>52</v>
      </c>
      <c r="J346" s="43" t="s">
        <v>952</v>
      </c>
      <c r="K346" s="42" t="s">
        <v>31</v>
      </c>
      <c r="L346" s="42" t="s">
        <v>31</v>
      </c>
      <c r="M346" s="42" t="s">
        <v>31</v>
      </c>
      <c r="N346" s="42" t="s">
        <v>31</v>
      </c>
      <c r="O346" s="42" t="s">
        <v>31</v>
      </c>
      <c r="P346" s="42" t="s">
        <v>31</v>
      </c>
      <c r="Q346" s="42" t="s">
        <v>31</v>
      </c>
      <c r="R346" s="42" t="s">
        <v>31</v>
      </c>
      <c r="S346" s="43" t="s">
        <v>259</v>
      </c>
      <c r="T346" s="46"/>
      <c r="U346" s="47"/>
      <c r="V346" s="47" t="s">
        <v>36</v>
      </c>
      <c r="W346" s="47" t="str">
        <f t="shared" si="2"/>
        <v>Noviembre</v>
      </c>
      <c r="X346" s="42">
        <f t="shared" si="3"/>
        <v>2023</v>
      </c>
    </row>
    <row r="347" spans="1:24" ht="12.75">
      <c r="A347" s="42">
        <v>645270</v>
      </c>
      <c r="B347" s="43">
        <v>1026309902</v>
      </c>
      <c r="C347" s="43" t="s">
        <v>953</v>
      </c>
      <c r="D347" s="43">
        <v>3213141851</v>
      </c>
      <c r="E347" s="44">
        <v>45260</v>
      </c>
      <c r="F347" s="43" t="s">
        <v>237</v>
      </c>
      <c r="G347" s="45" t="s">
        <v>309</v>
      </c>
      <c r="H347" s="42" t="s">
        <v>33</v>
      </c>
      <c r="I347" s="43" t="s">
        <v>261</v>
      </c>
      <c r="J347" s="43" t="s">
        <v>954</v>
      </c>
      <c r="K347" s="42" t="s">
        <v>31</v>
      </c>
      <c r="L347" s="42" t="s">
        <v>31</v>
      </c>
      <c r="M347" s="42" t="s">
        <v>31</v>
      </c>
      <c r="N347" s="42" t="s">
        <v>31</v>
      </c>
      <c r="O347" s="42" t="s">
        <v>31</v>
      </c>
      <c r="P347" s="42" t="s">
        <v>31</v>
      </c>
      <c r="Q347" s="42" t="s">
        <v>31</v>
      </c>
      <c r="R347" s="42" t="s">
        <v>31</v>
      </c>
      <c r="S347" s="43" t="s">
        <v>259</v>
      </c>
      <c r="T347" s="46"/>
      <c r="U347" s="47"/>
      <c r="V347" s="47" t="s">
        <v>36</v>
      </c>
      <c r="W347" s="47" t="str">
        <f t="shared" si="2"/>
        <v>Noviembre</v>
      </c>
      <c r="X347" s="42">
        <f t="shared" si="3"/>
        <v>2023</v>
      </c>
    </row>
    <row r="348" spans="1:24" ht="12.75">
      <c r="A348" s="42">
        <v>645086</v>
      </c>
      <c r="B348" s="43">
        <v>1021680008</v>
      </c>
      <c r="C348" s="43" t="s">
        <v>955</v>
      </c>
      <c r="D348" s="43">
        <v>3113782210</v>
      </c>
      <c r="E348" s="44">
        <v>45260</v>
      </c>
      <c r="F348" s="43" t="s">
        <v>236</v>
      </c>
      <c r="G348" s="45" t="s">
        <v>309</v>
      </c>
      <c r="H348" s="42" t="s">
        <v>33</v>
      </c>
      <c r="I348" s="43" t="s">
        <v>52</v>
      </c>
      <c r="J348" s="43" t="s">
        <v>956</v>
      </c>
      <c r="K348" s="42" t="s">
        <v>31</v>
      </c>
      <c r="L348" s="42" t="s">
        <v>31</v>
      </c>
      <c r="M348" s="42" t="s">
        <v>31</v>
      </c>
      <c r="N348" s="42" t="s">
        <v>31</v>
      </c>
      <c r="O348" s="42" t="s">
        <v>31</v>
      </c>
      <c r="P348" s="42" t="s">
        <v>31</v>
      </c>
      <c r="Q348" s="42" t="s">
        <v>31</v>
      </c>
      <c r="R348" s="42" t="s">
        <v>31</v>
      </c>
      <c r="S348" s="43" t="s">
        <v>259</v>
      </c>
      <c r="T348" s="46"/>
      <c r="U348" s="47"/>
      <c r="V348" s="47" t="s">
        <v>36</v>
      </c>
      <c r="W348" s="47" t="str">
        <f t="shared" si="2"/>
        <v>Noviembre</v>
      </c>
      <c r="X348" s="42">
        <f t="shared" si="3"/>
        <v>2023</v>
      </c>
    </row>
    <row r="349" spans="1:24" ht="12.75">
      <c r="A349" s="42">
        <v>645253</v>
      </c>
      <c r="B349" s="43">
        <v>1030545692</v>
      </c>
      <c r="C349" s="43" t="s">
        <v>957</v>
      </c>
      <c r="D349" s="43">
        <v>3153164316</v>
      </c>
      <c r="E349" s="44">
        <v>45260</v>
      </c>
      <c r="F349" s="43" t="s">
        <v>242</v>
      </c>
      <c r="G349" s="45" t="s">
        <v>309</v>
      </c>
      <c r="H349" s="42" t="s">
        <v>33</v>
      </c>
      <c r="I349" s="43" t="s">
        <v>52</v>
      </c>
      <c r="J349" s="43" t="s">
        <v>958</v>
      </c>
      <c r="K349" s="42" t="s">
        <v>31</v>
      </c>
      <c r="L349" s="42" t="s">
        <v>31</v>
      </c>
      <c r="M349" s="42" t="s">
        <v>31</v>
      </c>
      <c r="N349" s="42" t="s">
        <v>31</v>
      </c>
      <c r="O349" s="42" t="s">
        <v>31</v>
      </c>
      <c r="P349" s="42" t="s">
        <v>31</v>
      </c>
      <c r="Q349" s="42" t="s">
        <v>31</v>
      </c>
      <c r="R349" s="42" t="s">
        <v>31</v>
      </c>
      <c r="S349" s="43" t="s">
        <v>259</v>
      </c>
      <c r="T349" s="46"/>
      <c r="U349" s="47"/>
      <c r="V349" s="47" t="s">
        <v>36</v>
      </c>
      <c r="W349" s="47" t="str">
        <f t="shared" si="2"/>
        <v>Noviembre</v>
      </c>
      <c r="X349" s="42">
        <f t="shared" si="3"/>
        <v>2023</v>
      </c>
    </row>
    <row r="350" spans="1:24" ht="12.75">
      <c r="A350" s="42">
        <v>649137</v>
      </c>
      <c r="B350" s="43">
        <v>1081393155</v>
      </c>
      <c r="C350" s="43" t="s">
        <v>959</v>
      </c>
      <c r="D350" s="43">
        <v>3144518701</v>
      </c>
      <c r="E350" s="44">
        <v>45260</v>
      </c>
      <c r="F350" s="43" t="s">
        <v>241</v>
      </c>
      <c r="G350" s="45" t="s">
        <v>309</v>
      </c>
      <c r="H350" s="42" t="s">
        <v>33</v>
      </c>
      <c r="I350" s="43" t="s">
        <v>261</v>
      </c>
      <c r="J350" s="43" t="s">
        <v>960</v>
      </c>
      <c r="K350" s="42" t="s">
        <v>31</v>
      </c>
      <c r="L350" s="42" t="s">
        <v>31</v>
      </c>
      <c r="M350" s="42" t="s">
        <v>31</v>
      </c>
      <c r="N350" s="42" t="s">
        <v>31</v>
      </c>
      <c r="O350" s="42" t="s">
        <v>31</v>
      </c>
      <c r="P350" s="42" t="s">
        <v>31</v>
      </c>
      <c r="Q350" s="42" t="s">
        <v>31</v>
      </c>
      <c r="R350" s="42" t="s">
        <v>31</v>
      </c>
      <c r="S350" s="43" t="s">
        <v>259</v>
      </c>
      <c r="T350" s="46"/>
      <c r="U350" s="47"/>
      <c r="V350" s="47" t="s">
        <v>36</v>
      </c>
      <c r="W350" s="47" t="str">
        <f t="shared" si="2"/>
        <v>Noviembre</v>
      </c>
      <c r="X350" s="42">
        <f t="shared" si="3"/>
        <v>2023</v>
      </c>
    </row>
    <row r="351" spans="1:24" ht="12.75">
      <c r="A351" s="42">
        <v>656883</v>
      </c>
      <c r="B351" s="43">
        <v>5488025</v>
      </c>
      <c r="C351" s="43" t="s">
        <v>961</v>
      </c>
      <c r="D351" s="43">
        <v>3112827498</v>
      </c>
      <c r="E351" s="44">
        <v>45260</v>
      </c>
      <c r="F351" s="43" t="s">
        <v>240</v>
      </c>
      <c r="G351" s="45" t="s">
        <v>256</v>
      </c>
      <c r="H351" s="42" t="s">
        <v>33</v>
      </c>
      <c r="I351" s="43" t="s">
        <v>47</v>
      </c>
      <c r="J351" s="43" t="s">
        <v>962</v>
      </c>
      <c r="K351" s="42" t="s">
        <v>31</v>
      </c>
      <c r="L351" s="42" t="s">
        <v>31</v>
      </c>
      <c r="M351" s="42" t="s">
        <v>31</v>
      </c>
      <c r="N351" s="42" t="s">
        <v>31</v>
      </c>
      <c r="O351" s="42" t="s">
        <v>31</v>
      </c>
      <c r="P351" s="42" t="s">
        <v>31</v>
      </c>
      <c r="Q351" s="42" t="s">
        <v>33</v>
      </c>
      <c r="R351" s="42" t="s">
        <v>31</v>
      </c>
      <c r="S351" s="43" t="s">
        <v>259</v>
      </c>
      <c r="T351" s="46"/>
      <c r="U351" s="47"/>
      <c r="V351" s="47" t="s">
        <v>36</v>
      </c>
      <c r="W351" s="47" t="str">
        <f t="shared" si="2"/>
        <v>Noviembre</v>
      </c>
      <c r="X351" s="42">
        <f t="shared" si="3"/>
        <v>2023</v>
      </c>
    </row>
    <row r="352" spans="1:24" ht="12.75">
      <c r="A352" s="42">
        <v>656888</v>
      </c>
      <c r="B352" s="43">
        <v>51908113</v>
      </c>
      <c r="C352" s="43" t="s">
        <v>963</v>
      </c>
      <c r="D352" s="43">
        <v>3219323606</v>
      </c>
      <c r="E352" s="44">
        <v>45260</v>
      </c>
      <c r="F352" s="43" t="s">
        <v>239</v>
      </c>
      <c r="G352" s="45" t="s">
        <v>256</v>
      </c>
      <c r="H352" s="42" t="s">
        <v>33</v>
      </c>
      <c r="I352" s="43" t="s">
        <v>52</v>
      </c>
      <c r="J352" s="43" t="s">
        <v>952</v>
      </c>
      <c r="K352" s="42" t="s">
        <v>31</v>
      </c>
      <c r="L352" s="42" t="s">
        <v>31</v>
      </c>
      <c r="M352" s="42" t="s">
        <v>31</v>
      </c>
      <c r="N352" s="42" t="s">
        <v>31</v>
      </c>
      <c r="O352" s="42" t="s">
        <v>31</v>
      </c>
      <c r="P352" s="42" t="s">
        <v>31</v>
      </c>
      <c r="Q352" s="42" t="s">
        <v>31</v>
      </c>
      <c r="R352" s="42" t="s">
        <v>31</v>
      </c>
      <c r="S352" s="43" t="s">
        <v>259</v>
      </c>
      <c r="T352" s="46"/>
      <c r="U352" s="47"/>
      <c r="V352" s="47" t="s">
        <v>36</v>
      </c>
      <c r="W352" s="47" t="str">
        <f t="shared" si="2"/>
        <v>Noviembre</v>
      </c>
      <c r="X352" s="42">
        <f t="shared" si="3"/>
        <v>2023</v>
      </c>
    </row>
    <row r="353" spans="1:24" ht="12.75">
      <c r="A353" s="42">
        <v>647849</v>
      </c>
      <c r="B353" s="43">
        <v>79654146</v>
      </c>
      <c r="C353" s="43" t="s">
        <v>964</v>
      </c>
      <c r="D353" s="43">
        <v>3229786090</v>
      </c>
      <c r="E353" s="44">
        <v>45260</v>
      </c>
      <c r="F353" s="43" t="s">
        <v>237</v>
      </c>
      <c r="G353" s="45" t="s">
        <v>256</v>
      </c>
      <c r="H353" s="42" t="s">
        <v>33</v>
      </c>
      <c r="I353" s="43" t="s">
        <v>47</v>
      </c>
      <c r="J353" s="43" t="s">
        <v>965</v>
      </c>
      <c r="K353" s="42" t="s">
        <v>31</v>
      </c>
      <c r="L353" s="42" t="s">
        <v>31</v>
      </c>
      <c r="M353" s="42" t="s">
        <v>31</v>
      </c>
      <c r="N353" s="42" t="s">
        <v>31</v>
      </c>
      <c r="O353" s="42" t="s">
        <v>31</v>
      </c>
      <c r="P353" s="42" t="s">
        <v>31</v>
      </c>
      <c r="Q353" s="42" t="s">
        <v>31</v>
      </c>
      <c r="R353" s="42" t="s">
        <v>31</v>
      </c>
      <c r="S353" s="43" t="s">
        <v>259</v>
      </c>
      <c r="T353" s="46"/>
      <c r="U353" s="47"/>
      <c r="V353" s="47" t="s">
        <v>36</v>
      </c>
      <c r="W353" s="47" t="str">
        <f t="shared" si="2"/>
        <v>Noviembre</v>
      </c>
      <c r="X353" s="42">
        <f t="shared" si="3"/>
        <v>2023</v>
      </c>
    </row>
    <row r="354" spans="1:24" ht="12.75">
      <c r="A354" s="42">
        <v>646142</v>
      </c>
      <c r="B354" s="43">
        <v>1026572589</v>
      </c>
      <c r="C354" s="43" t="s">
        <v>966</v>
      </c>
      <c r="D354" s="43">
        <v>3123383041</v>
      </c>
      <c r="E354" s="44">
        <v>45260</v>
      </c>
      <c r="F354" s="43" t="s">
        <v>236</v>
      </c>
      <c r="G354" s="45" t="s">
        <v>256</v>
      </c>
      <c r="H354" s="42" t="s">
        <v>33</v>
      </c>
      <c r="I354" s="43" t="s">
        <v>261</v>
      </c>
      <c r="J354" s="43" t="s">
        <v>967</v>
      </c>
      <c r="K354" s="42" t="s">
        <v>31</v>
      </c>
      <c r="L354" s="42" t="s">
        <v>31</v>
      </c>
      <c r="M354" s="42" t="s">
        <v>31</v>
      </c>
      <c r="N354" s="42" t="s">
        <v>31</v>
      </c>
      <c r="O354" s="42" t="s">
        <v>31</v>
      </c>
      <c r="P354" s="42" t="s">
        <v>31</v>
      </c>
      <c r="Q354" s="42" t="s">
        <v>31</v>
      </c>
      <c r="R354" s="42" t="s">
        <v>31</v>
      </c>
      <c r="S354" s="43" t="s">
        <v>259</v>
      </c>
      <c r="T354" s="46"/>
      <c r="U354" s="47"/>
      <c r="V354" s="47" t="s">
        <v>36</v>
      </c>
      <c r="W354" s="47" t="str">
        <f t="shared" si="2"/>
        <v>Noviembre</v>
      </c>
      <c r="X354" s="42">
        <f t="shared" si="3"/>
        <v>2023</v>
      </c>
    </row>
    <row r="355" spans="1:24" ht="12.75">
      <c r="A355" s="42">
        <v>645036</v>
      </c>
      <c r="B355" s="43">
        <v>51911506</v>
      </c>
      <c r="C355" s="43" t="s">
        <v>968</v>
      </c>
      <c r="D355" s="43">
        <v>3214653569</v>
      </c>
      <c r="E355" s="44">
        <v>45260</v>
      </c>
      <c r="F355" s="43" t="s">
        <v>242</v>
      </c>
      <c r="G355" s="45" t="s">
        <v>256</v>
      </c>
      <c r="H355" s="42" t="s">
        <v>33</v>
      </c>
      <c r="I355" s="43" t="s">
        <v>257</v>
      </c>
      <c r="J355" s="43" t="s">
        <v>969</v>
      </c>
      <c r="K355" s="42" t="s">
        <v>31</v>
      </c>
      <c r="L355" s="42" t="s">
        <v>31</v>
      </c>
      <c r="M355" s="42" t="s">
        <v>31</v>
      </c>
      <c r="N355" s="42" t="s">
        <v>31</v>
      </c>
      <c r="O355" s="42" t="s">
        <v>31</v>
      </c>
      <c r="P355" s="42" t="s">
        <v>31</v>
      </c>
      <c r="Q355" s="42" t="s">
        <v>31</v>
      </c>
      <c r="R355" s="42" t="s">
        <v>31</v>
      </c>
      <c r="S355" s="43" t="s">
        <v>259</v>
      </c>
      <c r="T355" s="46"/>
      <c r="U355" s="47"/>
      <c r="V355" s="47" t="s">
        <v>36</v>
      </c>
      <c r="W355" s="47" t="str">
        <f t="shared" si="2"/>
        <v>Noviembre</v>
      </c>
      <c r="X355" s="42">
        <f t="shared" si="3"/>
        <v>2023</v>
      </c>
    </row>
    <row r="356" spans="1:24" ht="12.75">
      <c r="A356" s="42">
        <v>647685</v>
      </c>
      <c r="B356" s="43">
        <v>1127600157</v>
      </c>
      <c r="C356" s="43" t="s">
        <v>970</v>
      </c>
      <c r="D356" s="43">
        <v>3228303016</v>
      </c>
      <c r="E356" s="44">
        <v>45260</v>
      </c>
      <c r="F356" s="43" t="s">
        <v>239</v>
      </c>
      <c r="G356" s="45" t="s">
        <v>269</v>
      </c>
      <c r="H356" s="42" t="s">
        <v>33</v>
      </c>
      <c r="I356" s="43" t="s">
        <v>261</v>
      </c>
      <c r="J356" s="43" t="s">
        <v>971</v>
      </c>
      <c r="K356" s="42" t="s">
        <v>31</v>
      </c>
      <c r="L356" s="42" t="s">
        <v>31</v>
      </c>
      <c r="M356" s="42" t="s">
        <v>31</v>
      </c>
      <c r="N356" s="42" t="s">
        <v>31</v>
      </c>
      <c r="O356" s="42" t="s">
        <v>31</v>
      </c>
      <c r="P356" s="42" t="s">
        <v>31</v>
      </c>
      <c r="Q356" s="42" t="s">
        <v>31</v>
      </c>
      <c r="R356" s="42" t="s">
        <v>31</v>
      </c>
      <c r="S356" s="43" t="s">
        <v>259</v>
      </c>
      <c r="T356" s="46"/>
      <c r="U356" s="47"/>
      <c r="V356" s="47" t="s">
        <v>36</v>
      </c>
      <c r="W356" s="47" t="str">
        <f t="shared" si="2"/>
        <v>Noviembre</v>
      </c>
      <c r="X356" s="42">
        <f t="shared" si="3"/>
        <v>2023</v>
      </c>
    </row>
    <row r="357" spans="1:24" ht="12.75">
      <c r="A357" s="42">
        <v>653964</v>
      </c>
      <c r="B357" s="43">
        <v>1072493629</v>
      </c>
      <c r="C357" s="43" t="s">
        <v>972</v>
      </c>
      <c r="D357" s="43">
        <v>3214971014</v>
      </c>
      <c r="E357" s="44">
        <v>45260</v>
      </c>
      <c r="F357" s="43" t="s">
        <v>237</v>
      </c>
      <c r="G357" s="45" t="s">
        <v>269</v>
      </c>
      <c r="H357" s="42" t="s">
        <v>33</v>
      </c>
      <c r="I357" s="43" t="s">
        <v>257</v>
      </c>
      <c r="J357" s="43" t="s">
        <v>973</v>
      </c>
      <c r="K357" s="42" t="s">
        <v>31</v>
      </c>
      <c r="L357" s="42" t="s">
        <v>31</v>
      </c>
      <c r="M357" s="42" t="s">
        <v>31</v>
      </c>
      <c r="N357" s="42" t="s">
        <v>31</v>
      </c>
      <c r="O357" s="42" t="s">
        <v>31</v>
      </c>
      <c r="P357" s="42" t="s">
        <v>31</v>
      </c>
      <c r="Q357" s="42" t="s">
        <v>31</v>
      </c>
      <c r="R357" s="42" t="s">
        <v>31</v>
      </c>
      <c r="S357" s="43" t="s">
        <v>259</v>
      </c>
      <c r="T357" s="46"/>
      <c r="U357" s="47"/>
      <c r="V357" s="47" t="s">
        <v>36</v>
      </c>
      <c r="W357" s="47" t="str">
        <f t="shared" si="2"/>
        <v>Noviembre</v>
      </c>
      <c r="X357" s="42">
        <f t="shared" si="3"/>
        <v>2023</v>
      </c>
    </row>
    <row r="358" spans="1:24" ht="12.75">
      <c r="A358" s="42">
        <v>651891</v>
      </c>
      <c r="B358" s="43">
        <v>79330466</v>
      </c>
      <c r="C358" s="43" t="s">
        <v>974</v>
      </c>
      <c r="D358" s="43">
        <v>3124916017</v>
      </c>
      <c r="E358" s="44">
        <v>45260</v>
      </c>
      <c r="F358" s="43" t="s">
        <v>236</v>
      </c>
      <c r="G358" s="45" t="s">
        <v>269</v>
      </c>
      <c r="H358" s="42" t="s">
        <v>33</v>
      </c>
      <c r="I358" s="43" t="s">
        <v>261</v>
      </c>
      <c r="J358" s="43" t="s">
        <v>975</v>
      </c>
      <c r="K358" s="42" t="s">
        <v>31</v>
      </c>
      <c r="L358" s="42" t="s">
        <v>31</v>
      </c>
      <c r="M358" s="42" t="s">
        <v>31</v>
      </c>
      <c r="N358" s="42" t="s">
        <v>31</v>
      </c>
      <c r="O358" s="42" t="s">
        <v>31</v>
      </c>
      <c r="P358" s="42" t="s">
        <v>31</v>
      </c>
      <c r="Q358" s="42" t="s">
        <v>31</v>
      </c>
      <c r="R358" s="42" t="s">
        <v>31</v>
      </c>
      <c r="S358" s="43" t="s">
        <v>259</v>
      </c>
      <c r="T358" s="46"/>
      <c r="U358" s="47"/>
      <c r="V358" s="47" t="s">
        <v>36</v>
      </c>
      <c r="W358" s="47" t="str">
        <f t="shared" si="2"/>
        <v>Noviembre</v>
      </c>
      <c r="X358" s="42">
        <f t="shared" si="3"/>
        <v>2023</v>
      </c>
    </row>
    <row r="359" spans="1:24" ht="12.75">
      <c r="A359" s="42">
        <v>665819</v>
      </c>
      <c r="B359" s="43">
        <v>1000777928</v>
      </c>
      <c r="C359" s="43" t="s">
        <v>976</v>
      </c>
      <c r="D359" s="43">
        <v>3124551259</v>
      </c>
      <c r="E359" s="44">
        <v>45281</v>
      </c>
      <c r="F359" s="43" t="s">
        <v>240</v>
      </c>
      <c r="G359" s="45" t="s">
        <v>282</v>
      </c>
      <c r="H359" s="42" t="s">
        <v>33</v>
      </c>
      <c r="I359" s="43" t="s">
        <v>266</v>
      </c>
      <c r="J359" s="43" t="s">
        <v>977</v>
      </c>
      <c r="K359" s="42" t="s">
        <v>31</v>
      </c>
      <c r="L359" s="42" t="s">
        <v>31</v>
      </c>
      <c r="M359" s="42" t="s">
        <v>31</v>
      </c>
      <c r="N359" s="42" t="s">
        <v>31</v>
      </c>
      <c r="O359" s="42" t="s">
        <v>31</v>
      </c>
      <c r="P359" s="42" t="s">
        <v>31</v>
      </c>
      <c r="Q359" s="42" t="s">
        <v>31</v>
      </c>
      <c r="R359" s="42" t="s">
        <v>31</v>
      </c>
      <c r="S359" s="43" t="s">
        <v>259</v>
      </c>
      <c r="T359" s="46"/>
      <c r="U359" s="47"/>
      <c r="V359" s="47" t="s">
        <v>36</v>
      </c>
      <c r="W359" s="47" t="str">
        <f t="shared" si="2"/>
        <v>Diciembre</v>
      </c>
      <c r="X359" s="42">
        <f t="shared" si="3"/>
        <v>2023</v>
      </c>
    </row>
    <row r="360" spans="1:24" ht="12.75">
      <c r="A360" s="42">
        <v>664231</v>
      </c>
      <c r="B360" s="43">
        <v>28604494</v>
      </c>
      <c r="C360" s="43" t="s">
        <v>978</v>
      </c>
      <c r="D360" s="43">
        <v>3213766922</v>
      </c>
      <c r="E360" s="44">
        <v>45281</v>
      </c>
      <c r="F360" s="43" t="s">
        <v>239</v>
      </c>
      <c r="G360" s="45" t="s">
        <v>282</v>
      </c>
      <c r="H360" s="42" t="s">
        <v>33</v>
      </c>
      <c r="I360" s="43" t="s">
        <v>266</v>
      </c>
      <c r="J360" s="43" t="s">
        <v>979</v>
      </c>
      <c r="K360" s="42" t="s">
        <v>31</v>
      </c>
      <c r="L360" s="42" t="s">
        <v>31</v>
      </c>
      <c r="M360" s="42" t="s">
        <v>31</v>
      </c>
      <c r="N360" s="42" t="s">
        <v>31</v>
      </c>
      <c r="O360" s="42" t="s">
        <v>31</v>
      </c>
      <c r="P360" s="42" t="s">
        <v>31</v>
      </c>
      <c r="Q360" s="42" t="s">
        <v>31</v>
      </c>
      <c r="R360" s="42" t="s">
        <v>31</v>
      </c>
      <c r="S360" s="43" t="s">
        <v>259</v>
      </c>
      <c r="T360" s="46"/>
      <c r="U360" s="47"/>
      <c r="V360" s="47" t="s">
        <v>36</v>
      </c>
      <c r="W360" s="47" t="str">
        <f t="shared" si="2"/>
        <v>Diciembre</v>
      </c>
      <c r="X360" s="42">
        <f t="shared" si="3"/>
        <v>2023</v>
      </c>
    </row>
    <row r="361" spans="1:24" ht="12.75">
      <c r="A361" s="42">
        <v>664091</v>
      </c>
      <c r="B361" s="43">
        <v>31006341</v>
      </c>
      <c r="C361" s="43" t="s">
        <v>980</v>
      </c>
      <c r="D361" s="43">
        <v>3112081813</v>
      </c>
      <c r="E361" s="44">
        <v>45281</v>
      </c>
      <c r="F361" s="43" t="s">
        <v>237</v>
      </c>
      <c r="G361" s="45" t="s">
        <v>282</v>
      </c>
      <c r="H361" s="42" t="s">
        <v>33</v>
      </c>
      <c r="I361" s="43" t="s">
        <v>261</v>
      </c>
      <c r="J361" s="43" t="s">
        <v>981</v>
      </c>
      <c r="K361" s="42" t="s">
        <v>31</v>
      </c>
      <c r="L361" s="42" t="s">
        <v>31</v>
      </c>
      <c r="M361" s="42" t="s">
        <v>31</v>
      </c>
      <c r="N361" s="42" t="s">
        <v>31</v>
      </c>
      <c r="O361" s="42" t="s">
        <v>31</v>
      </c>
      <c r="P361" s="42" t="s">
        <v>31</v>
      </c>
      <c r="Q361" s="42" t="s">
        <v>31</v>
      </c>
      <c r="R361" s="42" t="s">
        <v>31</v>
      </c>
      <c r="S361" s="43" t="s">
        <v>259</v>
      </c>
      <c r="T361" s="46"/>
      <c r="U361" s="47"/>
      <c r="V361" s="47" t="s">
        <v>36</v>
      </c>
      <c r="W361" s="47" t="str">
        <f t="shared" si="2"/>
        <v>Diciembre</v>
      </c>
      <c r="X361" s="42">
        <f t="shared" si="3"/>
        <v>2023</v>
      </c>
    </row>
    <row r="362" spans="1:24" ht="12.75">
      <c r="A362" s="42">
        <v>664762</v>
      </c>
      <c r="B362" s="43">
        <v>14947319</v>
      </c>
      <c r="C362" s="43" t="s">
        <v>982</v>
      </c>
      <c r="D362" s="43">
        <v>3126012664</v>
      </c>
      <c r="E362" s="44">
        <v>45281</v>
      </c>
      <c r="F362" s="43" t="s">
        <v>237</v>
      </c>
      <c r="G362" s="45" t="s">
        <v>282</v>
      </c>
      <c r="H362" s="42" t="s">
        <v>33</v>
      </c>
      <c r="I362" s="43" t="s">
        <v>261</v>
      </c>
      <c r="J362" s="43" t="s">
        <v>983</v>
      </c>
      <c r="K362" s="42" t="s">
        <v>31</v>
      </c>
      <c r="L362" s="42" t="s">
        <v>31</v>
      </c>
      <c r="M362" s="42" t="s">
        <v>31</v>
      </c>
      <c r="N362" s="42" t="s">
        <v>31</v>
      </c>
      <c r="O362" s="42" t="s">
        <v>31</v>
      </c>
      <c r="P362" s="42" t="s">
        <v>31</v>
      </c>
      <c r="Q362" s="42" t="s">
        <v>31</v>
      </c>
      <c r="R362" s="42" t="s">
        <v>31</v>
      </c>
      <c r="S362" s="43" t="s">
        <v>259</v>
      </c>
      <c r="T362" s="46"/>
      <c r="U362" s="47"/>
      <c r="V362" s="47" t="s">
        <v>36</v>
      </c>
      <c r="W362" s="47" t="str">
        <f t="shared" si="2"/>
        <v>Diciembre</v>
      </c>
      <c r="X362" s="42">
        <f t="shared" si="3"/>
        <v>2023</v>
      </c>
    </row>
    <row r="363" spans="1:24" ht="12.75">
      <c r="A363" s="42">
        <v>663771</v>
      </c>
      <c r="B363" s="43">
        <v>53037221</v>
      </c>
      <c r="C363" s="43" t="s">
        <v>984</v>
      </c>
      <c r="D363" s="43">
        <v>3208040612</v>
      </c>
      <c r="E363" s="44">
        <v>45281</v>
      </c>
      <c r="F363" s="43" t="s">
        <v>236</v>
      </c>
      <c r="G363" s="45" t="s">
        <v>282</v>
      </c>
      <c r="H363" s="42" t="s">
        <v>33</v>
      </c>
      <c r="I363" s="43" t="s">
        <v>47</v>
      </c>
      <c r="J363" s="43" t="s">
        <v>985</v>
      </c>
      <c r="K363" s="42" t="s">
        <v>31</v>
      </c>
      <c r="L363" s="42" t="s">
        <v>31</v>
      </c>
      <c r="M363" s="42" t="s">
        <v>31</v>
      </c>
      <c r="N363" s="42" t="s">
        <v>31</v>
      </c>
      <c r="O363" s="42" t="s">
        <v>31</v>
      </c>
      <c r="P363" s="42" t="s">
        <v>31</v>
      </c>
      <c r="Q363" s="42" t="s">
        <v>31</v>
      </c>
      <c r="R363" s="42" t="s">
        <v>31</v>
      </c>
      <c r="S363" s="43" t="s">
        <v>259</v>
      </c>
      <c r="T363" s="46"/>
      <c r="U363" s="47"/>
      <c r="V363" s="47" t="s">
        <v>36</v>
      </c>
      <c r="W363" s="47" t="str">
        <f t="shared" si="2"/>
        <v>Diciembre</v>
      </c>
      <c r="X363" s="42">
        <f t="shared" si="3"/>
        <v>2023</v>
      </c>
    </row>
    <row r="364" spans="1:24" ht="12.75">
      <c r="A364" s="42">
        <v>663752</v>
      </c>
      <c r="B364" s="43">
        <v>1014477827</v>
      </c>
      <c r="C364" s="43" t="s">
        <v>986</v>
      </c>
      <c r="D364" s="43">
        <v>3508534425</v>
      </c>
      <c r="E364" s="44">
        <v>45281</v>
      </c>
      <c r="F364" s="43" t="s">
        <v>242</v>
      </c>
      <c r="G364" s="45" t="s">
        <v>282</v>
      </c>
      <c r="H364" s="42" t="s">
        <v>33</v>
      </c>
      <c r="I364" s="43" t="s">
        <v>47</v>
      </c>
      <c r="J364" s="43" t="s">
        <v>987</v>
      </c>
      <c r="K364" s="42" t="s">
        <v>31</v>
      </c>
      <c r="L364" s="42" t="s">
        <v>31</v>
      </c>
      <c r="M364" s="42" t="s">
        <v>31</v>
      </c>
      <c r="N364" s="42" t="s">
        <v>31</v>
      </c>
      <c r="O364" s="42" t="s">
        <v>31</v>
      </c>
      <c r="P364" s="42" t="s">
        <v>31</v>
      </c>
      <c r="Q364" s="42" t="s">
        <v>31</v>
      </c>
      <c r="R364" s="42" t="s">
        <v>31</v>
      </c>
      <c r="S364" s="43" t="s">
        <v>259</v>
      </c>
      <c r="T364" s="46"/>
      <c r="U364" s="47"/>
      <c r="V364" s="47" t="s">
        <v>36</v>
      </c>
      <c r="W364" s="47" t="str">
        <f t="shared" si="2"/>
        <v>Diciembre</v>
      </c>
      <c r="X364" s="42">
        <f t="shared" si="3"/>
        <v>2023</v>
      </c>
    </row>
    <row r="365" spans="1:24" ht="12.75">
      <c r="A365" s="42">
        <v>664514</v>
      </c>
      <c r="B365" s="43">
        <v>6482013</v>
      </c>
      <c r="C365" s="43" t="s">
        <v>988</v>
      </c>
      <c r="D365" s="43">
        <v>3138215124</v>
      </c>
      <c r="E365" s="44">
        <v>45281</v>
      </c>
      <c r="F365" s="43" t="s">
        <v>241</v>
      </c>
      <c r="G365" s="45" t="s">
        <v>282</v>
      </c>
      <c r="H365" s="42" t="s">
        <v>33</v>
      </c>
      <c r="I365" s="43" t="s">
        <v>261</v>
      </c>
      <c r="J365" s="43" t="s">
        <v>989</v>
      </c>
      <c r="K365" s="42" t="s">
        <v>31</v>
      </c>
      <c r="L365" s="42" t="s">
        <v>31</v>
      </c>
      <c r="M365" s="42" t="s">
        <v>31</v>
      </c>
      <c r="N365" s="42" t="s">
        <v>31</v>
      </c>
      <c r="O365" s="42" t="s">
        <v>31</v>
      </c>
      <c r="P365" s="42" t="s">
        <v>31</v>
      </c>
      <c r="Q365" s="42" t="s">
        <v>31</v>
      </c>
      <c r="R365" s="42" t="s">
        <v>31</v>
      </c>
      <c r="S365" s="43" t="s">
        <v>259</v>
      </c>
      <c r="T365" s="46"/>
      <c r="U365" s="47"/>
      <c r="V365" s="47" t="s">
        <v>36</v>
      </c>
      <c r="W365" s="47" t="str">
        <f t="shared" si="2"/>
        <v>Diciembre</v>
      </c>
      <c r="X365" s="42">
        <f t="shared" si="3"/>
        <v>2023</v>
      </c>
    </row>
    <row r="366" spans="1:24" ht="12.75">
      <c r="A366" s="42">
        <v>672543</v>
      </c>
      <c r="B366" s="43">
        <v>51738126</v>
      </c>
      <c r="C366" s="43" t="s">
        <v>990</v>
      </c>
      <c r="D366" s="43">
        <v>3212347614</v>
      </c>
      <c r="E366" s="44">
        <v>45282</v>
      </c>
      <c r="F366" s="43" t="s">
        <v>240</v>
      </c>
      <c r="G366" s="45" t="s">
        <v>269</v>
      </c>
      <c r="H366" s="42" t="s">
        <v>33</v>
      </c>
      <c r="I366" s="43" t="s">
        <v>52</v>
      </c>
      <c r="J366" s="43" t="s">
        <v>991</v>
      </c>
      <c r="K366" s="42" t="s">
        <v>31</v>
      </c>
      <c r="L366" s="42" t="s">
        <v>31</v>
      </c>
      <c r="M366" s="42" t="s">
        <v>31</v>
      </c>
      <c r="N366" s="42" t="s">
        <v>31</v>
      </c>
      <c r="O366" s="42" t="s">
        <v>31</v>
      </c>
      <c r="P366" s="42" t="s">
        <v>31</v>
      </c>
      <c r="Q366" s="42" t="s">
        <v>31</v>
      </c>
      <c r="R366" s="42" t="s">
        <v>31</v>
      </c>
      <c r="S366" s="43" t="s">
        <v>259</v>
      </c>
      <c r="T366" s="46"/>
      <c r="U366" s="47"/>
      <c r="V366" s="47" t="s">
        <v>36</v>
      </c>
      <c r="W366" s="47" t="str">
        <f t="shared" si="2"/>
        <v>Diciembre</v>
      </c>
      <c r="X366" s="42">
        <f t="shared" si="3"/>
        <v>2023</v>
      </c>
    </row>
    <row r="367" spans="1:24" ht="12.75">
      <c r="A367" s="42">
        <v>667853</v>
      </c>
      <c r="B367" s="43">
        <v>3153605</v>
      </c>
      <c r="C367" s="43" t="s">
        <v>992</v>
      </c>
      <c r="D367" s="43">
        <v>3112664894</v>
      </c>
      <c r="E367" s="44">
        <v>45282</v>
      </c>
      <c r="F367" s="43" t="s">
        <v>239</v>
      </c>
      <c r="G367" s="45" t="s">
        <v>269</v>
      </c>
      <c r="H367" s="42" t="s">
        <v>33</v>
      </c>
      <c r="I367" s="43" t="s">
        <v>47</v>
      </c>
      <c r="J367" s="43" t="s">
        <v>993</v>
      </c>
      <c r="K367" s="42" t="s">
        <v>31</v>
      </c>
      <c r="L367" s="42" t="s">
        <v>31</v>
      </c>
      <c r="M367" s="42" t="s">
        <v>31</v>
      </c>
      <c r="N367" s="42" t="s">
        <v>31</v>
      </c>
      <c r="O367" s="42" t="s">
        <v>31</v>
      </c>
      <c r="P367" s="42" t="s">
        <v>31</v>
      </c>
      <c r="Q367" s="42" t="s">
        <v>31</v>
      </c>
      <c r="R367" s="42" t="s">
        <v>31</v>
      </c>
      <c r="S367" s="43" t="s">
        <v>259</v>
      </c>
      <c r="T367" s="46"/>
      <c r="U367" s="47"/>
      <c r="V367" s="47" t="s">
        <v>36</v>
      </c>
      <c r="W367" s="47" t="str">
        <f t="shared" si="2"/>
        <v>Diciembre</v>
      </c>
      <c r="X367" s="42">
        <f t="shared" si="3"/>
        <v>2023</v>
      </c>
    </row>
    <row r="368" spans="1:24" ht="12.75">
      <c r="A368" s="42">
        <v>668260</v>
      </c>
      <c r="B368" s="43">
        <v>52007986</v>
      </c>
      <c r="C368" s="43" t="s">
        <v>994</v>
      </c>
      <c r="D368" s="43">
        <v>3142912674</v>
      </c>
      <c r="E368" s="44">
        <v>45282</v>
      </c>
      <c r="F368" s="43" t="s">
        <v>237</v>
      </c>
      <c r="G368" s="45" t="s">
        <v>269</v>
      </c>
      <c r="H368" s="42" t="s">
        <v>33</v>
      </c>
      <c r="I368" s="43" t="s">
        <v>261</v>
      </c>
      <c r="J368" s="43" t="s">
        <v>995</v>
      </c>
      <c r="K368" s="42" t="s">
        <v>31</v>
      </c>
      <c r="L368" s="42" t="s">
        <v>31</v>
      </c>
      <c r="M368" s="42" t="s">
        <v>31</v>
      </c>
      <c r="N368" s="42" t="s">
        <v>31</v>
      </c>
      <c r="O368" s="42" t="s">
        <v>31</v>
      </c>
      <c r="P368" s="42" t="s">
        <v>31</v>
      </c>
      <c r="Q368" s="42" t="s">
        <v>31</v>
      </c>
      <c r="R368" s="42" t="s">
        <v>31</v>
      </c>
      <c r="S368" s="43" t="s">
        <v>259</v>
      </c>
      <c r="T368" s="46"/>
      <c r="U368" s="47"/>
      <c r="V368" s="47" t="s">
        <v>36</v>
      </c>
      <c r="W368" s="47" t="str">
        <f t="shared" si="2"/>
        <v>Diciembre</v>
      </c>
      <c r="X368" s="42">
        <f t="shared" si="3"/>
        <v>2023</v>
      </c>
    </row>
    <row r="369" spans="1:24" ht="12.75">
      <c r="A369" s="42">
        <v>668435</v>
      </c>
      <c r="B369" s="43">
        <v>51729285</v>
      </c>
      <c r="C369" s="43" t="s">
        <v>996</v>
      </c>
      <c r="D369" s="43">
        <v>3228526490</v>
      </c>
      <c r="E369" s="44">
        <v>45282</v>
      </c>
      <c r="F369" s="43" t="s">
        <v>237</v>
      </c>
      <c r="G369" s="45" t="s">
        <v>269</v>
      </c>
      <c r="H369" s="42" t="s">
        <v>33</v>
      </c>
      <c r="I369" s="43" t="s">
        <v>261</v>
      </c>
      <c r="J369" s="43" t="s">
        <v>997</v>
      </c>
      <c r="K369" s="42" t="s">
        <v>31</v>
      </c>
      <c r="L369" s="42" t="s">
        <v>31</v>
      </c>
      <c r="M369" s="42" t="s">
        <v>31</v>
      </c>
      <c r="N369" s="42" t="s">
        <v>31</v>
      </c>
      <c r="O369" s="42" t="s">
        <v>31</v>
      </c>
      <c r="P369" s="42" t="s">
        <v>31</v>
      </c>
      <c r="Q369" s="42" t="s">
        <v>31</v>
      </c>
      <c r="R369" s="42" t="s">
        <v>31</v>
      </c>
      <c r="S369" s="43" t="s">
        <v>259</v>
      </c>
      <c r="T369" s="46"/>
      <c r="U369" s="47"/>
      <c r="V369" s="47" t="s">
        <v>36</v>
      </c>
      <c r="W369" s="47" t="str">
        <f t="shared" si="2"/>
        <v>Diciembre</v>
      </c>
      <c r="X369" s="42">
        <f t="shared" si="3"/>
        <v>2023</v>
      </c>
    </row>
    <row r="370" spans="1:24" ht="12.75">
      <c r="A370" s="42">
        <v>667433</v>
      </c>
      <c r="B370" s="43">
        <v>19262964</v>
      </c>
      <c r="C370" s="43" t="s">
        <v>998</v>
      </c>
      <c r="D370" s="43">
        <v>3115305888</v>
      </c>
      <c r="E370" s="44">
        <v>45282</v>
      </c>
      <c r="F370" s="43" t="s">
        <v>236</v>
      </c>
      <c r="G370" s="45" t="s">
        <v>269</v>
      </c>
      <c r="H370" s="42" t="s">
        <v>33</v>
      </c>
      <c r="I370" s="43" t="s">
        <v>261</v>
      </c>
      <c r="J370" s="43" t="s">
        <v>999</v>
      </c>
      <c r="K370" s="42" t="s">
        <v>31</v>
      </c>
      <c r="L370" s="42" t="s">
        <v>31</v>
      </c>
      <c r="M370" s="42" t="s">
        <v>31</v>
      </c>
      <c r="N370" s="42" t="s">
        <v>31</v>
      </c>
      <c r="O370" s="42" t="s">
        <v>31</v>
      </c>
      <c r="P370" s="42" t="s">
        <v>31</v>
      </c>
      <c r="Q370" s="42" t="s">
        <v>31</v>
      </c>
      <c r="R370" s="42" t="s">
        <v>31</v>
      </c>
      <c r="S370" s="43" t="s">
        <v>259</v>
      </c>
      <c r="T370" s="46"/>
      <c r="U370" s="47"/>
      <c r="V370" s="47" t="s">
        <v>36</v>
      </c>
      <c r="W370" s="47" t="str">
        <f t="shared" si="2"/>
        <v>Diciembre</v>
      </c>
      <c r="X370" s="42">
        <f t="shared" si="3"/>
        <v>2023</v>
      </c>
    </row>
    <row r="371" spans="1:24" ht="12.75">
      <c r="A371" s="42">
        <v>667791</v>
      </c>
      <c r="B371" s="43">
        <v>52351627</v>
      </c>
      <c r="C371" s="43" t="s">
        <v>1000</v>
      </c>
      <c r="D371" s="43">
        <v>3105699162</v>
      </c>
      <c r="E371" s="44">
        <v>45282</v>
      </c>
      <c r="F371" s="43" t="s">
        <v>242</v>
      </c>
      <c r="G371" s="45" t="s">
        <v>269</v>
      </c>
      <c r="H371" s="42" t="s">
        <v>33</v>
      </c>
      <c r="I371" s="43" t="s">
        <v>52</v>
      </c>
      <c r="J371" s="43" t="s">
        <v>1001</v>
      </c>
      <c r="K371" s="42" t="s">
        <v>31</v>
      </c>
      <c r="L371" s="42" t="s">
        <v>31</v>
      </c>
      <c r="M371" s="42" t="s">
        <v>31</v>
      </c>
      <c r="N371" s="42" t="s">
        <v>31</v>
      </c>
      <c r="O371" s="42" t="s">
        <v>31</v>
      </c>
      <c r="P371" s="42" t="s">
        <v>31</v>
      </c>
      <c r="Q371" s="42" t="s">
        <v>31</v>
      </c>
      <c r="R371" s="42" t="s">
        <v>31</v>
      </c>
      <c r="S371" s="43" t="s">
        <v>259</v>
      </c>
      <c r="T371" s="46"/>
      <c r="U371" s="47"/>
      <c r="V371" s="47" t="s">
        <v>36</v>
      </c>
      <c r="W371" s="47" t="str">
        <f t="shared" si="2"/>
        <v>Diciembre</v>
      </c>
      <c r="X371" s="42">
        <f t="shared" si="3"/>
        <v>2023</v>
      </c>
    </row>
    <row r="372" spans="1:24" ht="12.75">
      <c r="A372" s="42">
        <v>667428</v>
      </c>
      <c r="B372" s="43">
        <v>19401920</v>
      </c>
      <c r="C372" s="43" t="s">
        <v>1002</v>
      </c>
      <c r="D372" s="43">
        <v>3215745865</v>
      </c>
      <c r="E372" s="44">
        <v>45282</v>
      </c>
      <c r="F372" s="43" t="s">
        <v>241</v>
      </c>
      <c r="G372" s="45" t="s">
        <v>269</v>
      </c>
      <c r="H372" s="42" t="s">
        <v>33</v>
      </c>
      <c r="I372" s="43" t="s">
        <v>261</v>
      </c>
      <c r="J372" s="43" t="s">
        <v>1003</v>
      </c>
      <c r="K372" s="42" t="s">
        <v>31</v>
      </c>
      <c r="L372" s="42" t="s">
        <v>31</v>
      </c>
      <c r="M372" s="42" t="s">
        <v>31</v>
      </c>
      <c r="N372" s="42" t="s">
        <v>31</v>
      </c>
      <c r="O372" s="42" t="s">
        <v>31</v>
      </c>
      <c r="P372" s="42" t="s">
        <v>31</v>
      </c>
      <c r="Q372" s="42" t="s">
        <v>31</v>
      </c>
      <c r="R372" s="42" t="s">
        <v>31</v>
      </c>
      <c r="S372" s="43" t="s">
        <v>259</v>
      </c>
      <c r="T372" s="46"/>
      <c r="U372" s="47"/>
      <c r="V372" s="47" t="s">
        <v>36</v>
      </c>
      <c r="W372" s="47" t="str">
        <f t="shared" si="2"/>
        <v>Diciembre</v>
      </c>
      <c r="X372" s="42">
        <f t="shared" si="3"/>
        <v>2023</v>
      </c>
    </row>
    <row r="373" spans="1:24" ht="12.75">
      <c r="A373" s="42">
        <v>669974</v>
      </c>
      <c r="B373" s="43">
        <v>1023900580</v>
      </c>
      <c r="C373" s="43" t="s">
        <v>1004</v>
      </c>
      <c r="D373" s="43">
        <v>3212647303</v>
      </c>
      <c r="E373" s="44">
        <v>45286</v>
      </c>
      <c r="F373" s="43" t="s">
        <v>240</v>
      </c>
      <c r="G373" s="45" t="s">
        <v>309</v>
      </c>
      <c r="H373" s="42" t="s">
        <v>33</v>
      </c>
      <c r="I373" s="43" t="s">
        <v>266</v>
      </c>
      <c r="J373" s="43" t="s">
        <v>1005</v>
      </c>
      <c r="K373" s="42" t="s">
        <v>31</v>
      </c>
      <c r="L373" s="42" t="s">
        <v>31</v>
      </c>
      <c r="M373" s="42" t="s">
        <v>31</v>
      </c>
      <c r="N373" s="42" t="s">
        <v>31</v>
      </c>
      <c r="O373" s="42" t="s">
        <v>31</v>
      </c>
      <c r="P373" s="42" t="s">
        <v>31</v>
      </c>
      <c r="Q373" s="42" t="s">
        <v>31</v>
      </c>
      <c r="R373" s="42" t="s">
        <v>31</v>
      </c>
      <c r="S373" s="43" t="s">
        <v>385</v>
      </c>
      <c r="T373" s="46"/>
      <c r="U373" s="47"/>
      <c r="V373" s="47" t="s">
        <v>36</v>
      </c>
      <c r="W373" s="47" t="str">
        <f t="shared" si="2"/>
        <v>Diciembre</v>
      </c>
      <c r="X373" s="42">
        <f t="shared" si="3"/>
        <v>2023</v>
      </c>
    </row>
    <row r="374" spans="1:24" ht="12.75">
      <c r="A374" s="42">
        <v>663817</v>
      </c>
      <c r="B374" s="43">
        <v>1027529778</v>
      </c>
      <c r="C374" s="43" t="s">
        <v>1006</v>
      </c>
      <c r="D374" s="43">
        <v>3059139703</v>
      </c>
      <c r="E374" s="44">
        <v>45286</v>
      </c>
      <c r="F374" s="43" t="s">
        <v>239</v>
      </c>
      <c r="G374" s="45" t="s">
        <v>309</v>
      </c>
      <c r="H374" s="42" t="s">
        <v>33</v>
      </c>
      <c r="I374" s="43" t="s">
        <v>261</v>
      </c>
      <c r="J374" s="43" t="s">
        <v>1007</v>
      </c>
      <c r="K374" s="42" t="s">
        <v>31</v>
      </c>
      <c r="L374" s="42" t="s">
        <v>31</v>
      </c>
      <c r="M374" s="42" t="s">
        <v>31</v>
      </c>
      <c r="N374" s="42" t="s">
        <v>31</v>
      </c>
      <c r="O374" s="42" t="s">
        <v>31</v>
      </c>
      <c r="P374" s="42" t="s">
        <v>31</v>
      </c>
      <c r="Q374" s="42" t="s">
        <v>31</v>
      </c>
      <c r="R374" s="42" t="s">
        <v>31</v>
      </c>
      <c r="S374" s="43" t="s">
        <v>385</v>
      </c>
      <c r="T374" s="46"/>
      <c r="U374" s="47"/>
      <c r="V374" s="47" t="s">
        <v>36</v>
      </c>
      <c r="W374" s="47" t="str">
        <f t="shared" si="2"/>
        <v>Diciembre</v>
      </c>
      <c r="X374" s="42">
        <f t="shared" si="3"/>
        <v>2023</v>
      </c>
    </row>
    <row r="375" spans="1:24" ht="12.75">
      <c r="A375" s="42">
        <v>664308</v>
      </c>
      <c r="B375" s="43">
        <v>1023993724</v>
      </c>
      <c r="C375" s="43" t="s">
        <v>1008</v>
      </c>
      <c r="D375" s="43">
        <v>3208246869</v>
      </c>
      <c r="E375" s="44">
        <v>45286</v>
      </c>
      <c r="F375" s="43" t="s">
        <v>237</v>
      </c>
      <c r="G375" s="45" t="s">
        <v>309</v>
      </c>
      <c r="H375" s="42" t="s">
        <v>33</v>
      </c>
      <c r="I375" s="43" t="s">
        <v>257</v>
      </c>
      <c r="J375" s="43" t="s">
        <v>1009</v>
      </c>
      <c r="K375" s="42" t="s">
        <v>31</v>
      </c>
      <c r="L375" s="42" t="s">
        <v>31</v>
      </c>
      <c r="M375" s="42" t="s">
        <v>31</v>
      </c>
      <c r="N375" s="42" t="s">
        <v>31</v>
      </c>
      <c r="O375" s="42" t="s">
        <v>31</v>
      </c>
      <c r="P375" s="42" t="s">
        <v>31</v>
      </c>
      <c r="Q375" s="42" t="s">
        <v>31</v>
      </c>
      <c r="R375" s="42" t="s">
        <v>31</v>
      </c>
      <c r="S375" s="43" t="s">
        <v>385</v>
      </c>
      <c r="T375" s="46"/>
      <c r="U375" s="47"/>
      <c r="V375" s="47" t="s">
        <v>36</v>
      </c>
      <c r="W375" s="47" t="str">
        <f t="shared" si="2"/>
        <v>Diciembre</v>
      </c>
      <c r="X375" s="42">
        <f t="shared" si="3"/>
        <v>2023</v>
      </c>
    </row>
    <row r="376" spans="1:24" ht="12.75">
      <c r="A376" s="42">
        <v>663972</v>
      </c>
      <c r="B376" s="43">
        <v>1023877912</v>
      </c>
      <c r="C376" s="43" t="s">
        <v>1010</v>
      </c>
      <c r="D376" s="43">
        <v>3017628985</v>
      </c>
      <c r="E376" s="44">
        <v>45286</v>
      </c>
      <c r="F376" s="43" t="s">
        <v>236</v>
      </c>
      <c r="G376" s="45" t="s">
        <v>309</v>
      </c>
      <c r="H376" s="42" t="s">
        <v>33</v>
      </c>
      <c r="I376" s="43" t="s">
        <v>38</v>
      </c>
      <c r="J376" s="43" t="s">
        <v>1011</v>
      </c>
      <c r="K376" s="42" t="s">
        <v>31</v>
      </c>
      <c r="L376" s="42" t="s">
        <v>31</v>
      </c>
      <c r="M376" s="42" t="s">
        <v>31</v>
      </c>
      <c r="N376" s="42" t="s">
        <v>31</v>
      </c>
      <c r="O376" s="42" t="s">
        <v>31</v>
      </c>
      <c r="P376" s="42" t="s">
        <v>31</v>
      </c>
      <c r="Q376" s="42" t="s">
        <v>31</v>
      </c>
      <c r="R376" s="42" t="s">
        <v>31</v>
      </c>
      <c r="S376" s="43" t="s">
        <v>385</v>
      </c>
      <c r="T376" s="46"/>
      <c r="U376" s="47"/>
      <c r="V376" s="47" t="s">
        <v>36</v>
      </c>
      <c r="W376" s="47" t="str">
        <f t="shared" si="2"/>
        <v>Diciembre</v>
      </c>
      <c r="X376" s="42">
        <f t="shared" si="3"/>
        <v>2023</v>
      </c>
    </row>
    <row r="377" spans="1:24" ht="12.75">
      <c r="A377" s="42">
        <v>665674</v>
      </c>
      <c r="B377" s="43">
        <v>1233912669</v>
      </c>
      <c r="C377" s="43" t="s">
        <v>1012</v>
      </c>
      <c r="D377" s="43">
        <v>3118791743</v>
      </c>
      <c r="E377" s="44">
        <v>45286</v>
      </c>
      <c r="F377" s="43" t="s">
        <v>242</v>
      </c>
      <c r="G377" s="45" t="s">
        <v>309</v>
      </c>
      <c r="H377" s="42" t="s">
        <v>33</v>
      </c>
      <c r="I377" s="43" t="s">
        <v>38</v>
      </c>
      <c r="J377" s="43" t="s">
        <v>1013</v>
      </c>
      <c r="K377" s="42" t="s">
        <v>31</v>
      </c>
      <c r="L377" s="42" t="s">
        <v>31</v>
      </c>
      <c r="M377" s="42" t="s">
        <v>31</v>
      </c>
      <c r="N377" s="42" t="s">
        <v>31</v>
      </c>
      <c r="O377" s="42" t="s">
        <v>31</v>
      </c>
      <c r="P377" s="42" t="s">
        <v>31</v>
      </c>
      <c r="Q377" s="42" t="s">
        <v>31</v>
      </c>
      <c r="R377" s="42" t="s">
        <v>31</v>
      </c>
      <c r="S377" s="43" t="s">
        <v>385</v>
      </c>
      <c r="T377" s="46"/>
      <c r="U377" s="47"/>
      <c r="V377" s="47" t="s">
        <v>36</v>
      </c>
      <c r="W377" s="47" t="str">
        <f t="shared" si="2"/>
        <v>Diciembre</v>
      </c>
      <c r="X377" s="42">
        <f t="shared" si="3"/>
        <v>2023</v>
      </c>
    </row>
    <row r="378" spans="1:24" ht="12.75">
      <c r="A378" s="42">
        <v>664996</v>
      </c>
      <c r="B378" s="43">
        <v>1026299726</v>
      </c>
      <c r="C378" s="43" t="s">
        <v>1014</v>
      </c>
      <c r="D378" s="43">
        <v>3102725880</v>
      </c>
      <c r="E378" s="44">
        <v>45286</v>
      </c>
      <c r="F378" s="43" t="s">
        <v>241</v>
      </c>
      <c r="G378" s="45" t="s">
        <v>309</v>
      </c>
      <c r="H378" s="42" t="s">
        <v>33</v>
      </c>
      <c r="I378" s="43" t="s">
        <v>261</v>
      </c>
      <c r="J378" s="43" t="s">
        <v>1015</v>
      </c>
      <c r="K378" s="42" t="s">
        <v>31</v>
      </c>
      <c r="L378" s="42" t="s">
        <v>31</v>
      </c>
      <c r="M378" s="42" t="s">
        <v>31</v>
      </c>
      <c r="N378" s="42" t="s">
        <v>33</v>
      </c>
      <c r="O378" s="42" t="s">
        <v>33</v>
      </c>
      <c r="P378" s="42" t="s">
        <v>33</v>
      </c>
      <c r="Q378" s="42" t="s">
        <v>33</v>
      </c>
      <c r="R378" s="42" t="s">
        <v>33</v>
      </c>
      <c r="S378" s="43" t="s">
        <v>385</v>
      </c>
      <c r="T378" s="46"/>
      <c r="U378" s="47"/>
      <c r="V378" s="47" t="s">
        <v>36</v>
      </c>
      <c r="W378" s="47" t="str">
        <f t="shared" si="2"/>
        <v>Diciembre</v>
      </c>
      <c r="X378" s="42">
        <f t="shared" si="3"/>
        <v>2023</v>
      </c>
    </row>
    <row r="379" spans="1:24" ht="12.75">
      <c r="A379" s="42">
        <v>663432</v>
      </c>
      <c r="B379" s="43">
        <v>1127340004</v>
      </c>
      <c r="C379" s="43" t="s">
        <v>1016</v>
      </c>
      <c r="D379" s="43">
        <v>3102369190</v>
      </c>
      <c r="E379" s="44">
        <v>45286</v>
      </c>
      <c r="F379" s="43" t="s">
        <v>236</v>
      </c>
      <c r="G379" s="45" t="s">
        <v>309</v>
      </c>
      <c r="H379" s="42" t="s">
        <v>33</v>
      </c>
      <c r="I379" s="43" t="s">
        <v>52</v>
      </c>
      <c r="J379" s="43" t="s">
        <v>1017</v>
      </c>
      <c r="K379" s="42" t="s">
        <v>31</v>
      </c>
      <c r="L379" s="42" t="s">
        <v>31</v>
      </c>
      <c r="M379" s="42" t="s">
        <v>31</v>
      </c>
      <c r="N379" s="42" t="s">
        <v>31</v>
      </c>
      <c r="O379" s="42" t="s">
        <v>31</v>
      </c>
      <c r="P379" s="42" t="s">
        <v>31</v>
      </c>
      <c r="Q379" s="42" t="s">
        <v>31</v>
      </c>
      <c r="R379" s="42" t="s">
        <v>31</v>
      </c>
      <c r="S379" s="43" t="s">
        <v>385</v>
      </c>
      <c r="T379" s="46"/>
      <c r="U379" s="47"/>
      <c r="V379" s="47" t="s">
        <v>36</v>
      </c>
      <c r="W379" s="47" t="str">
        <f t="shared" si="2"/>
        <v>Diciembre</v>
      </c>
      <c r="X379" s="42">
        <f t="shared" si="3"/>
        <v>2023</v>
      </c>
    </row>
    <row r="380" spans="1:24" ht="12.75">
      <c r="A380" s="42">
        <v>663833</v>
      </c>
      <c r="B380" s="43">
        <v>1031185338</v>
      </c>
      <c r="C380" s="43" t="s">
        <v>1018</v>
      </c>
      <c r="D380" s="43">
        <v>3124638057</v>
      </c>
      <c r="E380" s="44">
        <v>45287</v>
      </c>
      <c r="F380" s="43" t="s">
        <v>236</v>
      </c>
      <c r="G380" s="45" t="s">
        <v>361</v>
      </c>
      <c r="H380" s="42" t="s">
        <v>33</v>
      </c>
      <c r="I380" s="43" t="s">
        <v>52</v>
      </c>
      <c r="J380" s="43" t="s">
        <v>1019</v>
      </c>
      <c r="K380" s="42" t="s">
        <v>31</v>
      </c>
      <c r="L380" s="42" t="s">
        <v>31</v>
      </c>
      <c r="M380" s="42" t="s">
        <v>31</v>
      </c>
      <c r="N380" s="42" t="s">
        <v>31</v>
      </c>
      <c r="O380" s="42" t="s">
        <v>31</v>
      </c>
      <c r="P380" s="42" t="s">
        <v>31</v>
      </c>
      <c r="Q380" s="42" t="s">
        <v>31</v>
      </c>
      <c r="R380" s="42" t="s">
        <v>31</v>
      </c>
      <c r="S380" s="43" t="s">
        <v>385</v>
      </c>
      <c r="T380" s="46"/>
      <c r="U380" s="47"/>
      <c r="V380" s="47" t="s">
        <v>36</v>
      </c>
      <c r="W380" s="47" t="str">
        <f t="shared" si="2"/>
        <v>Diciembre</v>
      </c>
      <c r="X380" s="42">
        <f t="shared" si="3"/>
        <v>2023</v>
      </c>
    </row>
    <row r="381" spans="1:24" ht="12.75">
      <c r="A381" s="42">
        <v>664262</v>
      </c>
      <c r="B381" s="43">
        <v>1011104758</v>
      </c>
      <c r="C381" s="43" t="s">
        <v>1020</v>
      </c>
      <c r="D381" s="43">
        <v>3123687741</v>
      </c>
      <c r="E381" s="44">
        <v>45287</v>
      </c>
      <c r="F381" s="43" t="s">
        <v>239</v>
      </c>
      <c r="G381" s="45" t="s">
        <v>361</v>
      </c>
      <c r="H381" s="42" t="s">
        <v>33</v>
      </c>
      <c r="I381" s="43" t="s">
        <v>261</v>
      </c>
      <c r="J381" s="43" t="s">
        <v>1021</v>
      </c>
      <c r="K381" s="42" t="s">
        <v>31</v>
      </c>
      <c r="L381" s="42" t="s">
        <v>31</v>
      </c>
      <c r="M381" s="42" t="s">
        <v>31</v>
      </c>
      <c r="N381" s="42" t="s">
        <v>31</v>
      </c>
      <c r="O381" s="42" t="s">
        <v>31</v>
      </c>
      <c r="P381" s="42" t="s">
        <v>31</v>
      </c>
      <c r="Q381" s="42" t="s">
        <v>31</v>
      </c>
      <c r="R381" s="42" t="s">
        <v>31</v>
      </c>
      <c r="S381" s="43" t="s">
        <v>385</v>
      </c>
      <c r="T381" s="46"/>
      <c r="U381" s="47"/>
      <c r="V381" s="47" t="s">
        <v>36</v>
      </c>
      <c r="W381" s="47" t="str">
        <f t="shared" si="2"/>
        <v>Diciembre</v>
      </c>
      <c r="X381" s="42">
        <f t="shared" si="3"/>
        <v>2023</v>
      </c>
    </row>
    <row r="382" spans="1:24" ht="12.75">
      <c r="A382" s="42">
        <v>664282</v>
      </c>
      <c r="B382" s="43">
        <v>1016748943</v>
      </c>
      <c r="C382" s="43" t="s">
        <v>1022</v>
      </c>
      <c r="D382" s="43">
        <v>3112849350</v>
      </c>
      <c r="E382" s="44">
        <v>45287</v>
      </c>
      <c r="F382" s="43" t="s">
        <v>237</v>
      </c>
      <c r="G382" s="45" t="s">
        <v>361</v>
      </c>
      <c r="H382" s="42" t="s">
        <v>33</v>
      </c>
      <c r="I382" s="43" t="s">
        <v>266</v>
      </c>
      <c r="J382" s="43" t="s">
        <v>1023</v>
      </c>
      <c r="K382" s="42" t="s">
        <v>31</v>
      </c>
      <c r="L382" s="42" t="s">
        <v>31</v>
      </c>
      <c r="M382" s="42" t="s">
        <v>31</v>
      </c>
      <c r="N382" s="42" t="s">
        <v>31</v>
      </c>
      <c r="O382" s="42" t="s">
        <v>31</v>
      </c>
      <c r="P382" s="42" t="s">
        <v>31</v>
      </c>
      <c r="Q382" s="42" t="s">
        <v>31</v>
      </c>
      <c r="R382" s="42" t="s">
        <v>31</v>
      </c>
      <c r="S382" s="43" t="s">
        <v>385</v>
      </c>
      <c r="T382" s="46"/>
      <c r="U382" s="47"/>
      <c r="V382" s="47" t="s">
        <v>36</v>
      </c>
      <c r="W382" s="47" t="str">
        <f t="shared" si="2"/>
        <v>Diciembre</v>
      </c>
      <c r="X382" s="42">
        <f t="shared" si="3"/>
        <v>2023</v>
      </c>
    </row>
    <row r="383" spans="1:24" ht="12.75">
      <c r="A383" s="42">
        <v>665336</v>
      </c>
      <c r="B383" s="43">
        <v>1028720729</v>
      </c>
      <c r="C383" s="43" t="s">
        <v>1024</v>
      </c>
      <c r="D383" s="43">
        <v>3143002942</v>
      </c>
      <c r="E383" s="44">
        <v>45287</v>
      </c>
      <c r="F383" s="43" t="s">
        <v>236</v>
      </c>
      <c r="G383" s="45" t="s">
        <v>361</v>
      </c>
      <c r="H383" s="42" t="s">
        <v>33</v>
      </c>
      <c r="I383" s="43" t="s">
        <v>52</v>
      </c>
      <c r="J383" s="43" t="s">
        <v>1025</v>
      </c>
      <c r="K383" s="42" t="s">
        <v>31</v>
      </c>
      <c r="L383" s="42" t="s">
        <v>31</v>
      </c>
      <c r="M383" s="42" t="s">
        <v>31</v>
      </c>
      <c r="N383" s="42" t="s">
        <v>31</v>
      </c>
      <c r="O383" s="42" t="s">
        <v>31</v>
      </c>
      <c r="P383" s="42" t="s">
        <v>31</v>
      </c>
      <c r="Q383" s="42" t="s">
        <v>31</v>
      </c>
      <c r="R383" s="42" t="s">
        <v>31</v>
      </c>
      <c r="S383" s="43" t="s">
        <v>385</v>
      </c>
      <c r="T383" s="46"/>
      <c r="U383" s="47"/>
      <c r="V383" s="47" t="s">
        <v>36</v>
      </c>
      <c r="W383" s="47" t="str">
        <f t="shared" si="2"/>
        <v>Diciembre</v>
      </c>
      <c r="X383" s="42">
        <f t="shared" si="3"/>
        <v>2023</v>
      </c>
    </row>
    <row r="384" spans="1:24" ht="12.75">
      <c r="A384" s="42">
        <v>664423</v>
      </c>
      <c r="B384" s="43">
        <v>1034396341</v>
      </c>
      <c r="C384" s="43" t="s">
        <v>1026</v>
      </c>
      <c r="D384" s="43">
        <v>3105719792</v>
      </c>
      <c r="E384" s="44">
        <v>45287</v>
      </c>
      <c r="F384" s="43" t="s">
        <v>242</v>
      </c>
      <c r="G384" s="45" t="s">
        <v>361</v>
      </c>
      <c r="H384" s="42" t="s">
        <v>33</v>
      </c>
      <c r="I384" s="43" t="s">
        <v>52</v>
      </c>
      <c r="J384" s="43" t="s">
        <v>1027</v>
      </c>
      <c r="K384" s="42" t="s">
        <v>31</v>
      </c>
      <c r="L384" s="42" t="s">
        <v>31</v>
      </c>
      <c r="M384" s="42" t="s">
        <v>31</v>
      </c>
      <c r="N384" s="42" t="s">
        <v>31</v>
      </c>
      <c r="O384" s="42" t="s">
        <v>31</v>
      </c>
      <c r="P384" s="42" t="s">
        <v>31</v>
      </c>
      <c r="Q384" s="42" t="s">
        <v>31</v>
      </c>
      <c r="R384" s="42" t="s">
        <v>31</v>
      </c>
      <c r="S384" s="43" t="s">
        <v>385</v>
      </c>
      <c r="T384" s="46"/>
      <c r="U384" s="47"/>
      <c r="V384" s="47" t="s">
        <v>36</v>
      </c>
      <c r="W384" s="47" t="str">
        <f t="shared" si="2"/>
        <v>Diciembre</v>
      </c>
      <c r="X384" s="42">
        <f t="shared" si="3"/>
        <v>2023</v>
      </c>
    </row>
    <row r="385" spans="1:24" ht="12.75">
      <c r="A385" s="42">
        <v>663897</v>
      </c>
      <c r="B385" s="43">
        <v>1127606324</v>
      </c>
      <c r="C385" s="43" t="s">
        <v>1028</v>
      </c>
      <c r="D385" s="43">
        <v>3163219878</v>
      </c>
      <c r="E385" s="44">
        <v>45288</v>
      </c>
      <c r="F385" s="43" t="s">
        <v>236</v>
      </c>
      <c r="G385" s="45" t="s">
        <v>361</v>
      </c>
      <c r="H385" s="42" t="s">
        <v>33</v>
      </c>
      <c r="I385" s="43" t="s">
        <v>261</v>
      </c>
      <c r="J385" s="43" t="s">
        <v>1029</v>
      </c>
      <c r="K385" s="42" t="s">
        <v>31</v>
      </c>
      <c r="L385" s="42" t="s">
        <v>31</v>
      </c>
      <c r="M385" s="42" t="s">
        <v>31</v>
      </c>
      <c r="N385" s="42" t="s">
        <v>31</v>
      </c>
      <c r="O385" s="42" t="s">
        <v>31</v>
      </c>
      <c r="P385" s="42" t="s">
        <v>31</v>
      </c>
      <c r="Q385" s="42" t="s">
        <v>31</v>
      </c>
      <c r="R385" s="42" t="s">
        <v>31</v>
      </c>
      <c r="S385" s="43" t="s">
        <v>385</v>
      </c>
      <c r="T385" s="46"/>
      <c r="U385" s="47"/>
      <c r="V385" s="47" t="s">
        <v>36</v>
      </c>
      <c r="W385" s="47" t="str">
        <f t="shared" si="2"/>
        <v>Diciembre</v>
      </c>
      <c r="X385" s="42">
        <f t="shared" si="3"/>
        <v>2023</v>
      </c>
    </row>
    <row r="386" spans="1:24" ht="12.75">
      <c r="A386" s="42">
        <v>666830</v>
      </c>
      <c r="B386" s="43">
        <v>1198463018</v>
      </c>
      <c r="C386" s="43" t="s">
        <v>1030</v>
      </c>
      <c r="D386" s="43">
        <v>3003374134</v>
      </c>
      <c r="E386" s="44">
        <v>45288</v>
      </c>
      <c r="F386" s="43" t="s">
        <v>236</v>
      </c>
      <c r="G386" s="45" t="s">
        <v>361</v>
      </c>
      <c r="H386" s="42" t="s">
        <v>33</v>
      </c>
      <c r="I386" s="43" t="s">
        <v>257</v>
      </c>
      <c r="J386" s="43" t="s">
        <v>1031</v>
      </c>
      <c r="K386" s="42" t="s">
        <v>31</v>
      </c>
      <c r="L386" s="42" t="s">
        <v>31</v>
      </c>
      <c r="M386" s="42" t="s">
        <v>31</v>
      </c>
      <c r="N386" s="42" t="s">
        <v>31</v>
      </c>
      <c r="O386" s="42" t="s">
        <v>31</v>
      </c>
      <c r="P386" s="42" t="s">
        <v>31</v>
      </c>
      <c r="Q386" s="42" t="s">
        <v>31</v>
      </c>
      <c r="R386" s="42" t="s">
        <v>31</v>
      </c>
      <c r="S386" s="43" t="s">
        <v>385</v>
      </c>
      <c r="T386" s="46"/>
      <c r="U386" s="47"/>
      <c r="V386" s="47" t="s">
        <v>36</v>
      </c>
      <c r="W386" s="47" t="str">
        <f t="shared" si="2"/>
        <v>Diciembre</v>
      </c>
      <c r="X386" s="42">
        <f t="shared" si="3"/>
        <v>2023</v>
      </c>
    </row>
    <row r="387" spans="1:24" ht="12.75">
      <c r="A387" s="42">
        <v>673758</v>
      </c>
      <c r="B387" s="43">
        <v>1025539124</v>
      </c>
      <c r="C387" s="43" t="s">
        <v>1032</v>
      </c>
      <c r="D387" s="43">
        <v>3143727326</v>
      </c>
      <c r="E387" s="44">
        <v>45287</v>
      </c>
      <c r="F387" s="43" t="s">
        <v>240</v>
      </c>
      <c r="G387" s="45" t="s">
        <v>256</v>
      </c>
      <c r="H387" s="42" t="s">
        <v>33</v>
      </c>
      <c r="I387" s="43" t="s">
        <v>52</v>
      </c>
      <c r="J387" s="43" t="s">
        <v>1033</v>
      </c>
      <c r="K387" s="42" t="s">
        <v>31</v>
      </c>
      <c r="L387" s="42" t="s">
        <v>31</v>
      </c>
      <c r="M387" s="42" t="s">
        <v>31</v>
      </c>
      <c r="N387" s="42" t="s">
        <v>31</v>
      </c>
      <c r="O387" s="42" t="s">
        <v>31</v>
      </c>
      <c r="P387" s="42" t="s">
        <v>31</v>
      </c>
      <c r="Q387" s="42" t="s">
        <v>31</v>
      </c>
      <c r="R387" s="42" t="s">
        <v>31</v>
      </c>
      <c r="S387" s="43" t="s">
        <v>472</v>
      </c>
      <c r="T387" s="46"/>
      <c r="U387" s="47"/>
      <c r="V387" s="47" t="s">
        <v>36</v>
      </c>
      <c r="W387" s="47" t="str">
        <f t="shared" si="2"/>
        <v>Diciembre</v>
      </c>
      <c r="X387" s="42">
        <f t="shared" si="3"/>
        <v>2023</v>
      </c>
    </row>
    <row r="388" spans="1:24" ht="12.75">
      <c r="A388" s="42">
        <v>667707</v>
      </c>
      <c r="B388" s="43">
        <v>1011202808</v>
      </c>
      <c r="C388" s="43" t="s">
        <v>1034</v>
      </c>
      <c r="D388" s="43">
        <v>3124849696</v>
      </c>
      <c r="E388" s="44">
        <v>45287</v>
      </c>
      <c r="F388" s="43" t="s">
        <v>239</v>
      </c>
      <c r="G388" s="45" t="s">
        <v>256</v>
      </c>
      <c r="H388" s="42" t="s">
        <v>33</v>
      </c>
      <c r="I388" s="43" t="s">
        <v>52</v>
      </c>
      <c r="J388" s="43" t="s">
        <v>1035</v>
      </c>
      <c r="K388" s="42" t="s">
        <v>31</v>
      </c>
      <c r="L388" s="42" t="s">
        <v>31</v>
      </c>
      <c r="M388" s="42" t="s">
        <v>31</v>
      </c>
      <c r="N388" s="42" t="s">
        <v>31</v>
      </c>
      <c r="O388" s="42" t="s">
        <v>31</v>
      </c>
      <c r="P388" s="42" t="s">
        <v>31</v>
      </c>
      <c r="Q388" s="42" t="s">
        <v>31</v>
      </c>
      <c r="R388" s="42" t="s">
        <v>31</v>
      </c>
      <c r="S388" s="43" t="s">
        <v>472</v>
      </c>
      <c r="T388" s="46"/>
      <c r="U388" s="47"/>
      <c r="V388" s="47" t="s">
        <v>36</v>
      </c>
      <c r="W388" s="47" t="str">
        <f t="shared" si="2"/>
        <v>Diciembre</v>
      </c>
      <c r="X388" s="42">
        <f t="shared" si="3"/>
        <v>2023</v>
      </c>
    </row>
    <row r="389" spans="1:24" ht="12.75">
      <c r="A389" s="42">
        <v>668540</v>
      </c>
      <c r="B389" s="43">
        <v>1849382</v>
      </c>
      <c r="C389" s="43" t="s">
        <v>1036</v>
      </c>
      <c r="D389" s="43">
        <v>3227532804</v>
      </c>
      <c r="E389" s="44">
        <v>45287</v>
      </c>
      <c r="F389" s="43" t="s">
        <v>237</v>
      </c>
      <c r="G389" s="45" t="s">
        <v>256</v>
      </c>
      <c r="H389" s="42" t="s">
        <v>33</v>
      </c>
      <c r="I389" s="43" t="s">
        <v>52</v>
      </c>
      <c r="J389" s="43" t="s">
        <v>1037</v>
      </c>
      <c r="K389" s="42" t="s">
        <v>31</v>
      </c>
      <c r="L389" s="42" t="s">
        <v>31</v>
      </c>
      <c r="M389" s="42" t="s">
        <v>31</v>
      </c>
      <c r="N389" s="42" t="s">
        <v>31</v>
      </c>
      <c r="O389" s="42" t="s">
        <v>31</v>
      </c>
      <c r="P389" s="42" t="s">
        <v>31</v>
      </c>
      <c r="Q389" s="42" t="s">
        <v>31</v>
      </c>
      <c r="R389" s="42" t="s">
        <v>31</v>
      </c>
      <c r="S389" s="43" t="s">
        <v>472</v>
      </c>
      <c r="T389" s="46"/>
      <c r="U389" s="47"/>
      <c r="V389" s="47" t="s">
        <v>36</v>
      </c>
      <c r="W389" s="47" t="str">
        <f t="shared" si="2"/>
        <v>Diciembre</v>
      </c>
      <c r="X389" s="42">
        <f t="shared" si="3"/>
        <v>2023</v>
      </c>
    </row>
    <row r="390" spans="1:24" ht="12.75">
      <c r="A390" s="42">
        <v>670938</v>
      </c>
      <c r="B390" s="43">
        <v>1013623157</v>
      </c>
      <c r="C390" s="43" t="s">
        <v>1038</v>
      </c>
      <c r="D390" s="43">
        <v>3208216423</v>
      </c>
      <c r="E390" s="44">
        <v>45287</v>
      </c>
      <c r="F390" s="43" t="s">
        <v>236</v>
      </c>
      <c r="G390" s="45" t="s">
        <v>256</v>
      </c>
      <c r="H390" s="42" t="s">
        <v>33</v>
      </c>
      <c r="I390" s="43" t="s">
        <v>257</v>
      </c>
      <c r="J390" s="43" t="s">
        <v>1039</v>
      </c>
      <c r="K390" s="42" t="s">
        <v>31</v>
      </c>
      <c r="L390" s="42" t="s">
        <v>31</v>
      </c>
      <c r="M390" s="42" t="s">
        <v>31</v>
      </c>
      <c r="N390" s="42" t="s">
        <v>31</v>
      </c>
      <c r="O390" s="42" t="s">
        <v>31</v>
      </c>
      <c r="P390" s="42" t="s">
        <v>31</v>
      </c>
      <c r="Q390" s="42" t="s">
        <v>31</v>
      </c>
      <c r="R390" s="42" t="s">
        <v>31</v>
      </c>
      <c r="S390" s="43" t="s">
        <v>472</v>
      </c>
      <c r="T390" s="46"/>
      <c r="U390" s="47"/>
      <c r="V390" s="47" t="s">
        <v>36</v>
      </c>
      <c r="W390" s="47" t="str">
        <f t="shared" si="2"/>
        <v>Diciembre</v>
      </c>
      <c r="X390" s="42">
        <f t="shared" si="3"/>
        <v>2023</v>
      </c>
    </row>
    <row r="391" spans="1:24" ht="12.75">
      <c r="A391" s="42">
        <v>669326</v>
      </c>
      <c r="B391" s="43">
        <v>1143408381</v>
      </c>
      <c r="C391" s="43" t="s">
        <v>1040</v>
      </c>
      <c r="D391" s="43">
        <v>3143096490</v>
      </c>
      <c r="E391" s="44">
        <v>45287</v>
      </c>
      <c r="F391" s="43" t="s">
        <v>242</v>
      </c>
      <c r="G391" s="45" t="s">
        <v>256</v>
      </c>
      <c r="H391" s="42" t="s">
        <v>33</v>
      </c>
      <c r="I391" s="43" t="s">
        <v>257</v>
      </c>
      <c r="J391" s="43" t="s">
        <v>1041</v>
      </c>
      <c r="K391" s="42" t="s">
        <v>31</v>
      </c>
      <c r="L391" s="42" t="s">
        <v>31</v>
      </c>
      <c r="M391" s="42" t="s">
        <v>31</v>
      </c>
      <c r="N391" s="42" t="s">
        <v>31</v>
      </c>
      <c r="O391" s="42" t="s">
        <v>31</v>
      </c>
      <c r="P391" s="42" t="s">
        <v>31</v>
      </c>
      <c r="Q391" s="42" t="s">
        <v>31</v>
      </c>
      <c r="R391" s="42" t="s">
        <v>31</v>
      </c>
      <c r="S391" s="43" t="s">
        <v>472</v>
      </c>
      <c r="T391" s="46"/>
      <c r="U391" s="47"/>
      <c r="V391" s="47" t="s">
        <v>36</v>
      </c>
      <c r="W391" s="47" t="str">
        <f t="shared" si="2"/>
        <v>Diciembre</v>
      </c>
      <c r="X391" s="42">
        <f t="shared" si="3"/>
        <v>2023</v>
      </c>
    </row>
    <row r="392" spans="1:24" ht="12.75">
      <c r="A392" s="42">
        <v>672988</v>
      </c>
      <c r="B392" s="43">
        <v>79921635</v>
      </c>
      <c r="C392" s="43" t="s">
        <v>1042</v>
      </c>
      <c r="D392" s="43">
        <v>3203035221</v>
      </c>
      <c r="E392" s="44">
        <v>45287</v>
      </c>
      <c r="F392" s="43" t="s">
        <v>237</v>
      </c>
      <c r="G392" s="45" t="s">
        <v>256</v>
      </c>
      <c r="H392" s="42" t="s">
        <v>31</v>
      </c>
      <c r="I392" s="43" t="s">
        <v>52</v>
      </c>
      <c r="J392" s="43" t="s">
        <v>1043</v>
      </c>
      <c r="K392" s="42" t="s">
        <v>31</v>
      </c>
      <c r="L392" s="42" t="s">
        <v>31</v>
      </c>
      <c r="M392" s="42" t="s">
        <v>33</v>
      </c>
      <c r="N392" s="42" t="s">
        <v>31</v>
      </c>
      <c r="O392" s="42" t="s">
        <v>31</v>
      </c>
      <c r="P392" s="42" t="s">
        <v>31</v>
      </c>
      <c r="Q392" s="42" t="s">
        <v>31</v>
      </c>
      <c r="R392" s="42" t="s">
        <v>31</v>
      </c>
      <c r="S392" s="43" t="s">
        <v>472</v>
      </c>
      <c r="T392" s="46"/>
      <c r="U392" s="47"/>
      <c r="V392" s="47" t="s">
        <v>36</v>
      </c>
      <c r="W392" s="47" t="str">
        <f t="shared" si="2"/>
        <v>Diciembre</v>
      </c>
      <c r="X392" s="42">
        <f t="shared" si="3"/>
        <v>2023</v>
      </c>
    </row>
    <row r="393" spans="1:24" ht="12.75">
      <c r="A393" s="42">
        <v>668300</v>
      </c>
      <c r="B393" s="43">
        <v>1066351000</v>
      </c>
      <c r="C393" s="43" t="s">
        <v>1044</v>
      </c>
      <c r="D393" s="43">
        <v>3132079241</v>
      </c>
      <c r="E393" s="44">
        <v>45287</v>
      </c>
      <c r="F393" s="43" t="s">
        <v>236</v>
      </c>
      <c r="G393" s="45" t="s">
        <v>256</v>
      </c>
      <c r="H393" s="42" t="s">
        <v>33</v>
      </c>
      <c r="I393" s="43" t="s">
        <v>257</v>
      </c>
      <c r="J393" s="43" t="s">
        <v>1045</v>
      </c>
      <c r="K393" s="42" t="s">
        <v>31</v>
      </c>
      <c r="L393" s="42" t="s">
        <v>31</v>
      </c>
      <c r="M393" s="42" t="s">
        <v>31</v>
      </c>
      <c r="N393" s="42" t="s">
        <v>31</v>
      </c>
      <c r="O393" s="42" t="s">
        <v>31</v>
      </c>
      <c r="P393" s="42" t="s">
        <v>31</v>
      </c>
      <c r="Q393" s="42" t="s">
        <v>31</v>
      </c>
      <c r="R393" s="42" t="s">
        <v>31</v>
      </c>
      <c r="S393" s="43" t="s">
        <v>472</v>
      </c>
      <c r="T393" s="46"/>
      <c r="U393" s="47"/>
      <c r="V393" s="47" t="s">
        <v>36</v>
      </c>
      <c r="W393" s="47" t="str">
        <f t="shared" si="2"/>
        <v>Diciembre</v>
      </c>
      <c r="X393" s="42">
        <f t="shared" si="3"/>
        <v>2023</v>
      </c>
    </row>
    <row r="394" spans="1:24" ht="12.75">
      <c r="A394" s="42">
        <v>665630</v>
      </c>
      <c r="B394" s="43">
        <v>39683629</v>
      </c>
      <c r="C394" s="43" t="s">
        <v>1046</v>
      </c>
      <c r="D394" s="43">
        <v>3124187439</v>
      </c>
      <c r="E394" s="44">
        <v>45287</v>
      </c>
      <c r="F394" s="43" t="s">
        <v>239</v>
      </c>
      <c r="G394" s="45" t="s">
        <v>415</v>
      </c>
      <c r="H394" s="42" t="s">
        <v>33</v>
      </c>
      <c r="I394" s="43" t="s">
        <v>261</v>
      </c>
      <c r="J394" s="43" t="s">
        <v>1047</v>
      </c>
      <c r="K394" s="42" t="s">
        <v>31</v>
      </c>
      <c r="L394" s="42" t="s">
        <v>31</v>
      </c>
      <c r="M394" s="42" t="s">
        <v>31</v>
      </c>
      <c r="N394" s="42" t="s">
        <v>31</v>
      </c>
      <c r="O394" s="42" t="s">
        <v>31</v>
      </c>
      <c r="P394" s="42" t="s">
        <v>31</v>
      </c>
      <c r="Q394" s="42" t="s">
        <v>31</v>
      </c>
      <c r="R394" s="42" t="s">
        <v>31</v>
      </c>
      <c r="S394" s="43" t="s">
        <v>472</v>
      </c>
      <c r="T394" s="46"/>
      <c r="U394" s="47"/>
      <c r="V394" s="47" t="s">
        <v>36</v>
      </c>
      <c r="W394" s="47" t="str">
        <f t="shared" si="2"/>
        <v>Diciembre</v>
      </c>
      <c r="X394" s="42">
        <f t="shared" si="3"/>
        <v>2023</v>
      </c>
    </row>
    <row r="395" spans="1:24" ht="12.75">
      <c r="A395" s="42">
        <v>665631</v>
      </c>
      <c r="B395" s="43">
        <v>1033115331</v>
      </c>
      <c r="C395" s="43" t="s">
        <v>1048</v>
      </c>
      <c r="D395" s="43">
        <v>3125708296</v>
      </c>
      <c r="E395" s="44">
        <v>45287</v>
      </c>
      <c r="F395" s="43" t="s">
        <v>237</v>
      </c>
      <c r="G395" s="45" t="s">
        <v>415</v>
      </c>
      <c r="H395" s="42" t="s">
        <v>33</v>
      </c>
      <c r="I395" s="43" t="s">
        <v>52</v>
      </c>
      <c r="J395" s="43" t="s">
        <v>1049</v>
      </c>
      <c r="K395" s="42" t="s">
        <v>31</v>
      </c>
      <c r="L395" s="42" t="s">
        <v>31</v>
      </c>
      <c r="M395" s="42" t="s">
        <v>31</v>
      </c>
      <c r="N395" s="42" t="s">
        <v>31</v>
      </c>
      <c r="O395" s="42" t="s">
        <v>31</v>
      </c>
      <c r="P395" s="42" t="s">
        <v>31</v>
      </c>
      <c r="Q395" s="42" t="s">
        <v>31</v>
      </c>
      <c r="R395" s="42" t="s">
        <v>31</v>
      </c>
      <c r="S395" s="43" t="s">
        <v>472</v>
      </c>
      <c r="T395" s="46"/>
      <c r="U395" s="47"/>
      <c r="V395" s="47" t="s">
        <v>36</v>
      </c>
      <c r="W395" s="47" t="str">
        <f t="shared" si="2"/>
        <v>Diciembre</v>
      </c>
      <c r="X395" s="42">
        <f t="shared" si="3"/>
        <v>2023</v>
      </c>
    </row>
    <row r="396" spans="1:24" ht="12.75">
      <c r="A396" s="42">
        <v>667154</v>
      </c>
      <c r="B396" s="43">
        <v>79452893</v>
      </c>
      <c r="C396" s="43" t="s">
        <v>1050</v>
      </c>
      <c r="D396" s="43">
        <v>3103364704</v>
      </c>
      <c r="E396" s="44">
        <v>45287</v>
      </c>
      <c r="F396" s="43" t="s">
        <v>237</v>
      </c>
      <c r="G396" s="45" t="s">
        <v>415</v>
      </c>
      <c r="H396" s="42" t="s">
        <v>33</v>
      </c>
      <c r="I396" s="43" t="s">
        <v>52</v>
      </c>
      <c r="J396" s="43" t="s">
        <v>1051</v>
      </c>
      <c r="K396" s="42" t="s">
        <v>31</v>
      </c>
      <c r="L396" s="42" t="s">
        <v>31</v>
      </c>
      <c r="M396" s="42" t="s">
        <v>31</v>
      </c>
      <c r="N396" s="42" t="s">
        <v>31</v>
      </c>
      <c r="O396" s="42" t="s">
        <v>31</v>
      </c>
      <c r="P396" s="42" t="s">
        <v>31</v>
      </c>
      <c r="Q396" s="42" t="s">
        <v>31</v>
      </c>
      <c r="R396" s="42" t="s">
        <v>31</v>
      </c>
      <c r="S396" s="43" t="s">
        <v>472</v>
      </c>
      <c r="T396" s="46"/>
      <c r="U396" s="47"/>
      <c r="V396" s="47" t="s">
        <v>36</v>
      </c>
      <c r="W396" s="47" t="str">
        <f t="shared" si="2"/>
        <v>Diciembre</v>
      </c>
      <c r="X396" s="42">
        <f t="shared" si="3"/>
        <v>2023</v>
      </c>
    </row>
    <row r="397" spans="1:24" ht="12.75">
      <c r="A397" s="42">
        <v>669700</v>
      </c>
      <c r="B397" s="43">
        <v>1065876647</v>
      </c>
      <c r="C397" s="43" t="s">
        <v>1052</v>
      </c>
      <c r="D397" s="43">
        <v>3112019372</v>
      </c>
      <c r="E397" s="44">
        <v>45287</v>
      </c>
      <c r="F397" s="43" t="s">
        <v>236</v>
      </c>
      <c r="G397" s="45" t="s">
        <v>415</v>
      </c>
      <c r="H397" s="42" t="s">
        <v>33</v>
      </c>
      <c r="I397" s="43" t="s">
        <v>47</v>
      </c>
      <c r="J397" s="43" t="s">
        <v>1053</v>
      </c>
      <c r="K397" s="42" t="s">
        <v>31</v>
      </c>
      <c r="L397" s="42" t="s">
        <v>31</v>
      </c>
      <c r="M397" s="42" t="s">
        <v>31</v>
      </c>
      <c r="N397" s="42" t="s">
        <v>31</v>
      </c>
      <c r="O397" s="42" t="s">
        <v>31</v>
      </c>
      <c r="P397" s="42" t="s">
        <v>31</v>
      </c>
      <c r="Q397" s="42" t="s">
        <v>31</v>
      </c>
      <c r="R397" s="42" t="s">
        <v>31</v>
      </c>
      <c r="S397" s="43" t="s">
        <v>472</v>
      </c>
      <c r="T397" s="46"/>
      <c r="U397" s="47"/>
      <c r="V397" s="47" t="s">
        <v>36</v>
      </c>
      <c r="W397" s="47" t="str">
        <f t="shared" si="2"/>
        <v>Diciembre</v>
      </c>
      <c r="X397" s="42">
        <f t="shared" si="3"/>
        <v>2023</v>
      </c>
    </row>
    <row r="398" spans="1:24" ht="12.75">
      <c r="A398" s="42">
        <v>669697</v>
      </c>
      <c r="B398" s="43">
        <v>1073818757</v>
      </c>
      <c r="C398" s="43" t="s">
        <v>1054</v>
      </c>
      <c r="D398" s="43">
        <v>3045946565</v>
      </c>
      <c r="E398" s="44">
        <v>45287</v>
      </c>
      <c r="F398" s="43" t="s">
        <v>236</v>
      </c>
      <c r="G398" s="45" t="s">
        <v>415</v>
      </c>
      <c r="H398" s="42" t="s">
        <v>33</v>
      </c>
      <c r="I398" s="43" t="s">
        <v>257</v>
      </c>
      <c r="J398" s="43" t="s">
        <v>1055</v>
      </c>
      <c r="K398" s="42" t="s">
        <v>31</v>
      </c>
      <c r="L398" s="42" t="s">
        <v>31</v>
      </c>
      <c r="M398" s="42" t="s">
        <v>31</v>
      </c>
      <c r="N398" s="42" t="s">
        <v>31</v>
      </c>
      <c r="O398" s="42" t="s">
        <v>31</v>
      </c>
      <c r="P398" s="42" t="s">
        <v>31</v>
      </c>
      <c r="Q398" s="42" t="s">
        <v>31</v>
      </c>
      <c r="R398" s="42" t="s">
        <v>31</v>
      </c>
      <c r="S398" s="43" t="s">
        <v>472</v>
      </c>
      <c r="T398" s="46"/>
      <c r="U398" s="47"/>
      <c r="V398" s="47" t="s">
        <v>36</v>
      </c>
      <c r="W398" s="47" t="str">
        <f t="shared" si="2"/>
        <v>Diciembre</v>
      </c>
      <c r="X398" s="42">
        <f t="shared" si="3"/>
        <v>2023</v>
      </c>
    </row>
    <row r="399" spans="1:24" ht="12.75">
      <c r="A399" s="42">
        <v>669702</v>
      </c>
      <c r="B399" s="43">
        <v>1073813247</v>
      </c>
      <c r="C399" s="43" t="s">
        <v>1056</v>
      </c>
      <c r="D399" s="43">
        <v>3045946565</v>
      </c>
      <c r="E399" s="44">
        <v>45287</v>
      </c>
      <c r="F399" s="43" t="s">
        <v>236</v>
      </c>
      <c r="G399" s="45" t="s">
        <v>415</v>
      </c>
      <c r="H399" s="42" t="s">
        <v>33</v>
      </c>
      <c r="I399" s="43" t="s">
        <v>257</v>
      </c>
      <c r="J399" s="43" t="s">
        <v>1057</v>
      </c>
      <c r="K399" s="42" t="s">
        <v>31</v>
      </c>
      <c r="L399" s="42" t="s">
        <v>31</v>
      </c>
      <c r="M399" s="42" t="s">
        <v>31</v>
      </c>
      <c r="N399" s="42" t="s">
        <v>31</v>
      </c>
      <c r="O399" s="42" t="s">
        <v>31</v>
      </c>
      <c r="P399" s="42" t="s">
        <v>31</v>
      </c>
      <c r="Q399" s="42" t="s">
        <v>31</v>
      </c>
      <c r="R399" s="42" t="s">
        <v>31</v>
      </c>
      <c r="S399" s="43" t="s">
        <v>472</v>
      </c>
      <c r="T399" s="46"/>
      <c r="U399" s="47"/>
      <c r="V399" s="47" t="s">
        <v>36</v>
      </c>
      <c r="W399" s="47" t="str">
        <f t="shared" si="2"/>
        <v>Diciembre</v>
      </c>
      <c r="X399" s="42">
        <f t="shared" si="3"/>
        <v>2023</v>
      </c>
    </row>
    <row r="400" spans="1:24" ht="12.75">
      <c r="A400" s="42">
        <v>669721</v>
      </c>
      <c r="B400" s="43">
        <v>1023982536</v>
      </c>
      <c r="C400" s="43" t="s">
        <v>1058</v>
      </c>
      <c r="D400" s="43">
        <v>3194932397</v>
      </c>
      <c r="E400" s="44">
        <v>45287</v>
      </c>
      <c r="F400" s="43" t="s">
        <v>242</v>
      </c>
      <c r="G400" s="45" t="s">
        <v>415</v>
      </c>
      <c r="H400" s="42" t="s">
        <v>33</v>
      </c>
      <c r="I400" s="43" t="s">
        <v>266</v>
      </c>
      <c r="J400" s="43" t="s">
        <v>1059</v>
      </c>
      <c r="K400" s="42" t="s">
        <v>31</v>
      </c>
      <c r="L400" s="42" t="s">
        <v>31</v>
      </c>
      <c r="M400" s="42" t="s">
        <v>31</v>
      </c>
      <c r="N400" s="42" t="s">
        <v>31</v>
      </c>
      <c r="O400" s="42" t="s">
        <v>31</v>
      </c>
      <c r="P400" s="42" t="s">
        <v>31</v>
      </c>
      <c r="Q400" s="42" t="s">
        <v>31</v>
      </c>
      <c r="R400" s="42" t="s">
        <v>31</v>
      </c>
      <c r="S400" s="43" t="s">
        <v>472</v>
      </c>
      <c r="T400" s="46"/>
      <c r="U400" s="47"/>
      <c r="V400" s="47" t="s">
        <v>36</v>
      </c>
      <c r="W400" s="47" t="str">
        <f t="shared" si="2"/>
        <v>Diciembre</v>
      </c>
      <c r="X400" s="42">
        <f t="shared" si="3"/>
        <v>2023</v>
      </c>
    </row>
    <row r="401" spans="1:24" ht="12.75">
      <c r="A401" s="42">
        <v>683043</v>
      </c>
      <c r="B401" s="43">
        <v>5639896</v>
      </c>
      <c r="C401" s="43" t="s">
        <v>1060</v>
      </c>
      <c r="D401" s="43">
        <v>3018005133</v>
      </c>
      <c r="E401" s="44">
        <v>45321</v>
      </c>
      <c r="F401" s="43" t="s">
        <v>239</v>
      </c>
      <c r="G401" s="45" t="s">
        <v>269</v>
      </c>
      <c r="H401" s="42" t="s">
        <v>33</v>
      </c>
      <c r="I401" s="43" t="s">
        <v>261</v>
      </c>
      <c r="J401" s="43" t="s">
        <v>1061</v>
      </c>
      <c r="K401" s="42" t="s">
        <v>31</v>
      </c>
      <c r="L401" s="42" t="s">
        <v>31</v>
      </c>
      <c r="M401" s="42" t="s">
        <v>31</v>
      </c>
      <c r="N401" s="42" t="s">
        <v>31</v>
      </c>
      <c r="O401" s="42" t="s">
        <v>31</v>
      </c>
      <c r="P401" s="42" t="s">
        <v>31</v>
      </c>
      <c r="Q401" s="42" t="s">
        <v>31</v>
      </c>
      <c r="R401" s="42" t="s">
        <v>31</v>
      </c>
      <c r="S401" s="43" t="s">
        <v>385</v>
      </c>
      <c r="T401" s="46"/>
      <c r="U401" s="47"/>
      <c r="V401" s="47" t="s">
        <v>36</v>
      </c>
      <c r="W401" s="47" t="str">
        <f t="shared" si="2"/>
        <v>Enero</v>
      </c>
      <c r="X401" s="42">
        <f t="shared" si="3"/>
        <v>2024</v>
      </c>
    </row>
    <row r="402" spans="1:24" ht="12.75">
      <c r="A402" s="42">
        <v>683047</v>
      </c>
      <c r="B402" s="43">
        <v>1014673189</v>
      </c>
      <c r="C402" s="43" t="s">
        <v>1062</v>
      </c>
      <c r="D402" s="43">
        <v>3204614913</v>
      </c>
      <c r="E402" s="44">
        <v>45321</v>
      </c>
      <c r="F402" s="43" t="s">
        <v>237</v>
      </c>
      <c r="G402" s="45" t="s">
        <v>269</v>
      </c>
      <c r="H402" s="42" t="s">
        <v>33</v>
      </c>
      <c r="I402" s="43" t="s">
        <v>261</v>
      </c>
      <c r="J402" s="43" t="s">
        <v>1063</v>
      </c>
      <c r="K402" s="42" t="s">
        <v>31</v>
      </c>
      <c r="L402" s="42" t="s">
        <v>31</v>
      </c>
      <c r="M402" s="42" t="s">
        <v>31</v>
      </c>
      <c r="N402" s="42" t="s">
        <v>31</v>
      </c>
      <c r="O402" s="42" t="s">
        <v>31</v>
      </c>
      <c r="P402" s="42" t="s">
        <v>31</v>
      </c>
      <c r="Q402" s="42" t="s">
        <v>31</v>
      </c>
      <c r="R402" s="42" t="s">
        <v>31</v>
      </c>
      <c r="S402" s="43" t="s">
        <v>385</v>
      </c>
      <c r="T402" s="46"/>
      <c r="U402" s="47"/>
      <c r="V402" s="47" t="s">
        <v>36</v>
      </c>
      <c r="W402" s="47" t="str">
        <f t="shared" si="2"/>
        <v>Enero</v>
      </c>
      <c r="X402" s="42">
        <f t="shared" si="3"/>
        <v>2024</v>
      </c>
    </row>
    <row r="403" spans="1:24" ht="12.75">
      <c r="A403" s="42">
        <v>684101</v>
      </c>
      <c r="B403" s="43">
        <v>1026582208</v>
      </c>
      <c r="C403" s="43" t="s">
        <v>1064</v>
      </c>
      <c r="D403" s="43">
        <v>3134775958</v>
      </c>
      <c r="E403" s="44">
        <v>45321</v>
      </c>
      <c r="F403" s="43" t="s">
        <v>236</v>
      </c>
      <c r="G403" s="45" t="s">
        <v>269</v>
      </c>
      <c r="H403" s="42" t="s">
        <v>33</v>
      </c>
      <c r="I403" s="43" t="s">
        <v>261</v>
      </c>
      <c r="J403" s="43" t="s">
        <v>1065</v>
      </c>
      <c r="K403" s="42" t="s">
        <v>31</v>
      </c>
      <c r="L403" s="42" t="s">
        <v>31</v>
      </c>
      <c r="M403" s="42" t="s">
        <v>31</v>
      </c>
      <c r="N403" s="42" t="s">
        <v>31</v>
      </c>
      <c r="O403" s="42" t="s">
        <v>31</v>
      </c>
      <c r="P403" s="42" t="s">
        <v>31</v>
      </c>
      <c r="Q403" s="42" t="s">
        <v>31</v>
      </c>
      <c r="R403" s="42" t="s">
        <v>31</v>
      </c>
      <c r="S403" s="43" t="s">
        <v>385</v>
      </c>
      <c r="T403" s="46"/>
      <c r="U403" s="47"/>
      <c r="V403" s="47" t="s">
        <v>36</v>
      </c>
      <c r="W403" s="47" t="str">
        <f t="shared" si="2"/>
        <v>Enero</v>
      </c>
      <c r="X403" s="42">
        <f t="shared" si="3"/>
        <v>2024</v>
      </c>
    </row>
    <row r="404" spans="1:24" ht="12.75">
      <c r="A404" s="42">
        <v>683407</v>
      </c>
      <c r="B404" s="43">
        <v>24477304</v>
      </c>
      <c r="C404" s="43" t="s">
        <v>1066</v>
      </c>
      <c r="D404" s="43">
        <v>3197826250</v>
      </c>
      <c r="E404" s="44">
        <v>45321</v>
      </c>
      <c r="F404" s="43" t="s">
        <v>242</v>
      </c>
      <c r="G404" s="45" t="s">
        <v>269</v>
      </c>
      <c r="H404" s="42" t="s">
        <v>33</v>
      </c>
      <c r="I404" s="43" t="s">
        <v>261</v>
      </c>
      <c r="J404" s="43" t="s">
        <v>1067</v>
      </c>
      <c r="K404" s="42" t="s">
        <v>31</v>
      </c>
      <c r="L404" s="42" t="s">
        <v>31</v>
      </c>
      <c r="M404" s="42" t="s">
        <v>31</v>
      </c>
      <c r="N404" s="42" t="s">
        <v>31</v>
      </c>
      <c r="O404" s="42" t="s">
        <v>31</v>
      </c>
      <c r="P404" s="42" t="s">
        <v>31</v>
      </c>
      <c r="Q404" s="42" t="s">
        <v>31</v>
      </c>
      <c r="R404" s="42" t="s">
        <v>31</v>
      </c>
      <c r="S404" s="43" t="s">
        <v>385</v>
      </c>
      <c r="T404" s="46"/>
      <c r="U404" s="47"/>
      <c r="V404" s="47" t="s">
        <v>36</v>
      </c>
      <c r="W404" s="47" t="str">
        <f t="shared" si="2"/>
        <v>Enero</v>
      </c>
      <c r="X404" s="42">
        <f t="shared" si="3"/>
        <v>2024</v>
      </c>
    </row>
    <row r="405" spans="1:24" ht="12.75">
      <c r="A405" s="42">
        <v>681248</v>
      </c>
      <c r="B405" s="43">
        <v>2657704</v>
      </c>
      <c r="C405" s="43" t="s">
        <v>1068</v>
      </c>
      <c r="D405" s="43">
        <v>3204042295</v>
      </c>
      <c r="E405" s="44">
        <v>45321</v>
      </c>
      <c r="F405" s="43" t="s">
        <v>239</v>
      </c>
      <c r="G405" s="45" t="s">
        <v>269</v>
      </c>
      <c r="H405" s="42" t="s">
        <v>33</v>
      </c>
      <c r="I405" s="43" t="s">
        <v>261</v>
      </c>
      <c r="J405" s="43" t="s">
        <v>1069</v>
      </c>
      <c r="K405" s="42" t="s">
        <v>31</v>
      </c>
      <c r="L405" s="42" t="s">
        <v>31</v>
      </c>
      <c r="M405" s="42" t="s">
        <v>31</v>
      </c>
      <c r="N405" s="42" t="s">
        <v>31</v>
      </c>
      <c r="O405" s="42" t="s">
        <v>31</v>
      </c>
      <c r="P405" s="42" t="s">
        <v>31</v>
      </c>
      <c r="Q405" s="42" t="s">
        <v>31</v>
      </c>
      <c r="R405" s="42" t="s">
        <v>31</v>
      </c>
      <c r="S405" s="43" t="s">
        <v>385</v>
      </c>
      <c r="T405" s="46"/>
      <c r="U405" s="47"/>
      <c r="V405" s="47" t="s">
        <v>36</v>
      </c>
      <c r="W405" s="47" t="str">
        <f t="shared" si="2"/>
        <v>Enero</v>
      </c>
      <c r="X405" s="42">
        <f t="shared" si="3"/>
        <v>2024</v>
      </c>
    </row>
    <row r="406" spans="1:24" ht="12.75">
      <c r="A406" s="42">
        <v>684200</v>
      </c>
      <c r="B406" s="43">
        <v>1206220750</v>
      </c>
      <c r="C406" s="43" t="s">
        <v>1070</v>
      </c>
      <c r="D406" s="43">
        <v>3105554346</v>
      </c>
      <c r="E406" s="44">
        <v>45321</v>
      </c>
      <c r="F406" s="43" t="s">
        <v>237</v>
      </c>
      <c r="G406" s="45" t="s">
        <v>269</v>
      </c>
      <c r="H406" s="42" t="s">
        <v>33</v>
      </c>
      <c r="I406" s="43" t="s">
        <v>261</v>
      </c>
      <c r="J406" s="43" t="s">
        <v>1071</v>
      </c>
      <c r="K406" s="42" t="s">
        <v>31</v>
      </c>
      <c r="L406" s="42" t="s">
        <v>31</v>
      </c>
      <c r="M406" s="42" t="s">
        <v>31</v>
      </c>
      <c r="N406" s="42" t="s">
        <v>31</v>
      </c>
      <c r="O406" s="42" t="s">
        <v>31</v>
      </c>
      <c r="P406" s="42" t="s">
        <v>31</v>
      </c>
      <c r="Q406" s="42" t="s">
        <v>31</v>
      </c>
      <c r="R406" s="42" t="s">
        <v>31</v>
      </c>
      <c r="S406" s="43" t="s">
        <v>385</v>
      </c>
      <c r="T406" s="46"/>
      <c r="U406" s="47"/>
      <c r="V406" s="47" t="s">
        <v>36</v>
      </c>
      <c r="W406" s="47" t="str">
        <f t="shared" si="2"/>
        <v>Enero</v>
      </c>
      <c r="X406" s="42">
        <f t="shared" si="3"/>
        <v>2024</v>
      </c>
    </row>
    <row r="407" spans="1:24" ht="12.75">
      <c r="A407" s="42">
        <v>684196</v>
      </c>
      <c r="B407" s="43">
        <v>1023981286</v>
      </c>
      <c r="C407" s="43" t="s">
        <v>1072</v>
      </c>
      <c r="D407" s="43">
        <v>3105554346</v>
      </c>
      <c r="E407" s="44">
        <v>45321</v>
      </c>
      <c r="F407" s="43" t="s">
        <v>236</v>
      </c>
      <c r="G407" s="45" t="s">
        <v>269</v>
      </c>
      <c r="H407" s="42" t="s">
        <v>33</v>
      </c>
      <c r="I407" s="43" t="s">
        <v>261</v>
      </c>
      <c r="J407" s="43" t="s">
        <v>1073</v>
      </c>
      <c r="K407" s="42" t="s">
        <v>31</v>
      </c>
      <c r="L407" s="42" t="s">
        <v>31</v>
      </c>
      <c r="M407" s="42" t="s">
        <v>31</v>
      </c>
      <c r="N407" s="42" t="s">
        <v>31</v>
      </c>
      <c r="O407" s="42" t="s">
        <v>31</v>
      </c>
      <c r="P407" s="42" t="s">
        <v>31</v>
      </c>
      <c r="Q407" s="42" t="s">
        <v>31</v>
      </c>
      <c r="R407" s="42" t="s">
        <v>31</v>
      </c>
      <c r="S407" s="43" t="s">
        <v>385</v>
      </c>
      <c r="T407" s="46"/>
      <c r="U407" s="47"/>
      <c r="V407" s="47" t="s">
        <v>36</v>
      </c>
      <c r="W407" s="47" t="str">
        <f t="shared" si="2"/>
        <v>Enero</v>
      </c>
      <c r="X407" s="42">
        <f t="shared" si="3"/>
        <v>2024</v>
      </c>
    </row>
    <row r="408" spans="1:24" ht="12.75">
      <c r="A408" s="42">
        <v>682409</v>
      </c>
      <c r="B408" s="43">
        <v>1028666906</v>
      </c>
      <c r="C408" s="43" t="s">
        <v>1074</v>
      </c>
      <c r="D408" s="43">
        <v>3222466250</v>
      </c>
      <c r="E408" s="44">
        <v>45322</v>
      </c>
      <c r="F408" s="43" t="s">
        <v>239</v>
      </c>
      <c r="G408" s="45" t="s">
        <v>256</v>
      </c>
      <c r="H408" s="42" t="s">
        <v>33</v>
      </c>
      <c r="I408" s="43" t="s">
        <v>261</v>
      </c>
      <c r="J408" s="43" t="s">
        <v>1075</v>
      </c>
      <c r="K408" s="42" t="s">
        <v>31</v>
      </c>
      <c r="L408" s="42" t="s">
        <v>31</v>
      </c>
      <c r="M408" s="42" t="s">
        <v>31</v>
      </c>
      <c r="N408" s="42" t="s">
        <v>31</v>
      </c>
      <c r="O408" s="42" t="s">
        <v>31</v>
      </c>
      <c r="P408" s="42" t="s">
        <v>31</v>
      </c>
      <c r="Q408" s="42" t="s">
        <v>31</v>
      </c>
      <c r="R408" s="42" t="s">
        <v>31</v>
      </c>
      <c r="S408" s="43" t="s">
        <v>385</v>
      </c>
      <c r="T408" s="46"/>
      <c r="U408" s="47"/>
      <c r="V408" s="47" t="s">
        <v>36</v>
      </c>
      <c r="W408" s="47" t="str">
        <f t="shared" si="2"/>
        <v>Enero</v>
      </c>
      <c r="X408" s="42">
        <f t="shared" si="3"/>
        <v>2024</v>
      </c>
    </row>
    <row r="409" spans="1:24" ht="12.75">
      <c r="A409" s="42">
        <v>678862</v>
      </c>
      <c r="B409" s="43">
        <v>1023418344</v>
      </c>
      <c r="C409" s="43" t="s">
        <v>1076</v>
      </c>
      <c r="D409" s="43">
        <v>3137184788</v>
      </c>
      <c r="E409" s="44">
        <v>45322</v>
      </c>
      <c r="F409" s="43" t="s">
        <v>237</v>
      </c>
      <c r="G409" s="45" t="s">
        <v>256</v>
      </c>
      <c r="H409" s="42" t="s">
        <v>33</v>
      </c>
      <c r="I409" s="43" t="s">
        <v>52</v>
      </c>
      <c r="J409" s="43" t="s">
        <v>1077</v>
      </c>
      <c r="K409" s="42" t="s">
        <v>31</v>
      </c>
      <c r="L409" s="42" t="s">
        <v>31</v>
      </c>
      <c r="M409" s="42" t="s">
        <v>31</v>
      </c>
      <c r="N409" s="42" t="s">
        <v>31</v>
      </c>
      <c r="O409" s="42" t="s">
        <v>31</v>
      </c>
      <c r="P409" s="42" t="s">
        <v>31</v>
      </c>
      <c r="Q409" s="42" t="s">
        <v>31</v>
      </c>
      <c r="R409" s="42" t="s">
        <v>31</v>
      </c>
      <c r="S409" s="43" t="s">
        <v>385</v>
      </c>
      <c r="T409" s="46"/>
      <c r="U409" s="47"/>
      <c r="V409" s="47" t="s">
        <v>36</v>
      </c>
      <c r="W409" s="47" t="str">
        <f t="shared" si="2"/>
        <v>Enero</v>
      </c>
      <c r="X409" s="42">
        <f t="shared" si="3"/>
        <v>2024</v>
      </c>
    </row>
    <row r="410" spans="1:24" ht="12.75">
      <c r="A410" s="42">
        <v>683937</v>
      </c>
      <c r="B410" s="43">
        <v>1016744819</v>
      </c>
      <c r="C410" s="43" t="s">
        <v>1078</v>
      </c>
      <c r="D410" s="43">
        <v>3245528057</v>
      </c>
      <c r="E410" s="44">
        <v>45322</v>
      </c>
      <c r="F410" s="43" t="s">
        <v>236</v>
      </c>
      <c r="G410" s="45" t="s">
        <v>256</v>
      </c>
      <c r="H410" s="42" t="s">
        <v>33</v>
      </c>
      <c r="I410" s="43" t="s">
        <v>266</v>
      </c>
      <c r="J410" s="43" t="s">
        <v>1079</v>
      </c>
      <c r="K410" s="42" t="s">
        <v>31</v>
      </c>
      <c r="L410" s="42" t="s">
        <v>31</v>
      </c>
      <c r="M410" s="42" t="s">
        <v>31</v>
      </c>
      <c r="N410" s="42" t="s">
        <v>31</v>
      </c>
      <c r="O410" s="42" t="s">
        <v>31</v>
      </c>
      <c r="P410" s="42" t="s">
        <v>31</v>
      </c>
      <c r="Q410" s="42" t="s">
        <v>31</v>
      </c>
      <c r="R410" s="42" t="s">
        <v>31</v>
      </c>
      <c r="S410" s="43" t="s">
        <v>385</v>
      </c>
      <c r="T410" s="46"/>
      <c r="U410" s="47"/>
      <c r="V410" s="47" t="s">
        <v>36</v>
      </c>
      <c r="W410" s="47" t="str">
        <f t="shared" si="2"/>
        <v>Enero</v>
      </c>
      <c r="X410" s="42">
        <f t="shared" si="3"/>
        <v>2024</v>
      </c>
    </row>
    <row r="411" spans="1:24" ht="12.75">
      <c r="A411" s="42">
        <v>684885</v>
      </c>
      <c r="B411" s="43">
        <v>1021693683</v>
      </c>
      <c r="C411" s="43" t="s">
        <v>1080</v>
      </c>
      <c r="D411" s="43">
        <v>3123698095</v>
      </c>
      <c r="E411" s="44">
        <v>45322</v>
      </c>
      <c r="F411" s="43" t="s">
        <v>242</v>
      </c>
      <c r="G411" s="45" t="s">
        <v>256</v>
      </c>
      <c r="H411" s="42" t="s">
        <v>33</v>
      </c>
      <c r="I411" s="43" t="s">
        <v>257</v>
      </c>
      <c r="J411" s="43" t="s">
        <v>1081</v>
      </c>
      <c r="K411" s="42" t="s">
        <v>31</v>
      </c>
      <c r="L411" s="42" t="s">
        <v>31</v>
      </c>
      <c r="M411" s="42" t="s">
        <v>31</v>
      </c>
      <c r="N411" s="42" t="s">
        <v>31</v>
      </c>
      <c r="O411" s="42" t="s">
        <v>31</v>
      </c>
      <c r="P411" s="42" t="s">
        <v>31</v>
      </c>
      <c r="Q411" s="42" t="s">
        <v>31</v>
      </c>
      <c r="R411" s="42" t="s">
        <v>31</v>
      </c>
      <c r="S411" s="43" t="s">
        <v>385</v>
      </c>
      <c r="T411" s="46"/>
      <c r="U411" s="47"/>
      <c r="V411" s="47" t="s">
        <v>36</v>
      </c>
      <c r="W411" s="47" t="str">
        <f t="shared" si="2"/>
        <v>Enero</v>
      </c>
      <c r="X411" s="42">
        <f t="shared" si="3"/>
        <v>2024</v>
      </c>
    </row>
    <row r="412" spans="1:24" ht="12.75">
      <c r="A412" s="42">
        <v>682417</v>
      </c>
      <c r="B412" s="43">
        <v>1206229005</v>
      </c>
      <c r="C412" s="43" t="s">
        <v>1082</v>
      </c>
      <c r="D412" s="43">
        <v>3209698771</v>
      </c>
      <c r="E412" s="44">
        <v>45322</v>
      </c>
      <c r="F412" s="43" t="s">
        <v>241</v>
      </c>
      <c r="G412" s="45" t="s">
        <v>256</v>
      </c>
      <c r="H412" s="42" t="s">
        <v>33</v>
      </c>
      <c r="I412" s="43" t="s">
        <v>261</v>
      </c>
      <c r="J412" s="43" t="s">
        <v>1083</v>
      </c>
      <c r="K412" s="42" t="s">
        <v>31</v>
      </c>
      <c r="L412" s="42" t="s">
        <v>31</v>
      </c>
      <c r="M412" s="42" t="s">
        <v>31</v>
      </c>
      <c r="N412" s="42" t="s">
        <v>31</v>
      </c>
      <c r="O412" s="42" t="s">
        <v>31</v>
      </c>
      <c r="P412" s="42" t="s">
        <v>31</v>
      </c>
      <c r="Q412" s="42" t="s">
        <v>31</v>
      </c>
      <c r="R412" s="42" t="s">
        <v>31</v>
      </c>
      <c r="S412" s="43" t="s">
        <v>385</v>
      </c>
      <c r="T412" s="46"/>
      <c r="U412" s="47"/>
      <c r="V412" s="47" t="s">
        <v>36</v>
      </c>
      <c r="W412" s="47" t="str">
        <f t="shared" si="2"/>
        <v>Enero</v>
      </c>
      <c r="X412" s="42">
        <f t="shared" si="3"/>
        <v>2024</v>
      </c>
    </row>
    <row r="413" spans="1:24" ht="12.75">
      <c r="A413" s="42">
        <v>683477</v>
      </c>
      <c r="B413" s="43">
        <v>5076668</v>
      </c>
      <c r="C413" s="43" t="s">
        <v>1084</v>
      </c>
      <c r="D413" s="43">
        <v>3027405588</v>
      </c>
      <c r="E413" s="44">
        <v>45322</v>
      </c>
      <c r="F413" s="43" t="s">
        <v>239</v>
      </c>
      <c r="G413" s="45" t="s">
        <v>256</v>
      </c>
      <c r="H413" s="42" t="s">
        <v>33</v>
      </c>
      <c r="I413" s="43" t="s">
        <v>266</v>
      </c>
      <c r="J413" s="43" t="s">
        <v>1085</v>
      </c>
      <c r="K413" s="42" t="s">
        <v>31</v>
      </c>
      <c r="L413" s="42" t="s">
        <v>31</v>
      </c>
      <c r="M413" s="42" t="s">
        <v>31</v>
      </c>
      <c r="N413" s="42" t="s">
        <v>31</v>
      </c>
      <c r="O413" s="42" t="s">
        <v>31</v>
      </c>
      <c r="P413" s="42" t="s">
        <v>31</v>
      </c>
      <c r="Q413" s="42" t="s">
        <v>31</v>
      </c>
      <c r="R413" s="42" t="s">
        <v>31</v>
      </c>
      <c r="S413" s="43" t="s">
        <v>385</v>
      </c>
      <c r="T413" s="46"/>
      <c r="U413" s="47"/>
      <c r="V413" s="47" t="s">
        <v>36</v>
      </c>
      <c r="W413" s="47" t="str">
        <f t="shared" si="2"/>
        <v>Enero</v>
      </c>
      <c r="X413" s="42">
        <f t="shared" si="3"/>
        <v>2024</v>
      </c>
    </row>
    <row r="414" spans="1:24" ht="12.75">
      <c r="A414" s="42">
        <v>681906</v>
      </c>
      <c r="B414" s="43">
        <v>52734831</v>
      </c>
      <c r="C414" s="43" t="s">
        <v>1086</v>
      </c>
      <c r="D414" s="43">
        <v>3209698771</v>
      </c>
      <c r="E414" s="44">
        <v>45322</v>
      </c>
      <c r="F414" s="43" t="s">
        <v>242</v>
      </c>
      <c r="G414" s="45" t="s">
        <v>256</v>
      </c>
      <c r="H414" s="42" t="s">
        <v>33</v>
      </c>
      <c r="I414" s="43" t="s">
        <v>261</v>
      </c>
      <c r="J414" s="43" t="s">
        <v>1087</v>
      </c>
      <c r="K414" s="42" t="s">
        <v>31</v>
      </c>
      <c r="L414" s="42" t="s">
        <v>31</v>
      </c>
      <c r="M414" s="42" t="s">
        <v>31</v>
      </c>
      <c r="N414" s="42" t="s">
        <v>31</v>
      </c>
      <c r="O414" s="42" t="s">
        <v>31</v>
      </c>
      <c r="P414" s="42" t="s">
        <v>31</v>
      </c>
      <c r="Q414" s="42" t="s">
        <v>31</v>
      </c>
      <c r="R414" s="42" t="s">
        <v>31</v>
      </c>
      <c r="S414" s="43" t="s">
        <v>385</v>
      </c>
      <c r="T414" s="46"/>
      <c r="U414" s="47"/>
      <c r="V414" s="47" t="s">
        <v>36</v>
      </c>
      <c r="W414" s="47" t="str">
        <f t="shared" si="2"/>
        <v>Enero</v>
      </c>
      <c r="X414" s="42">
        <f t="shared" si="3"/>
        <v>2024</v>
      </c>
    </row>
    <row r="415" spans="1:24" ht="12.75">
      <c r="A415" s="42">
        <v>684422</v>
      </c>
      <c r="B415" s="43">
        <v>24124727</v>
      </c>
      <c r="C415" s="43" t="s">
        <v>1088</v>
      </c>
      <c r="D415" s="43">
        <v>3123004731</v>
      </c>
      <c r="E415" s="44">
        <v>45321</v>
      </c>
      <c r="F415" s="43" t="s">
        <v>240</v>
      </c>
      <c r="G415" s="45" t="s">
        <v>296</v>
      </c>
      <c r="H415" s="42" t="s">
        <v>33</v>
      </c>
      <c r="I415" s="43" t="s">
        <v>266</v>
      </c>
      <c r="J415" s="43" t="s">
        <v>1089</v>
      </c>
      <c r="K415" s="42" t="s">
        <v>31</v>
      </c>
      <c r="L415" s="42" t="s">
        <v>31</v>
      </c>
      <c r="M415" s="42" t="s">
        <v>31</v>
      </c>
      <c r="N415" s="42" t="s">
        <v>31</v>
      </c>
      <c r="O415" s="42" t="s">
        <v>31</v>
      </c>
      <c r="P415" s="42" t="s">
        <v>31</v>
      </c>
      <c r="Q415" s="42" t="s">
        <v>31</v>
      </c>
      <c r="R415" s="42" t="s">
        <v>31</v>
      </c>
      <c r="S415" s="43" t="s">
        <v>259</v>
      </c>
      <c r="T415" s="46"/>
      <c r="U415" s="47"/>
      <c r="V415" s="47" t="s">
        <v>36</v>
      </c>
      <c r="W415" s="47" t="str">
        <f t="shared" si="2"/>
        <v>Enero</v>
      </c>
      <c r="X415" s="42">
        <f t="shared" si="3"/>
        <v>2024</v>
      </c>
    </row>
    <row r="416" spans="1:24" ht="12.75">
      <c r="A416" s="42">
        <v>679888</v>
      </c>
      <c r="B416" s="43">
        <v>53167623</v>
      </c>
      <c r="C416" s="43" t="s">
        <v>1090</v>
      </c>
      <c r="D416" s="43">
        <v>3212570079</v>
      </c>
      <c r="E416" s="44">
        <v>45321</v>
      </c>
      <c r="F416" s="43" t="s">
        <v>239</v>
      </c>
      <c r="G416" s="45" t="s">
        <v>296</v>
      </c>
      <c r="H416" s="42" t="s">
        <v>33</v>
      </c>
      <c r="I416" s="43" t="s">
        <v>52</v>
      </c>
      <c r="J416" s="43" t="s">
        <v>1091</v>
      </c>
      <c r="K416" s="42" t="s">
        <v>31</v>
      </c>
      <c r="L416" s="42" t="s">
        <v>31</v>
      </c>
      <c r="M416" s="42" t="s">
        <v>31</v>
      </c>
      <c r="N416" s="42" t="s">
        <v>31</v>
      </c>
      <c r="O416" s="42" t="s">
        <v>31</v>
      </c>
      <c r="P416" s="42" t="s">
        <v>31</v>
      </c>
      <c r="Q416" s="42" t="s">
        <v>31</v>
      </c>
      <c r="R416" s="42" t="s">
        <v>31</v>
      </c>
      <c r="S416" s="43" t="s">
        <v>259</v>
      </c>
      <c r="T416" s="46"/>
      <c r="U416" s="47"/>
      <c r="V416" s="47" t="s">
        <v>36</v>
      </c>
      <c r="W416" s="47" t="str">
        <f t="shared" si="2"/>
        <v>Enero</v>
      </c>
      <c r="X416" s="42">
        <f t="shared" si="3"/>
        <v>2024</v>
      </c>
    </row>
    <row r="417" spans="1:24" ht="12.75">
      <c r="A417" s="42">
        <v>680974</v>
      </c>
      <c r="B417" s="43">
        <v>19101307</v>
      </c>
      <c r="C417" s="43" t="s">
        <v>1092</v>
      </c>
      <c r="D417" s="43">
        <v>3192428716</v>
      </c>
      <c r="E417" s="44">
        <v>45321</v>
      </c>
      <c r="F417" s="43" t="s">
        <v>237</v>
      </c>
      <c r="G417" s="45" t="s">
        <v>296</v>
      </c>
      <c r="H417" s="42" t="s">
        <v>33</v>
      </c>
      <c r="I417" s="43" t="s">
        <v>261</v>
      </c>
      <c r="J417" s="43" t="s">
        <v>1093</v>
      </c>
      <c r="K417" s="42" t="s">
        <v>31</v>
      </c>
      <c r="L417" s="42" t="s">
        <v>31</v>
      </c>
      <c r="M417" s="42" t="s">
        <v>31</v>
      </c>
      <c r="N417" s="42" t="s">
        <v>31</v>
      </c>
      <c r="O417" s="42" t="s">
        <v>31</v>
      </c>
      <c r="P417" s="42" t="s">
        <v>31</v>
      </c>
      <c r="Q417" s="42" t="s">
        <v>31</v>
      </c>
      <c r="R417" s="42" t="s">
        <v>31</v>
      </c>
      <c r="S417" s="43" t="s">
        <v>259</v>
      </c>
      <c r="T417" s="46"/>
      <c r="U417" s="47"/>
      <c r="V417" s="47" t="s">
        <v>36</v>
      </c>
      <c r="W417" s="47" t="str">
        <f t="shared" si="2"/>
        <v>Enero</v>
      </c>
      <c r="X417" s="42">
        <f t="shared" si="3"/>
        <v>2024</v>
      </c>
    </row>
    <row r="418" spans="1:24" ht="12.75">
      <c r="A418" s="42">
        <v>679796</v>
      </c>
      <c r="B418" s="43">
        <v>19097917</v>
      </c>
      <c r="C418" s="43" t="s">
        <v>1094</v>
      </c>
      <c r="D418" s="43">
        <v>3177199313</v>
      </c>
      <c r="E418" s="44">
        <v>45321</v>
      </c>
      <c r="F418" s="43" t="s">
        <v>236</v>
      </c>
      <c r="G418" s="45" t="s">
        <v>296</v>
      </c>
      <c r="H418" s="42" t="s">
        <v>33</v>
      </c>
      <c r="I418" s="43" t="s">
        <v>261</v>
      </c>
      <c r="J418" s="43" t="s">
        <v>1095</v>
      </c>
      <c r="K418" s="42" t="s">
        <v>31</v>
      </c>
      <c r="L418" s="42" t="s">
        <v>31</v>
      </c>
      <c r="M418" s="42" t="s">
        <v>31</v>
      </c>
      <c r="N418" s="42" t="s">
        <v>31</v>
      </c>
      <c r="O418" s="42" t="s">
        <v>31</v>
      </c>
      <c r="P418" s="42" t="s">
        <v>31</v>
      </c>
      <c r="Q418" s="42" t="s">
        <v>31</v>
      </c>
      <c r="R418" s="42" t="s">
        <v>31</v>
      </c>
      <c r="S418" s="43" t="s">
        <v>259</v>
      </c>
      <c r="T418" s="46"/>
      <c r="U418" s="47"/>
      <c r="V418" s="47" t="s">
        <v>36</v>
      </c>
      <c r="W418" s="47" t="str">
        <f t="shared" si="2"/>
        <v>Enero</v>
      </c>
      <c r="X418" s="42">
        <f t="shared" si="3"/>
        <v>2024</v>
      </c>
    </row>
    <row r="419" spans="1:24" ht="12.75">
      <c r="A419" s="42">
        <v>680970</v>
      </c>
      <c r="B419" s="43">
        <v>17153432</v>
      </c>
      <c r="C419" s="43" t="s">
        <v>1096</v>
      </c>
      <c r="D419" s="54">
        <v>3133496977</v>
      </c>
      <c r="E419" s="44">
        <v>45321</v>
      </c>
      <c r="F419" s="43" t="s">
        <v>242</v>
      </c>
      <c r="G419" s="45" t="s">
        <v>296</v>
      </c>
      <c r="H419" s="42" t="s">
        <v>33</v>
      </c>
      <c r="I419" s="43" t="s">
        <v>261</v>
      </c>
      <c r="J419" s="43" t="s">
        <v>1097</v>
      </c>
      <c r="K419" s="42" t="s">
        <v>31</v>
      </c>
      <c r="L419" s="42" t="s">
        <v>31</v>
      </c>
      <c r="M419" s="42" t="s">
        <v>31</v>
      </c>
      <c r="N419" s="42" t="s">
        <v>31</v>
      </c>
      <c r="O419" s="42" t="s">
        <v>31</v>
      </c>
      <c r="P419" s="42" t="s">
        <v>31</v>
      </c>
      <c r="Q419" s="42" t="s">
        <v>31</v>
      </c>
      <c r="R419" s="42" t="s">
        <v>31</v>
      </c>
      <c r="S419" s="43" t="s">
        <v>259</v>
      </c>
      <c r="T419" s="46"/>
      <c r="U419" s="47"/>
      <c r="V419" s="47" t="s">
        <v>36</v>
      </c>
      <c r="W419" s="47" t="str">
        <f t="shared" si="2"/>
        <v>Enero</v>
      </c>
      <c r="X419" s="42">
        <f t="shared" si="3"/>
        <v>2024</v>
      </c>
    </row>
    <row r="420" spans="1:24" ht="12.75">
      <c r="A420" s="42">
        <v>684239</v>
      </c>
      <c r="B420" s="43">
        <v>80746686</v>
      </c>
      <c r="C420" s="43" t="s">
        <v>1098</v>
      </c>
      <c r="D420" s="43">
        <v>3212353590</v>
      </c>
      <c r="E420" s="44">
        <v>45321</v>
      </c>
      <c r="F420" s="43" t="s">
        <v>239</v>
      </c>
      <c r="G420" s="45" t="s">
        <v>296</v>
      </c>
      <c r="H420" s="42" t="s">
        <v>33</v>
      </c>
      <c r="I420" s="43" t="s">
        <v>261</v>
      </c>
      <c r="J420" s="43" t="s">
        <v>1099</v>
      </c>
      <c r="K420" s="42" t="s">
        <v>31</v>
      </c>
      <c r="L420" s="42" t="s">
        <v>31</v>
      </c>
      <c r="M420" s="42" t="s">
        <v>31</v>
      </c>
      <c r="N420" s="42" t="s">
        <v>31</v>
      </c>
      <c r="O420" s="42" t="s">
        <v>31</v>
      </c>
      <c r="P420" s="42" t="s">
        <v>31</v>
      </c>
      <c r="Q420" s="42" t="s">
        <v>31</v>
      </c>
      <c r="R420" s="42" t="s">
        <v>31</v>
      </c>
      <c r="S420" s="43" t="s">
        <v>259</v>
      </c>
      <c r="T420" s="46"/>
      <c r="U420" s="47"/>
      <c r="V420" s="47" t="s">
        <v>36</v>
      </c>
      <c r="W420" s="47" t="str">
        <f t="shared" si="2"/>
        <v>Enero</v>
      </c>
      <c r="X420" s="42">
        <f t="shared" si="3"/>
        <v>2024</v>
      </c>
    </row>
    <row r="421" spans="1:24" ht="12.75">
      <c r="A421" s="42">
        <v>681007</v>
      </c>
      <c r="B421" s="43">
        <v>32488417</v>
      </c>
      <c r="C421" s="43" t="s">
        <v>1100</v>
      </c>
      <c r="D421" s="43">
        <v>3107508534</v>
      </c>
      <c r="E421" s="44">
        <v>45322</v>
      </c>
      <c r="F421" s="43" t="s">
        <v>237</v>
      </c>
      <c r="G421" s="45" t="s">
        <v>296</v>
      </c>
      <c r="H421" s="42" t="s">
        <v>33</v>
      </c>
      <c r="I421" s="43" t="s">
        <v>261</v>
      </c>
      <c r="J421" s="43" t="s">
        <v>1101</v>
      </c>
      <c r="K421" s="42" t="s">
        <v>31</v>
      </c>
      <c r="L421" s="42" t="s">
        <v>31</v>
      </c>
      <c r="M421" s="42" t="s">
        <v>31</v>
      </c>
      <c r="N421" s="42" t="s">
        <v>31</v>
      </c>
      <c r="O421" s="42" t="s">
        <v>31</v>
      </c>
      <c r="P421" s="42" t="s">
        <v>31</v>
      </c>
      <c r="Q421" s="42" t="s">
        <v>31</v>
      </c>
      <c r="R421" s="42" t="s">
        <v>31</v>
      </c>
      <c r="S421" s="43" t="s">
        <v>259</v>
      </c>
      <c r="T421" s="46"/>
      <c r="U421" s="47"/>
      <c r="V421" s="47" t="s">
        <v>36</v>
      </c>
      <c r="W421" s="47" t="str">
        <f t="shared" si="2"/>
        <v>Enero</v>
      </c>
      <c r="X421" s="42">
        <f t="shared" si="3"/>
        <v>2024</v>
      </c>
    </row>
    <row r="422" spans="1:24" ht="12.75">
      <c r="A422" s="42">
        <v>681338</v>
      </c>
      <c r="B422" s="43">
        <v>41367550</v>
      </c>
      <c r="C422" s="43" t="s">
        <v>1102</v>
      </c>
      <c r="D422" s="43">
        <v>3134342024</v>
      </c>
      <c r="E422" s="44">
        <v>45322</v>
      </c>
      <c r="F422" s="43" t="s">
        <v>242</v>
      </c>
      <c r="G422" s="45" t="s">
        <v>296</v>
      </c>
      <c r="H422" s="42" t="s">
        <v>33</v>
      </c>
      <c r="I422" s="43" t="s">
        <v>261</v>
      </c>
      <c r="J422" s="43" t="s">
        <v>1103</v>
      </c>
      <c r="K422" s="42" t="s">
        <v>31</v>
      </c>
      <c r="L422" s="42" t="s">
        <v>31</v>
      </c>
      <c r="M422" s="42" t="s">
        <v>31</v>
      </c>
      <c r="N422" s="42" t="s">
        <v>31</v>
      </c>
      <c r="O422" s="42" t="s">
        <v>31</v>
      </c>
      <c r="P422" s="42" t="s">
        <v>31</v>
      </c>
      <c r="Q422" s="42" t="s">
        <v>31</v>
      </c>
      <c r="R422" s="42" t="s">
        <v>31</v>
      </c>
      <c r="S422" s="43" t="s">
        <v>259</v>
      </c>
      <c r="T422" s="46"/>
      <c r="U422" s="47"/>
      <c r="V422" s="47" t="s">
        <v>36</v>
      </c>
      <c r="W422" s="47" t="str">
        <f t="shared" si="2"/>
        <v>Enero</v>
      </c>
      <c r="X422" s="42">
        <f t="shared" si="3"/>
        <v>2024</v>
      </c>
    </row>
    <row r="423" spans="1:24" ht="12.75">
      <c r="A423" s="42">
        <v>682850</v>
      </c>
      <c r="B423" s="43">
        <v>1031132515</v>
      </c>
      <c r="C423" s="43" t="s">
        <v>1104</v>
      </c>
      <c r="D423" s="43">
        <v>3209766439</v>
      </c>
      <c r="E423" s="44">
        <v>45321</v>
      </c>
      <c r="F423" s="43" t="s">
        <v>240</v>
      </c>
      <c r="G423" s="45" t="s">
        <v>361</v>
      </c>
      <c r="H423" s="42" t="s">
        <v>33</v>
      </c>
      <c r="I423" s="43" t="s">
        <v>257</v>
      </c>
      <c r="J423" s="43" t="s">
        <v>1105</v>
      </c>
      <c r="K423" s="42" t="s">
        <v>31</v>
      </c>
      <c r="L423" s="42" t="s">
        <v>31</v>
      </c>
      <c r="M423" s="42" t="s">
        <v>31</v>
      </c>
      <c r="N423" s="42" t="s">
        <v>31</v>
      </c>
      <c r="O423" s="42" t="s">
        <v>31</v>
      </c>
      <c r="P423" s="42" t="s">
        <v>31</v>
      </c>
      <c r="Q423" s="42" t="s">
        <v>31</v>
      </c>
      <c r="R423" s="42" t="s">
        <v>31</v>
      </c>
      <c r="S423" s="43" t="s">
        <v>259</v>
      </c>
      <c r="T423" s="46"/>
      <c r="U423" s="47"/>
      <c r="V423" s="47" t="s">
        <v>36</v>
      </c>
      <c r="W423" s="47" t="str">
        <f t="shared" si="2"/>
        <v>Enero</v>
      </c>
      <c r="X423" s="42">
        <f t="shared" si="3"/>
        <v>2024</v>
      </c>
    </row>
    <row r="424" spans="1:24" ht="12.75">
      <c r="A424" s="42">
        <v>679156</v>
      </c>
      <c r="B424" s="43">
        <v>1013592151</v>
      </c>
      <c r="C424" s="43" t="s">
        <v>1106</v>
      </c>
      <c r="D424" s="43">
        <v>3132861792</v>
      </c>
      <c r="E424" s="44">
        <v>45321</v>
      </c>
      <c r="F424" s="43" t="s">
        <v>239</v>
      </c>
      <c r="G424" s="45" t="s">
        <v>361</v>
      </c>
      <c r="H424" s="42" t="s">
        <v>33</v>
      </c>
      <c r="I424" s="43" t="s">
        <v>52</v>
      </c>
      <c r="J424" s="43" t="s">
        <v>1107</v>
      </c>
      <c r="K424" s="42" t="s">
        <v>31</v>
      </c>
      <c r="L424" s="42" t="s">
        <v>31</v>
      </c>
      <c r="M424" s="42" t="s">
        <v>31</v>
      </c>
      <c r="N424" s="42" t="s">
        <v>31</v>
      </c>
      <c r="O424" s="42" t="s">
        <v>31</v>
      </c>
      <c r="P424" s="42" t="s">
        <v>31</v>
      </c>
      <c r="Q424" s="42" t="s">
        <v>31</v>
      </c>
      <c r="R424" s="42" t="s">
        <v>31</v>
      </c>
      <c r="S424" s="43" t="s">
        <v>259</v>
      </c>
      <c r="T424" s="46"/>
      <c r="U424" s="47"/>
      <c r="V424" s="47" t="s">
        <v>36</v>
      </c>
      <c r="W424" s="47" t="str">
        <f t="shared" si="2"/>
        <v>Enero</v>
      </c>
      <c r="X424" s="42">
        <f t="shared" si="3"/>
        <v>2024</v>
      </c>
    </row>
    <row r="425" spans="1:24" ht="12.75">
      <c r="A425" s="42">
        <v>680020</v>
      </c>
      <c r="B425" s="43">
        <v>1032448787</v>
      </c>
      <c r="C425" s="43" t="s">
        <v>1108</v>
      </c>
      <c r="D425" s="43">
        <v>3144542446</v>
      </c>
      <c r="E425" s="44">
        <v>45321</v>
      </c>
      <c r="F425" s="43" t="s">
        <v>237</v>
      </c>
      <c r="G425" s="45" t="s">
        <v>361</v>
      </c>
      <c r="H425" s="42" t="s">
        <v>33</v>
      </c>
      <c r="I425" s="43" t="s">
        <v>266</v>
      </c>
      <c r="J425" s="43" t="s">
        <v>1109</v>
      </c>
      <c r="K425" s="42" t="s">
        <v>31</v>
      </c>
      <c r="L425" s="42" t="s">
        <v>31</v>
      </c>
      <c r="M425" s="42" t="s">
        <v>31</v>
      </c>
      <c r="N425" s="42" t="s">
        <v>31</v>
      </c>
      <c r="O425" s="42" t="s">
        <v>31</v>
      </c>
      <c r="P425" s="42" t="s">
        <v>31</v>
      </c>
      <c r="Q425" s="42" t="s">
        <v>31</v>
      </c>
      <c r="R425" s="42" t="s">
        <v>31</v>
      </c>
      <c r="S425" s="43" t="s">
        <v>259</v>
      </c>
      <c r="T425" s="46"/>
      <c r="U425" s="47"/>
      <c r="V425" s="47" t="s">
        <v>36</v>
      </c>
      <c r="W425" s="47" t="str">
        <f t="shared" si="2"/>
        <v>Enero</v>
      </c>
      <c r="X425" s="42">
        <f t="shared" si="3"/>
        <v>2024</v>
      </c>
    </row>
    <row r="426" spans="1:24" ht="12.75">
      <c r="A426" s="42">
        <v>678323</v>
      </c>
      <c r="B426" s="43">
        <v>4618498</v>
      </c>
      <c r="C426" s="43" t="s">
        <v>1110</v>
      </c>
      <c r="D426" s="54">
        <v>3025865148</v>
      </c>
      <c r="E426" s="44">
        <v>45321</v>
      </c>
      <c r="F426" s="43" t="s">
        <v>236</v>
      </c>
      <c r="G426" s="45" t="s">
        <v>361</v>
      </c>
      <c r="H426" s="42" t="s">
        <v>33</v>
      </c>
      <c r="I426" s="43" t="s">
        <v>261</v>
      </c>
      <c r="J426" s="43" t="s">
        <v>1111</v>
      </c>
      <c r="K426" s="42" t="s">
        <v>31</v>
      </c>
      <c r="L426" s="42" t="s">
        <v>31</v>
      </c>
      <c r="M426" s="42" t="s">
        <v>31</v>
      </c>
      <c r="N426" s="42" t="s">
        <v>31</v>
      </c>
      <c r="O426" s="42" t="s">
        <v>31</v>
      </c>
      <c r="P426" s="42" t="s">
        <v>31</v>
      </c>
      <c r="Q426" s="42" t="s">
        <v>31</v>
      </c>
      <c r="R426" s="42" t="s">
        <v>31</v>
      </c>
      <c r="S426" s="43" t="s">
        <v>259</v>
      </c>
      <c r="T426" s="46"/>
      <c r="U426" s="47"/>
      <c r="V426" s="47" t="s">
        <v>36</v>
      </c>
      <c r="W426" s="47" t="str">
        <f t="shared" si="2"/>
        <v>Enero</v>
      </c>
      <c r="X426" s="42">
        <f t="shared" si="3"/>
        <v>2024</v>
      </c>
    </row>
    <row r="427" spans="1:24" ht="12.75">
      <c r="A427" s="42">
        <v>678736</v>
      </c>
      <c r="B427" s="43">
        <v>51837355</v>
      </c>
      <c r="C427" s="43" t="s">
        <v>1112</v>
      </c>
      <c r="D427" s="43">
        <v>3134843138</v>
      </c>
      <c r="E427" s="44">
        <v>45321</v>
      </c>
      <c r="F427" s="43" t="s">
        <v>242</v>
      </c>
      <c r="G427" s="45" t="s">
        <v>361</v>
      </c>
      <c r="H427" s="42" t="s">
        <v>33</v>
      </c>
      <c r="I427" s="43" t="s">
        <v>261</v>
      </c>
      <c r="J427" s="43" t="s">
        <v>1113</v>
      </c>
      <c r="K427" s="42" t="s">
        <v>31</v>
      </c>
      <c r="L427" s="42" t="s">
        <v>31</v>
      </c>
      <c r="M427" s="42" t="s">
        <v>31</v>
      </c>
      <c r="N427" s="42" t="s">
        <v>31</v>
      </c>
      <c r="O427" s="42" t="s">
        <v>31</v>
      </c>
      <c r="P427" s="42" t="s">
        <v>31</v>
      </c>
      <c r="Q427" s="42" t="s">
        <v>31</v>
      </c>
      <c r="R427" s="42" t="s">
        <v>31</v>
      </c>
      <c r="S427" s="43" t="s">
        <v>259</v>
      </c>
      <c r="T427" s="46"/>
      <c r="U427" s="47"/>
      <c r="V427" s="47" t="s">
        <v>36</v>
      </c>
      <c r="W427" s="47" t="str">
        <f t="shared" si="2"/>
        <v>Enero</v>
      </c>
      <c r="X427" s="42">
        <f t="shared" si="3"/>
        <v>2024</v>
      </c>
    </row>
    <row r="428" spans="1:24" ht="12.75">
      <c r="A428" s="42">
        <v>681794</v>
      </c>
      <c r="B428" s="43">
        <v>1016731941</v>
      </c>
      <c r="C428" s="43" t="s">
        <v>1114</v>
      </c>
      <c r="D428" s="43">
        <v>3004029973</v>
      </c>
      <c r="E428" s="44">
        <v>45321</v>
      </c>
      <c r="F428" s="43" t="s">
        <v>241</v>
      </c>
      <c r="G428" s="45" t="s">
        <v>361</v>
      </c>
      <c r="H428" s="42" t="s">
        <v>33</v>
      </c>
      <c r="I428" s="43" t="s">
        <v>1115</v>
      </c>
      <c r="J428" s="43" t="s">
        <v>1116</v>
      </c>
      <c r="K428" s="42" t="s">
        <v>31</v>
      </c>
      <c r="L428" s="42" t="s">
        <v>31</v>
      </c>
      <c r="M428" s="42" t="s">
        <v>31</v>
      </c>
      <c r="N428" s="42" t="s">
        <v>31</v>
      </c>
      <c r="O428" s="42" t="s">
        <v>31</v>
      </c>
      <c r="P428" s="42" t="s">
        <v>31</v>
      </c>
      <c r="Q428" s="42" t="s">
        <v>31</v>
      </c>
      <c r="R428" s="42" t="s">
        <v>31</v>
      </c>
      <c r="S428" s="43" t="s">
        <v>259</v>
      </c>
      <c r="T428" s="46"/>
      <c r="U428" s="47"/>
      <c r="V428" s="47" t="s">
        <v>36</v>
      </c>
      <c r="W428" s="47" t="str">
        <f t="shared" si="2"/>
        <v>Enero</v>
      </c>
      <c r="X428" s="42">
        <f t="shared" si="3"/>
        <v>2024</v>
      </c>
    </row>
    <row r="429" spans="1:24" ht="12.75">
      <c r="A429" s="43">
        <v>687036</v>
      </c>
      <c r="B429" s="43">
        <v>80227802</v>
      </c>
      <c r="C429" s="43" t="s">
        <v>1117</v>
      </c>
      <c r="D429" s="43">
        <v>3227876056</v>
      </c>
      <c r="E429" s="44">
        <v>45321</v>
      </c>
      <c r="F429" s="43" t="s">
        <v>240</v>
      </c>
      <c r="G429" s="45" t="s">
        <v>282</v>
      </c>
      <c r="H429" s="42" t="s">
        <v>33</v>
      </c>
      <c r="I429" s="43" t="s">
        <v>47</v>
      </c>
      <c r="J429" s="43" t="s">
        <v>1118</v>
      </c>
      <c r="K429" s="42" t="s">
        <v>31</v>
      </c>
      <c r="L429" s="42" t="s">
        <v>31</v>
      </c>
      <c r="M429" s="42" t="s">
        <v>31</v>
      </c>
      <c r="N429" s="42" t="s">
        <v>31</v>
      </c>
      <c r="O429" s="42" t="s">
        <v>31</v>
      </c>
      <c r="P429" s="42" t="s">
        <v>31</v>
      </c>
      <c r="Q429" s="42" t="s">
        <v>31</v>
      </c>
      <c r="R429" s="42" t="s">
        <v>31</v>
      </c>
      <c r="S429" s="43" t="s">
        <v>472</v>
      </c>
      <c r="T429" s="46"/>
      <c r="U429" s="47"/>
      <c r="V429" s="47" t="s">
        <v>36</v>
      </c>
      <c r="W429" s="47" t="str">
        <f t="shared" si="2"/>
        <v>Enero</v>
      </c>
      <c r="X429" s="42">
        <f t="shared" si="3"/>
        <v>2024</v>
      </c>
    </row>
    <row r="430" spans="1:24" ht="12.75">
      <c r="A430" s="42">
        <v>678534</v>
      </c>
      <c r="B430" s="43">
        <v>19114032</v>
      </c>
      <c r="C430" s="43" t="s">
        <v>1119</v>
      </c>
      <c r="D430" s="43">
        <v>3506308664</v>
      </c>
      <c r="E430" s="44">
        <v>45321</v>
      </c>
      <c r="F430" s="43" t="s">
        <v>239</v>
      </c>
      <c r="G430" s="45" t="s">
        <v>282</v>
      </c>
      <c r="H430" s="42" t="s">
        <v>33</v>
      </c>
      <c r="I430" s="43" t="s">
        <v>261</v>
      </c>
      <c r="J430" s="43" t="s">
        <v>1120</v>
      </c>
      <c r="K430" s="42" t="s">
        <v>31</v>
      </c>
      <c r="L430" s="42" t="s">
        <v>31</v>
      </c>
      <c r="M430" s="42" t="s">
        <v>31</v>
      </c>
      <c r="N430" s="42" t="s">
        <v>31</v>
      </c>
      <c r="O430" s="42" t="s">
        <v>31</v>
      </c>
      <c r="P430" s="42" t="s">
        <v>31</v>
      </c>
      <c r="Q430" s="42" t="s">
        <v>31</v>
      </c>
      <c r="R430" s="42" t="s">
        <v>31</v>
      </c>
      <c r="S430" s="43" t="s">
        <v>472</v>
      </c>
      <c r="T430" s="46"/>
      <c r="U430" s="47"/>
      <c r="V430" s="47" t="s">
        <v>36</v>
      </c>
      <c r="W430" s="47" t="str">
        <f t="shared" si="2"/>
        <v>Enero</v>
      </c>
      <c r="X430" s="42">
        <f t="shared" si="3"/>
        <v>2024</v>
      </c>
    </row>
    <row r="431" spans="1:24" ht="12.75">
      <c r="A431" s="42">
        <v>678722</v>
      </c>
      <c r="B431" s="43">
        <v>80810199</v>
      </c>
      <c r="C431" s="43" t="s">
        <v>1121</v>
      </c>
      <c r="D431" s="43">
        <v>3112044030</v>
      </c>
      <c r="E431" s="44">
        <v>45321</v>
      </c>
      <c r="F431" s="43" t="s">
        <v>237</v>
      </c>
      <c r="G431" s="45" t="s">
        <v>282</v>
      </c>
      <c r="H431" s="42" t="s">
        <v>31</v>
      </c>
      <c r="I431" s="43" t="s">
        <v>261</v>
      </c>
      <c r="J431" s="43" t="s">
        <v>1122</v>
      </c>
      <c r="K431" s="42" t="s">
        <v>31</v>
      </c>
      <c r="L431" s="42" t="s">
        <v>31</v>
      </c>
      <c r="M431" s="42" t="s">
        <v>33</v>
      </c>
      <c r="N431" s="42" t="s">
        <v>31</v>
      </c>
      <c r="O431" s="42" t="s">
        <v>31</v>
      </c>
      <c r="P431" s="42" t="s">
        <v>31</v>
      </c>
      <c r="Q431" s="42" t="s">
        <v>31</v>
      </c>
      <c r="R431" s="42" t="s">
        <v>31</v>
      </c>
      <c r="S431" s="43" t="s">
        <v>472</v>
      </c>
      <c r="T431" s="46"/>
      <c r="U431" s="47"/>
      <c r="V431" s="47" t="s">
        <v>36</v>
      </c>
      <c r="W431" s="47" t="str">
        <f t="shared" si="2"/>
        <v>Enero</v>
      </c>
      <c r="X431" s="42">
        <f t="shared" si="3"/>
        <v>2024</v>
      </c>
    </row>
    <row r="432" spans="1:24" ht="12.75">
      <c r="A432" s="42">
        <v>678539</v>
      </c>
      <c r="B432" s="43">
        <v>52742046</v>
      </c>
      <c r="C432" s="43" t="s">
        <v>1123</v>
      </c>
      <c r="D432" s="43">
        <v>3246269246</v>
      </c>
      <c r="E432" s="44">
        <v>45321</v>
      </c>
      <c r="F432" s="43" t="s">
        <v>236</v>
      </c>
      <c r="G432" s="45" t="s">
        <v>282</v>
      </c>
      <c r="H432" s="42" t="s">
        <v>33</v>
      </c>
      <c r="I432" s="43" t="s">
        <v>85</v>
      </c>
      <c r="J432" s="43" t="s">
        <v>1124</v>
      </c>
      <c r="K432" s="42" t="s">
        <v>31</v>
      </c>
      <c r="L432" s="42" t="s">
        <v>31</v>
      </c>
      <c r="M432" s="42" t="s">
        <v>31</v>
      </c>
      <c r="N432" s="42" t="s">
        <v>31</v>
      </c>
      <c r="O432" s="42" t="s">
        <v>31</v>
      </c>
      <c r="P432" s="42" t="s">
        <v>31</v>
      </c>
      <c r="Q432" s="42" t="s">
        <v>31</v>
      </c>
      <c r="R432" s="42" t="s">
        <v>31</v>
      </c>
      <c r="S432" s="43" t="s">
        <v>472</v>
      </c>
      <c r="T432" s="46"/>
      <c r="U432" s="47"/>
      <c r="V432" s="47" t="s">
        <v>36</v>
      </c>
      <c r="W432" s="47" t="str">
        <f t="shared" si="2"/>
        <v>Enero</v>
      </c>
      <c r="X432" s="42">
        <f t="shared" si="3"/>
        <v>2024</v>
      </c>
    </row>
    <row r="433" spans="1:24" ht="12.75">
      <c r="A433" s="42">
        <v>678724</v>
      </c>
      <c r="B433" s="43">
        <v>1023874779</v>
      </c>
      <c r="C433" s="43" t="s">
        <v>1125</v>
      </c>
      <c r="D433" s="43">
        <v>3208484043</v>
      </c>
      <c r="E433" s="44">
        <v>45321</v>
      </c>
      <c r="F433" s="43" t="s">
        <v>242</v>
      </c>
      <c r="G433" s="45" t="s">
        <v>282</v>
      </c>
      <c r="H433" s="42" t="s">
        <v>33</v>
      </c>
      <c r="I433" s="43" t="s">
        <v>257</v>
      </c>
      <c r="J433" s="43" t="s">
        <v>1126</v>
      </c>
      <c r="K433" s="42" t="s">
        <v>31</v>
      </c>
      <c r="L433" s="42" t="s">
        <v>31</v>
      </c>
      <c r="M433" s="42" t="s">
        <v>31</v>
      </c>
      <c r="N433" s="42" t="s">
        <v>31</v>
      </c>
      <c r="O433" s="42" t="s">
        <v>31</v>
      </c>
      <c r="P433" s="42" t="s">
        <v>31</v>
      </c>
      <c r="Q433" s="42" t="s">
        <v>31</v>
      </c>
      <c r="R433" s="42" t="s">
        <v>31</v>
      </c>
      <c r="S433" s="43" t="s">
        <v>472</v>
      </c>
      <c r="T433" s="46"/>
      <c r="U433" s="47"/>
      <c r="V433" s="47" t="s">
        <v>36</v>
      </c>
      <c r="W433" s="47" t="str">
        <f t="shared" si="2"/>
        <v>Enero</v>
      </c>
      <c r="X433" s="42">
        <f t="shared" si="3"/>
        <v>2024</v>
      </c>
    </row>
    <row r="434" spans="1:24" ht="12.75">
      <c r="A434" s="42">
        <v>682766</v>
      </c>
      <c r="B434" s="43">
        <v>1206216097</v>
      </c>
      <c r="C434" s="43" t="s">
        <v>1127</v>
      </c>
      <c r="D434" s="43">
        <v>3226165004</v>
      </c>
      <c r="E434" s="44">
        <v>45321</v>
      </c>
      <c r="F434" s="43" t="s">
        <v>241</v>
      </c>
      <c r="G434" s="45" t="s">
        <v>282</v>
      </c>
      <c r="H434" s="42" t="s">
        <v>33</v>
      </c>
      <c r="I434" s="43" t="s">
        <v>261</v>
      </c>
      <c r="J434" s="43" t="s">
        <v>1128</v>
      </c>
      <c r="K434" s="42" t="s">
        <v>31</v>
      </c>
      <c r="L434" s="42" t="s">
        <v>31</v>
      </c>
      <c r="M434" s="42" t="s">
        <v>31</v>
      </c>
      <c r="N434" s="42" t="s">
        <v>31</v>
      </c>
      <c r="O434" s="42" t="s">
        <v>31</v>
      </c>
      <c r="P434" s="42" t="s">
        <v>31</v>
      </c>
      <c r="Q434" s="42" t="s">
        <v>31</v>
      </c>
      <c r="R434" s="42" t="s">
        <v>31</v>
      </c>
      <c r="S434" s="43" t="s">
        <v>472</v>
      </c>
      <c r="T434" s="46"/>
      <c r="U434" s="47"/>
      <c r="V434" s="47" t="s">
        <v>36</v>
      </c>
      <c r="W434" s="47" t="str">
        <f t="shared" si="2"/>
        <v>Enero</v>
      </c>
      <c r="X434" s="42">
        <f t="shared" si="3"/>
        <v>2024</v>
      </c>
    </row>
    <row r="435" spans="1:24" ht="12.75">
      <c r="A435" s="42">
        <v>679454</v>
      </c>
      <c r="B435" s="43">
        <v>1000619619</v>
      </c>
      <c r="C435" s="43" t="s">
        <v>1129</v>
      </c>
      <c r="D435" s="43">
        <v>3232496818</v>
      </c>
      <c r="E435" s="44">
        <v>45321</v>
      </c>
      <c r="F435" s="43" t="s">
        <v>236</v>
      </c>
      <c r="G435" s="45" t="s">
        <v>282</v>
      </c>
      <c r="H435" s="42" t="s">
        <v>31</v>
      </c>
      <c r="I435" s="43" t="s">
        <v>261</v>
      </c>
      <c r="J435" s="43" t="s">
        <v>1130</v>
      </c>
      <c r="K435" s="42" t="s">
        <v>31</v>
      </c>
      <c r="L435" s="42" t="s">
        <v>31</v>
      </c>
      <c r="M435" s="42" t="s">
        <v>33</v>
      </c>
      <c r="N435" s="42" t="s">
        <v>31</v>
      </c>
      <c r="O435" s="42" t="s">
        <v>31</v>
      </c>
      <c r="P435" s="42" t="s">
        <v>31</v>
      </c>
      <c r="Q435" s="42" t="s">
        <v>31</v>
      </c>
      <c r="R435" s="42" t="s">
        <v>31</v>
      </c>
      <c r="S435" s="43" t="s">
        <v>472</v>
      </c>
      <c r="T435" s="46"/>
      <c r="U435" s="47"/>
      <c r="V435" s="47" t="s">
        <v>36</v>
      </c>
      <c r="W435" s="47" t="str">
        <f t="shared" si="2"/>
        <v>Enero</v>
      </c>
      <c r="X435" s="42">
        <f t="shared" si="3"/>
        <v>2024</v>
      </c>
    </row>
    <row r="436" spans="1:24" ht="12.75">
      <c r="A436" s="42">
        <v>688658</v>
      </c>
      <c r="B436" s="43">
        <v>1033813385</v>
      </c>
      <c r="C436" s="43" t="s">
        <v>1131</v>
      </c>
      <c r="D436" s="43">
        <v>3142182689</v>
      </c>
      <c r="E436" s="44">
        <v>45321</v>
      </c>
      <c r="F436" s="43" t="s">
        <v>240</v>
      </c>
      <c r="G436" s="45" t="s">
        <v>309</v>
      </c>
      <c r="H436" s="42" t="s">
        <v>33</v>
      </c>
      <c r="I436" s="43" t="s">
        <v>87</v>
      </c>
      <c r="J436" s="43" t="s">
        <v>1132</v>
      </c>
      <c r="K436" s="42" t="s">
        <v>31</v>
      </c>
      <c r="L436" s="42" t="s">
        <v>31</v>
      </c>
      <c r="M436" s="42" t="s">
        <v>31</v>
      </c>
      <c r="N436" s="42" t="s">
        <v>31</v>
      </c>
      <c r="O436" s="42" t="s">
        <v>31</v>
      </c>
      <c r="P436" s="42" t="s">
        <v>31</v>
      </c>
      <c r="Q436" s="42" t="s">
        <v>31</v>
      </c>
      <c r="R436" s="42" t="s">
        <v>31</v>
      </c>
      <c r="S436" s="43" t="s">
        <v>472</v>
      </c>
      <c r="T436" s="46"/>
      <c r="U436" s="47"/>
      <c r="V436" s="47" t="s">
        <v>36</v>
      </c>
      <c r="W436" s="47" t="str">
        <f t="shared" si="2"/>
        <v>Enero</v>
      </c>
      <c r="X436" s="42">
        <f t="shared" si="3"/>
        <v>2024</v>
      </c>
    </row>
    <row r="437" spans="1:24" ht="12.75">
      <c r="A437" s="42">
        <v>682848</v>
      </c>
      <c r="B437" s="43">
        <v>1019766960</v>
      </c>
      <c r="C437" s="43" t="s">
        <v>1133</v>
      </c>
      <c r="D437" s="43">
        <v>3204809392</v>
      </c>
      <c r="E437" s="44">
        <v>45321</v>
      </c>
      <c r="F437" s="43" t="s">
        <v>239</v>
      </c>
      <c r="G437" s="45" t="s">
        <v>309</v>
      </c>
      <c r="H437" s="42" t="s">
        <v>33</v>
      </c>
      <c r="I437" s="43" t="s">
        <v>52</v>
      </c>
      <c r="J437" s="43" t="s">
        <v>1134</v>
      </c>
      <c r="K437" s="42" t="s">
        <v>31</v>
      </c>
      <c r="L437" s="42" t="s">
        <v>31</v>
      </c>
      <c r="M437" s="42" t="s">
        <v>31</v>
      </c>
      <c r="N437" s="42" t="s">
        <v>31</v>
      </c>
      <c r="O437" s="42" t="s">
        <v>31</v>
      </c>
      <c r="P437" s="42" t="s">
        <v>31</v>
      </c>
      <c r="Q437" s="42" t="s">
        <v>31</v>
      </c>
      <c r="R437" s="42" t="s">
        <v>31</v>
      </c>
      <c r="S437" s="43" t="s">
        <v>472</v>
      </c>
      <c r="T437" s="46"/>
      <c r="U437" s="47"/>
      <c r="V437" s="47" t="s">
        <v>36</v>
      </c>
      <c r="W437" s="47" t="str">
        <f t="shared" si="2"/>
        <v>Enero</v>
      </c>
      <c r="X437" s="42">
        <f t="shared" si="3"/>
        <v>2024</v>
      </c>
    </row>
    <row r="438" spans="1:24" ht="12.75">
      <c r="A438" s="42">
        <v>683371</v>
      </c>
      <c r="B438" s="43">
        <v>1016751330</v>
      </c>
      <c r="C438" s="43" t="s">
        <v>1135</v>
      </c>
      <c r="D438" s="43">
        <v>3192669104</v>
      </c>
      <c r="E438" s="44">
        <v>45321</v>
      </c>
      <c r="F438" s="43" t="s">
        <v>237</v>
      </c>
      <c r="G438" s="45" t="s">
        <v>309</v>
      </c>
      <c r="H438" s="42" t="s">
        <v>33</v>
      </c>
      <c r="I438" s="43" t="s">
        <v>52</v>
      </c>
      <c r="J438" s="43" t="s">
        <v>1136</v>
      </c>
      <c r="K438" s="42" t="s">
        <v>31</v>
      </c>
      <c r="L438" s="42" t="s">
        <v>31</v>
      </c>
      <c r="M438" s="42" t="s">
        <v>31</v>
      </c>
      <c r="N438" s="42" t="s">
        <v>31</v>
      </c>
      <c r="O438" s="42" t="s">
        <v>31</v>
      </c>
      <c r="P438" s="42" t="s">
        <v>31</v>
      </c>
      <c r="Q438" s="42" t="s">
        <v>31</v>
      </c>
      <c r="R438" s="42" t="s">
        <v>31</v>
      </c>
      <c r="S438" s="43" t="s">
        <v>472</v>
      </c>
      <c r="T438" s="46"/>
      <c r="U438" s="47"/>
      <c r="V438" s="47" t="s">
        <v>36</v>
      </c>
      <c r="W438" s="47" t="str">
        <f t="shared" si="2"/>
        <v>Enero</v>
      </c>
      <c r="X438" s="42">
        <f t="shared" si="3"/>
        <v>2024</v>
      </c>
    </row>
    <row r="439" spans="1:24" ht="12.75">
      <c r="A439" s="42">
        <v>682448</v>
      </c>
      <c r="B439" s="43">
        <v>1016733886</v>
      </c>
      <c r="C439" s="43" t="s">
        <v>1137</v>
      </c>
      <c r="D439" s="43">
        <v>3107993636</v>
      </c>
      <c r="E439" s="44">
        <v>45321</v>
      </c>
      <c r="F439" s="43" t="s">
        <v>236</v>
      </c>
      <c r="G439" s="45" t="s">
        <v>309</v>
      </c>
      <c r="H439" s="42" t="s">
        <v>33</v>
      </c>
      <c r="I439" s="43" t="s">
        <v>47</v>
      </c>
      <c r="J439" s="43" t="s">
        <v>1138</v>
      </c>
      <c r="K439" s="42" t="s">
        <v>31</v>
      </c>
      <c r="L439" s="42" t="s">
        <v>31</v>
      </c>
      <c r="M439" s="42" t="s">
        <v>31</v>
      </c>
      <c r="N439" s="42" t="s">
        <v>31</v>
      </c>
      <c r="O439" s="42" t="s">
        <v>31</v>
      </c>
      <c r="P439" s="42" t="s">
        <v>31</v>
      </c>
      <c r="Q439" s="42" t="s">
        <v>31</v>
      </c>
      <c r="R439" s="42" t="s">
        <v>31</v>
      </c>
      <c r="S439" s="43" t="s">
        <v>472</v>
      </c>
      <c r="T439" s="46"/>
      <c r="U439" s="47"/>
      <c r="V439" s="47" t="s">
        <v>36</v>
      </c>
      <c r="W439" s="47" t="str">
        <f t="shared" si="2"/>
        <v>Enero</v>
      </c>
      <c r="X439" s="42">
        <f t="shared" si="3"/>
        <v>2024</v>
      </c>
    </row>
    <row r="440" spans="1:24" ht="12.75">
      <c r="A440" s="42">
        <v>678850</v>
      </c>
      <c r="B440" s="43">
        <v>1023964319</v>
      </c>
      <c r="C440" s="43" t="s">
        <v>1139</v>
      </c>
      <c r="D440" s="43">
        <v>3204266707</v>
      </c>
      <c r="E440" s="44">
        <v>45321</v>
      </c>
      <c r="F440" s="43" t="s">
        <v>236</v>
      </c>
      <c r="G440" s="45" t="s">
        <v>309</v>
      </c>
      <c r="H440" s="42" t="s">
        <v>33</v>
      </c>
      <c r="I440" s="43" t="s">
        <v>257</v>
      </c>
      <c r="J440" s="43" t="s">
        <v>1140</v>
      </c>
      <c r="K440" s="42" t="s">
        <v>31</v>
      </c>
      <c r="L440" s="42" t="s">
        <v>31</v>
      </c>
      <c r="M440" s="42" t="s">
        <v>31</v>
      </c>
      <c r="N440" s="42" t="s">
        <v>31</v>
      </c>
      <c r="O440" s="42" t="s">
        <v>31</v>
      </c>
      <c r="P440" s="42" t="s">
        <v>31</v>
      </c>
      <c r="Q440" s="42" t="s">
        <v>31</v>
      </c>
      <c r="R440" s="42" t="s">
        <v>31</v>
      </c>
      <c r="S440" s="43" t="s">
        <v>472</v>
      </c>
      <c r="T440" s="46"/>
      <c r="U440" s="47"/>
      <c r="V440" s="47" t="s">
        <v>36</v>
      </c>
      <c r="W440" s="47" t="str">
        <f t="shared" si="2"/>
        <v>Enero</v>
      </c>
      <c r="X440" s="42">
        <f t="shared" si="3"/>
        <v>2024</v>
      </c>
    </row>
    <row r="441" spans="1:24" ht="12.75">
      <c r="A441" s="42">
        <v>682443</v>
      </c>
      <c r="B441" s="43">
        <v>1013665483</v>
      </c>
      <c r="C441" s="43" t="s">
        <v>1141</v>
      </c>
      <c r="D441" s="43">
        <v>3214985949</v>
      </c>
      <c r="E441" s="44">
        <v>45321</v>
      </c>
      <c r="F441" s="43" t="s">
        <v>242</v>
      </c>
      <c r="G441" s="45" t="s">
        <v>309</v>
      </c>
      <c r="H441" s="42" t="s">
        <v>33</v>
      </c>
      <c r="I441" s="43" t="s">
        <v>261</v>
      </c>
      <c r="J441" s="43" t="s">
        <v>1142</v>
      </c>
      <c r="K441" s="42" t="s">
        <v>31</v>
      </c>
      <c r="L441" s="42" t="s">
        <v>31</v>
      </c>
      <c r="M441" s="42" t="s">
        <v>31</v>
      </c>
      <c r="N441" s="42" t="s">
        <v>31</v>
      </c>
      <c r="O441" s="42" t="s">
        <v>31</v>
      </c>
      <c r="P441" s="42" t="s">
        <v>31</v>
      </c>
      <c r="Q441" s="42" t="s">
        <v>31</v>
      </c>
      <c r="R441" s="42" t="s">
        <v>31</v>
      </c>
      <c r="S441" s="43" t="s">
        <v>472</v>
      </c>
      <c r="T441" s="46"/>
      <c r="U441" s="47"/>
      <c r="V441" s="47" t="s">
        <v>36</v>
      </c>
      <c r="W441" s="47" t="str">
        <f t="shared" si="2"/>
        <v>Enero</v>
      </c>
      <c r="X441" s="42">
        <f t="shared" si="3"/>
        <v>2024</v>
      </c>
    </row>
    <row r="442" spans="1:24" ht="12.75">
      <c r="A442" s="42">
        <v>683923</v>
      </c>
      <c r="B442" s="43">
        <v>1013596365</v>
      </c>
      <c r="C442" s="43" t="s">
        <v>1143</v>
      </c>
      <c r="D442" s="43">
        <v>3023022396</v>
      </c>
      <c r="E442" s="44">
        <v>45321</v>
      </c>
      <c r="F442" s="43" t="s">
        <v>240</v>
      </c>
      <c r="G442" s="45" t="s">
        <v>309</v>
      </c>
      <c r="H442" s="42" t="s">
        <v>33</v>
      </c>
      <c r="I442" s="43" t="s">
        <v>266</v>
      </c>
      <c r="J442" s="43" t="s">
        <v>1144</v>
      </c>
      <c r="K442" s="42" t="s">
        <v>31</v>
      </c>
      <c r="L442" s="42" t="s">
        <v>31</v>
      </c>
      <c r="M442" s="42" t="s">
        <v>31</v>
      </c>
      <c r="N442" s="42" t="s">
        <v>31</v>
      </c>
      <c r="O442" s="42" t="s">
        <v>31</v>
      </c>
      <c r="P442" s="42" t="s">
        <v>31</v>
      </c>
      <c r="Q442" s="42" t="s">
        <v>31</v>
      </c>
      <c r="R442" s="42" t="s">
        <v>31</v>
      </c>
      <c r="S442" s="43" t="s">
        <v>472</v>
      </c>
      <c r="T442" s="46"/>
      <c r="U442" s="47"/>
      <c r="V442" s="47" t="s">
        <v>36</v>
      </c>
      <c r="W442" s="47" t="str">
        <f t="shared" si="2"/>
        <v>Enero</v>
      </c>
      <c r="X442" s="42">
        <f t="shared" si="3"/>
        <v>2024</v>
      </c>
    </row>
    <row r="443" spans="1:24" ht="12.75">
      <c r="A443" s="42">
        <v>701933</v>
      </c>
      <c r="B443" s="43">
        <v>1010253829</v>
      </c>
      <c r="C443" s="43" t="s">
        <v>1145</v>
      </c>
      <c r="D443" s="43">
        <v>3222630767</v>
      </c>
      <c r="E443" s="44">
        <v>45351</v>
      </c>
      <c r="F443" s="43" t="s">
        <v>237</v>
      </c>
      <c r="G443" s="45" t="s">
        <v>256</v>
      </c>
      <c r="H443" s="42" t="s">
        <v>33</v>
      </c>
      <c r="I443" s="43" t="s">
        <v>261</v>
      </c>
      <c r="J443" s="43" t="s">
        <v>1146</v>
      </c>
      <c r="K443" s="42" t="s">
        <v>31</v>
      </c>
      <c r="L443" s="42" t="s">
        <v>31</v>
      </c>
      <c r="M443" s="42" t="s">
        <v>31</v>
      </c>
      <c r="N443" s="42" t="s">
        <v>31</v>
      </c>
      <c r="O443" s="42" t="s">
        <v>31</v>
      </c>
      <c r="P443" s="42" t="s">
        <v>31</v>
      </c>
      <c r="Q443" s="42" t="s">
        <v>31</v>
      </c>
      <c r="R443" s="42" t="s">
        <v>31</v>
      </c>
      <c r="S443" s="43" t="s">
        <v>385</v>
      </c>
      <c r="T443" s="46"/>
      <c r="U443" s="47"/>
      <c r="V443" s="47" t="s">
        <v>36</v>
      </c>
      <c r="W443" s="47" t="str">
        <f t="shared" si="2"/>
        <v>Febrero</v>
      </c>
      <c r="X443" s="42">
        <f t="shared" si="3"/>
        <v>2024</v>
      </c>
    </row>
    <row r="444" spans="1:24" ht="12.75">
      <c r="A444" s="42">
        <v>705179</v>
      </c>
      <c r="B444" s="43">
        <v>1013692392</v>
      </c>
      <c r="C444" s="43" t="s">
        <v>1147</v>
      </c>
      <c r="D444" s="43">
        <v>3115389931</v>
      </c>
      <c r="E444" s="44">
        <v>45351</v>
      </c>
      <c r="F444" s="43" t="s">
        <v>239</v>
      </c>
      <c r="G444" s="45" t="s">
        <v>256</v>
      </c>
      <c r="H444" s="42" t="s">
        <v>31</v>
      </c>
      <c r="I444" s="43" t="s">
        <v>266</v>
      </c>
      <c r="J444" s="43" t="s">
        <v>1148</v>
      </c>
      <c r="K444" s="42" t="s">
        <v>33</v>
      </c>
      <c r="L444" s="42" t="s">
        <v>31</v>
      </c>
      <c r="M444" s="42" t="s">
        <v>31</v>
      </c>
      <c r="N444" s="42" t="s">
        <v>31</v>
      </c>
      <c r="O444" s="42" t="s">
        <v>33</v>
      </c>
      <c r="P444" s="42" t="s">
        <v>31</v>
      </c>
      <c r="Q444" s="42" t="s">
        <v>31</v>
      </c>
      <c r="R444" s="42" t="s">
        <v>31</v>
      </c>
      <c r="S444" s="43" t="s">
        <v>385</v>
      </c>
      <c r="T444" s="46"/>
      <c r="U444" s="47"/>
      <c r="V444" s="47" t="s">
        <v>36</v>
      </c>
      <c r="W444" s="47" t="str">
        <f t="shared" si="2"/>
        <v>Febrero</v>
      </c>
      <c r="X444" s="42">
        <f t="shared" si="3"/>
        <v>2024</v>
      </c>
    </row>
    <row r="445" spans="1:24" ht="12.75">
      <c r="A445" s="42">
        <v>699666</v>
      </c>
      <c r="B445" s="43">
        <v>1031544697</v>
      </c>
      <c r="C445" s="43" t="s">
        <v>1149</v>
      </c>
      <c r="D445" s="43">
        <v>3138670752</v>
      </c>
      <c r="E445" s="44">
        <v>45351</v>
      </c>
      <c r="F445" s="43" t="s">
        <v>237</v>
      </c>
      <c r="G445" s="45" t="s">
        <v>256</v>
      </c>
      <c r="H445" s="42" t="s">
        <v>33</v>
      </c>
      <c r="I445" s="43" t="s">
        <v>266</v>
      </c>
      <c r="J445" s="43" t="s">
        <v>1150</v>
      </c>
      <c r="K445" s="42" t="s">
        <v>31</v>
      </c>
      <c r="L445" s="42" t="s">
        <v>31</v>
      </c>
      <c r="M445" s="42" t="s">
        <v>31</v>
      </c>
      <c r="N445" s="42" t="s">
        <v>31</v>
      </c>
      <c r="O445" s="42" t="s">
        <v>31</v>
      </c>
      <c r="P445" s="42" t="s">
        <v>31</v>
      </c>
      <c r="Q445" s="42" t="s">
        <v>31</v>
      </c>
      <c r="R445" s="42" t="s">
        <v>31</v>
      </c>
      <c r="S445" s="43" t="s">
        <v>385</v>
      </c>
      <c r="T445" s="46"/>
      <c r="U445" s="47"/>
      <c r="V445" s="47" t="s">
        <v>36</v>
      </c>
      <c r="W445" s="47" t="str">
        <f t="shared" si="2"/>
        <v>Febrero</v>
      </c>
      <c r="X445" s="42">
        <f t="shared" si="3"/>
        <v>2024</v>
      </c>
    </row>
    <row r="446" spans="1:24" ht="12.75">
      <c r="A446" s="42">
        <v>701912</v>
      </c>
      <c r="B446" s="43">
        <v>3753891</v>
      </c>
      <c r="C446" s="43" t="s">
        <v>1151</v>
      </c>
      <c r="D446" s="43">
        <v>3244249736</v>
      </c>
      <c r="E446" s="44">
        <v>45351</v>
      </c>
      <c r="F446" s="43" t="s">
        <v>236</v>
      </c>
      <c r="G446" s="45" t="s">
        <v>256</v>
      </c>
      <c r="H446" s="42" t="s">
        <v>33</v>
      </c>
      <c r="I446" s="43" t="s">
        <v>261</v>
      </c>
      <c r="J446" s="43" t="s">
        <v>1152</v>
      </c>
      <c r="K446" s="42" t="s">
        <v>31</v>
      </c>
      <c r="L446" s="42" t="s">
        <v>31</v>
      </c>
      <c r="M446" s="42" t="s">
        <v>31</v>
      </c>
      <c r="N446" s="42" t="s">
        <v>31</v>
      </c>
      <c r="O446" s="42" t="s">
        <v>31</v>
      </c>
      <c r="P446" s="42" t="s">
        <v>31</v>
      </c>
      <c r="Q446" s="42" t="s">
        <v>31</v>
      </c>
      <c r="R446" s="42" t="s">
        <v>31</v>
      </c>
      <c r="S446" s="43" t="s">
        <v>385</v>
      </c>
      <c r="T446" s="46"/>
      <c r="U446" s="47"/>
      <c r="V446" s="47" t="s">
        <v>36</v>
      </c>
      <c r="W446" s="47" t="str">
        <f t="shared" si="2"/>
        <v>Febrero</v>
      </c>
      <c r="X446" s="42">
        <f t="shared" si="3"/>
        <v>2024</v>
      </c>
    </row>
    <row r="447" spans="1:24" ht="12.75">
      <c r="A447" s="42">
        <v>701922</v>
      </c>
      <c r="B447" s="43">
        <v>3768176</v>
      </c>
      <c r="C447" s="43" t="s">
        <v>1153</v>
      </c>
      <c r="D447" s="43">
        <v>3114895896</v>
      </c>
      <c r="E447" s="44">
        <v>45351</v>
      </c>
      <c r="F447" s="43" t="s">
        <v>236</v>
      </c>
      <c r="G447" s="45" t="s">
        <v>256</v>
      </c>
      <c r="H447" s="42" t="s">
        <v>33</v>
      </c>
      <c r="I447" s="43" t="s">
        <v>261</v>
      </c>
      <c r="J447" s="43" t="s">
        <v>1154</v>
      </c>
      <c r="K447" s="42" t="s">
        <v>31</v>
      </c>
      <c r="L447" s="42" t="s">
        <v>31</v>
      </c>
      <c r="M447" s="42" t="s">
        <v>31</v>
      </c>
      <c r="N447" s="42" t="s">
        <v>31</v>
      </c>
      <c r="O447" s="42" t="s">
        <v>31</v>
      </c>
      <c r="P447" s="42" t="s">
        <v>31</v>
      </c>
      <c r="Q447" s="42" t="s">
        <v>31</v>
      </c>
      <c r="R447" s="42" t="s">
        <v>31</v>
      </c>
      <c r="S447" s="43" t="s">
        <v>385</v>
      </c>
      <c r="T447" s="46"/>
      <c r="U447" s="47"/>
      <c r="V447" s="47" t="s">
        <v>36</v>
      </c>
      <c r="W447" s="47" t="str">
        <f t="shared" si="2"/>
        <v>Febrero</v>
      </c>
      <c r="X447" s="42">
        <f t="shared" si="3"/>
        <v>2024</v>
      </c>
    </row>
    <row r="448" spans="1:24" ht="12.75">
      <c r="A448" s="42">
        <v>703427</v>
      </c>
      <c r="B448" s="43">
        <v>1026574882</v>
      </c>
      <c r="C448" s="43" t="s">
        <v>1155</v>
      </c>
      <c r="D448" s="43">
        <v>3113117082</v>
      </c>
      <c r="E448" s="44">
        <v>45351</v>
      </c>
      <c r="F448" s="43" t="s">
        <v>241</v>
      </c>
      <c r="G448" s="45" t="s">
        <v>256</v>
      </c>
      <c r="H448" s="42" t="s">
        <v>33</v>
      </c>
      <c r="I448" s="43" t="s">
        <v>261</v>
      </c>
      <c r="J448" s="43" t="s">
        <v>1156</v>
      </c>
      <c r="K448" s="42" t="s">
        <v>31</v>
      </c>
      <c r="L448" s="42" t="s">
        <v>31</v>
      </c>
      <c r="M448" s="42" t="s">
        <v>31</v>
      </c>
      <c r="N448" s="42" t="s">
        <v>31</v>
      </c>
      <c r="O448" s="42" t="s">
        <v>31</v>
      </c>
      <c r="P448" s="42" t="s">
        <v>31</v>
      </c>
      <c r="Q448" s="42" t="s">
        <v>31</v>
      </c>
      <c r="R448" s="42" t="s">
        <v>31</v>
      </c>
      <c r="S448" s="43" t="s">
        <v>385</v>
      </c>
      <c r="T448" s="46"/>
      <c r="U448" s="47"/>
      <c r="V448" s="47" t="s">
        <v>36</v>
      </c>
      <c r="W448" s="47" t="str">
        <f t="shared" si="2"/>
        <v>Febrero</v>
      </c>
      <c r="X448" s="42">
        <f t="shared" si="3"/>
        <v>2024</v>
      </c>
    </row>
    <row r="449" spans="1:24" ht="12.75">
      <c r="A449" s="42">
        <v>701938</v>
      </c>
      <c r="B449" s="43">
        <v>1021317767</v>
      </c>
      <c r="C449" s="43" t="s">
        <v>1157</v>
      </c>
      <c r="D449" s="43">
        <v>3222630767</v>
      </c>
      <c r="E449" s="44">
        <v>45351</v>
      </c>
      <c r="F449" s="43" t="s">
        <v>242</v>
      </c>
      <c r="G449" s="45" t="s">
        <v>256</v>
      </c>
      <c r="H449" s="42" t="s">
        <v>33</v>
      </c>
      <c r="I449" s="43" t="s">
        <v>261</v>
      </c>
      <c r="J449" s="43" t="s">
        <v>1158</v>
      </c>
      <c r="K449" s="42" t="s">
        <v>31</v>
      </c>
      <c r="L449" s="42" t="s">
        <v>31</v>
      </c>
      <c r="M449" s="42" t="s">
        <v>31</v>
      </c>
      <c r="N449" s="42" t="s">
        <v>31</v>
      </c>
      <c r="O449" s="42" t="s">
        <v>31</v>
      </c>
      <c r="P449" s="42" t="s">
        <v>31</v>
      </c>
      <c r="Q449" s="42" t="s">
        <v>31</v>
      </c>
      <c r="R449" s="42" t="s">
        <v>31</v>
      </c>
      <c r="S449" s="43" t="s">
        <v>385</v>
      </c>
      <c r="T449" s="46"/>
      <c r="U449" s="47"/>
      <c r="V449" s="47" t="s">
        <v>36</v>
      </c>
      <c r="W449" s="47" t="str">
        <f t="shared" si="2"/>
        <v>Febrero</v>
      </c>
      <c r="X449" s="42">
        <f t="shared" si="3"/>
        <v>2024</v>
      </c>
    </row>
    <row r="450" spans="1:24" ht="12.75">
      <c r="A450" s="42">
        <v>709205</v>
      </c>
      <c r="B450" s="43">
        <v>1034297681</v>
      </c>
      <c r="C450" s="43" t="s">
        <v>1159</v>
      </c>
      <c r="D450" s="43">
        <v>3132934455</v>
      </c>
      <c r="E450" s="44">
        <v>45351</v>
      </c>
      <c r="F450" s="43" t="s">
        <v>240</v>
      </c>
      <c r="G450" s="45" t="s">
        <v>309</v>
      </c>
      <c r="H450" s="42" t="s">
        <v>33</v>
      </c>
      <c r="I450" s="43" t="s">
        <v>257</v>
      </c>
      <c r="J450" s="43" t="s">
        <v>1160</v>
      </c>
      <c r="K450" s="42" t="s">
        <v>31</v>
      </c>
      <c r="L450" s="42" t="s">
        <v>31</v>
      </c>
      <c r="M450" s="42" t="s">
        <v>31</v>
      </c>
      <c r="N450" s="42" t="s">
        <v>31</v>
      </c>
      <c r="O450" s="42" t="s">
        <v>31</v>
      </c>
      <c r="P450" s="42" t="s">
        <v>31</v>
      </c>
      <c r="Q450" s="42" t="s">
        <v>31</v>
      </c>
      <c r="R450" s="42" t="s">
        <v>31</v>
      </c>
      <c r="S450" s="43" t="s">
        <v>385</v>
      </c>
      <c r="T450" s="46"/>
      <c r="U450" s="47"/>
      <c r="V450" s="47" t="s">
        <v>36</v>
      </c>
      <c r="W450" s="47" t="str">
        <f t="shared" si="2"/>
        <v>Febrero</v>
      </c>
      <c r="X450" s="42">
        <f t="shared" si="3"/>
        <v>2024</v>
      </c>
    </row>
    <row r="451" spans="1:24" ht="12.75">
      <c r="A451" s="42">
        <v>703434</v>
      </c>
      <c r="B451" s="43">
        <v>1023973690</v>
      </c>
      <c r="C451" s="43" t="s">
        <v>1161</v>
      </c>
      <c r="D451" s="43">
        <v>31230000807</v>
      </c>
      <c r="E451" s="44">
        <v>45351</v>
      </c>
      <c r="F451" s="43" t="s">
        <v>239</v>
      </c>
      <c r="G451" s="45" t="s">
        <v>309</v>
      </c>
      <c r="H451" s="42" t="s">
        <v>33</v>
      </c>
      <c r="I451" s="43" t="s">
        <v>52</v>
      </c>
      <c r="J451" s="43" t="s">
        <v>1162</v>
      </c>
      <c r="K451" s="42" t="s">
        <v>31</v>
      </c>
      <c r="L451" s="42" t="s">
        <v>31</v>
      </c>
      <c r="M451" s="42" t="s">
        <v>31</v>
      </c>
      <c r="N451" s="42" t="s">
        <v>31</v>
      </c>
      <c r="O451" s="42" t="s">
        <v>31</v>
      </c>
      <c r="P451" s="42" t="s">
        <v>31</v>
      </c>
      <c r="Q451" s="42" t="s">
        <v>31</v>
      </c>
      <c r="R451" s="42" t="s">
        <v>31</v>
      </c>
      <c r="S451" s="43" t="s">
        <v>385</v>
      </c>
      <c r="T451" s="46"/>
      <c r="U451" s="47"/>
      <c r="V451" s="47" t="s">
        <v>36</v>
      </c>
      <c r="W451" s="47" t="str">
        <f t="shared" si="2"/>
        <v>Febrero</v>
      </c>
      <c r="X451" s="42">
        <f t="shared" si="3"/>
        <v>2024</v>
      </c>
    </row>
    <row r="452" spans="1:24" ht="12.75">
      <c r="A452" s="42">
        <v>704503</v>
      </c>
      <c r="B452" s="43">
        <v>1033825706</v>
      </c>
      <c r="C452" s="43" t="s">
        <v>1163</v>
      </c>
      <c r="D452" s="43">
        <v>3157295538</v>
      </c>
      <c r="E452" s="44">
        <v>45351</v>
      </c>
      <c r="F452" s="43" t="s">
        <v>237</v>
      </c>
      <c r="G452" s="45" t="s">
        <v>309</v>
      </c>
      <c r="H452" s="42" t="s">
        <v>33</v>
      </c>
      <c r="I452" s="43" t="s">
        <v>47</v>
      </c>
      <c r="J452" s="43" t="s">
        <v>1164</v>
      </c>
      <c r="K452" s="42" t="s">
        <v>31</v>
      </c>
      <c r="L452" s="42" t="s">
        <v>31</v>
      </c>
      <c r="M452" s="42" t="s">
        <v>31</v>
      </c>
      <c r="N452" s="42" t="s">
        <v>31</v>
      </c>
      <c r="O452" s="42" t="s">
        <v>31</v>
      </c>
      <c r="P452" s="42" t="s">
        <v>31</v>
      </c>
      <c r="Q452" s="42" t="s">
        <v>31</v>
      </c>
      <c r="R452" s="42" t="s">
        <v>31</v>
      </c>
      <c r="S452" s="43" t="s">
        <v>385</v>
      </c>
      <c r="T452" s="46"/>
      <c r="U452" s="47"/>
      <c r="V452" s="47" t="s">
        <v>36</v>
      </c>
      <c r="W452" s="47" t="str">
        <f t="shared" si="2"/>
        <v>Febrero</v>
      </c>
      <c r="X452" s="42">
        <f t="shared" si="3"/>
        <v>2024</v>
      </c>
    </row>
    <row r="453" spans="1:24" ht="12.75">
      <c r="A453" s="42">
        <v>702463</v>
      </c>
      <c r="B453" s="43">
        <v>1026271898</v>
      </c>
      <c r="C453" s="43" t="s">
        <v>1165</v>
      </c>
      <c r="D453" s="43">
        <v>3227236084</v>
      </c>
      <c r="E453" s="44">
        <v>45351</v>
      </c>
      <c r="F453" s="43" t="s">
        <v>236</v>
      </c>
      <c r="G453" s="45" t="s">
        <v>309</v>
      </c>
      <c r="H453" s="42" t="s">
        <v>33</v>
      </c>
      <c r="I453" s="43" t="s">
        <v>261</v>
      </c>
      <c r="J453" s="43" t="s">
        <v>1166</v>
      </c>
      <c r="K453" s="42" t="s">
        <v>31</v>
      </c>
      <c r="L453" s="42" t="s">
        <v>31</v>
      </c>
      <c r="M453" s="42" t="s">
        <v>31</v>
      </c>
      <c r="N453" s="42" t="s">
        <v>31</v>
      </c>
      <c r="O453" s="42" t="s">
        <v>31</v>
      </c>
      <c r="P453" s="42" t="s">
        <v>31</v>
      </c>
      <c r="Q453" s="42" t="s">
        <v>31</v>
      </c>
      <c r="R453" s="42" t="s">
        <v>31</v>
      </c>
      <c r="S453" s="43" t="s">
        <v>385</v>
      </c>
      <c r="T453" s="46"/>
      <c r="U453" s="47"/>
      <c r="V453" s="47" t="s">
        <v>36</v>
      </c>
      <c r="W453" s="47" t="str">
        <f t="shared" si="2"/>
        <v>Febrero</v>
      </c>
      <c r="X453" s="42">
        <f t="shared" si="3"/>
        <v>2024</v>
      </c>
    </row>
    <row r="454" spans="1:24" ht="12.75">
      <c r="A454" s="42">
        <v>702484</v>
      </c>
      <c r="B454" s="43">
        <v>1206220454</v>
      </c>
      <c r="C454" s="43" t="s">
        <v>1167</v>
      </c>
      <c r="D454" s="43">
        <v>3227236084</v>
      </c>
      <c r="E454" s="44">
        <v>45351</v>
      </c>
      <c r="F454" s="43" t="s">
        <v>237</v>
      </c>
      <c r="G454" s="45" t="s">
        <v>309</v>
      </c>
      <c r="H454" s="42" t="s">
        <v>33</v>
      </c>
      <c r="I454" s="43" t="s">
        <v>261</v>
      </c>
      <c r="J454" s="43" t="s">
        <v>1168</v>
      </c>
      <c r="K454" s="42" t="s">
        <v>31</v>
      </c>
      <c r="L454" s="42" t="s">
        <v>31</v>
      </c>
      <c r="M454" s="42" t="s">
        <v>31</v>
      </c>
      <c r="N454" s="42" t="s">
        <v>31</v>
      </c>
      <c r="O454" s="42" t="s">
        <v>31</v>
      </c>
      <c r="P454" s="42" t="s">
        <v>31</v>
      </c>
      <c r="Q454" s="42" t="s">
        <v>31</v>
      </c>
      <c r="R454" s="42" t="s">
        <v>31</v>
      </c>
      <c r="S454" s="43" t="s">
        <v>385</v>
      </c>
      <c r="T454" s="46"/>
      <c r="U454" s="47"/>
      <c r="V454" s="47" t="s">
        <v>36</v>
      </c>
      <c r="W454" s="47" t="str">
        <f t="shared" si="2"/>
        <v>Febrero</v>
      </c>
      <c r="X454" s="42">
        <f t="shared" si="3"/>
        <v>2024</v>
      </c>
    </row>
    <row r="455" spans="1:24" ht="12.75">
      <c r="A455" s="42">
        <v>706945</v>
      </c>
      <c r="B455" s="43">
        <v>1023929891</v>
      </c>
      <c r="C455" s="43" t="s">
        <v>1169</v>
      </c>
      <c r="D455" s="43">
        <v>3103303256</v>
      </c>
      <c r="E455" s="44">
        <v>45351</v>
      </c>
      <c r="F455" s="43" t="s">
        <v>242</v>
      </c>
      <c r="G455" s="45" t="s">
        <v>309</v>
      </c>
      <c r="H455" s="42" t="s">
        <v>33</v>
      </c>
      <c r="I455" s="43" t="s">
        <v>266</v>
      </c>
      <c r="J455" s="43" t="s">
        <v>1170</v>
      </c>
      <c r="K455" s="42" t="s">
        <v>31</v>
      </c>
      <c r="L455" s="42" t="s">
        <v>31</v>
      </c>
      <c r="M455" s="42" t="s">
        <v>31</v>
      </c>
      <c r="N455" s="42" t="s">
        <v>31</v>
      </c>
      <c r="O455" s="42" t="s">
        <v>31</v>
      </c>
      <c r="P455" s="42" t="s">
        <v>31</v>
      </c>
      <c r="Q455" s="42" t="s">
        <v>31</v>
      </c>
      <c r="R455" s="42" t="s">
        <v>31</v>
      </c>
      <c r="S455" s="43" t="s">
        <v>385</v>
      </c>
      <c r="T455" s="46"/>
      <c r="U455" s="47"/>
      <c r="V455" s="47" t="s">
        <v>36</v>
      </c>
      <c r="W455" s="47" t="str">
        <f t="shared" si="2"/>
        <v>Febrero</v>
      </c>
      <c r="X455" s="42">
        <f t="shared" si="3"/>
        <v>2024</v>
      </c>
    </row>
    <row r="456" spans="1:24" ht="12.75">
      <c r="A456" s="42">
        <v>693454</v>
      </c>
      <c r="B456" s="43">
        <v>1141358822</v>
      </c>
      <c r="C456" s="43" t="s">
        <v>1171</v>
      </c>
      <c r="D456" s="43">
        <v>3118268587</v>
      </c>
      <c r="E456" s="44">
        <v>45351</v>
      </c>
      <c r="F456" s="43" t="s">
        <v>236</v>
      </c>
      <c r="G456" s="45" t="s">
        <v>309</v>
      </c>
      <c r="H456" s="42" t="s">
        <v>31</v>
      </c>
      <c r="I456" s="43" t="s">
        <v>257</v>
      </c>
      <c r="J456" s="43" t="s">
        <v>1172</v>
      </c>
      <c r="K456" s="42" t="s">
        <v>33</v>
      </c>
      <c r="L456" s="42" t="s">
        <v>31</v>
      </c>
      <c r="M456" s="42" t="s">
        <v>31</v>
      </c>
      <c r="N456" s="42" t="s">
        <v>33</v>
      </c>
      <c r="O456" s="42" t="s">
        <v>31</v>
      </c>
      <c r="P456" s="42" t="s">
        <v>31</v>
      </c>
      <c r="Q456" s="42" t="s">
        <v>31</v>
      </c>
      <c r="R456" s="42" t="s">
        <v>31</v>
      </c>
      <c r="S456" s="43" t="s">
        <v>385</v>
      </c>
      <c r="T456" s="46"/>
      <c r="U456" s="47"/>
      <c r="V456" s="47" t="s">
        <v>36</v>
      </c>
      <c r="W456" s="47" t="str">
        <f t="shared" si="2"/>
        <v>Febrero</v>
      </c>
      <c r="X456" s="42">
        <f t="shared" si="3"/>
        <v>2024</v>
      </c>
    </row>
    <row r="457" spans="1:24" ht="12.75">
      <c r="A457" s="42">
        <v>693416</v>
      </c>
      <c r="B457" s="43">
        <v>51666378</v>
      </c>
      <c r="C457" s="43" t="s">
        <v>1173</v>
      </c>
      <c r="D457" s="43">
        <v>3123745520</v>
      </c>
      <c r="E457" s="44">
        <v>45351</v>
      </c>
      <c r="F457" s="43" t="s">
        <v>237</v>
      </c>
      <c r="G457" s="45" t="s">
        <v>282</v>
      </c>
      <c r="H457" s="42" t="s">
        <v>33</v>
      </c>
      <c r="I457" s="43" t="s">
        <v>261</v>
      </c>
      <c r="J457" s="43" t="s">
        <v>1174</v>
      </c>
      <c r="K457" s="42" t="s">
        <v>31</v>
      </c>
      <c r="L457" s="42" t="s">
        <v>31</v>
      </c>
      <c r="M457" s="42" t="s">
        <v>31</v>
      </c>
      <c r="N457" s="42" t="s">
        <v>31</v>
      </c>
      <c r="O457" s="42" t="s">
        <v>31</v>
      </c>
      <c r="P457" s="42" t="s">
        <v>31</v>
      </c>
      <c r="Q457" s="42" t="s">
        <v>31</v>
      </c>
      <c r="R457" s="42" t="s">
        <v>31</v>
      </c>
      <c r="S457" s="43" t="s">
        <v>259</v>
      </c>
      <c r="T457" s="46"/>
      <c r="U457" s="47"/>
      <c r="V457" s="47" t="s">
        <v>36</v>
      </c>
      <c r="W457" s="47" t="str">
        <f t="shared" si="2"/>
        <v>Febrero</v>
      </c>
      <c r="X457" s="42">
        <f t="shared" si="3"/>
        <v>2024</v>
      </c>
    </row>
    <row r="458" spans="1:24" ht="12.75">
      <c r="A458" s="42">
        <v>694782</v>
      </c>
      <c r="B458" s="43">
        <v>7622109</v>
      </c>
      <c r="C458" s="43" t="s">
        <v>1175</v>
      </c>
      <c r="D458" s="43">
        <v>3249285027</v>
      </c>
      <c r="E458" s="44">
        <v>45351</v>
      </c>
      <c r="F458" s="43" t="s">
        <v>237</v>
      </c>
      <c r="G458" s="45" t="s">
        <v>282</v>
      </c>
      <c r="H458" s="42" t="s">
        <v>33</v>
      </c>
      <c r="I458" s="43" t="s">
        <v>261</v>
      </c>
      <c r="J458" s="43" t="s">
        <v>1176</v>
      </c>
      <c r="K458" s="42" t="s">
        <v>31</v>
      </c>
      <c r="L458" s="42" t="s">
        <v>31</v>
      </c>
      <c r="M458" s="42" t="s">
        <v>31</v>
      </c>
      <c r="N458" s="42" t="s">
        <v>31</v>
      </c>
      <c r="O458" s="42" t="s">
        <v>31</v>
      </c>
      <c r="P458" s="42" t="s">
        <v>31</v>
      </c>
      <c r="Q458" s="42" t="s">
        <v>31</v>
      </c>
      <c r="R458" s="42" t="s">
        <v>31</v>
      </c>
      <c r="S458" s="43" t="s">
        <v>259</v>
      </c>
      <c r="T458" s="46"/>
      <c r="U458" s="47"/>
      <c r="V458" s="47" t="s">
        <v>36</v>
      </c>
      <c r="W458" s="47" t="str">
        <f t="shared" si="2"/>
        <v>Febrero</v>
      </c>
      <c r="X458" s="42">
        <f t="shared" si="3"/>
        <v>2024</v>
      </c>
    </row>
    <row r="459" spans="1:24" ht="12.75">
      <c r="A459" s="42">
        <v>693172</v>
      </c>
      <c r="B459" s="43">
        <v>1000929294</v>
      </c>
      <c r="C459" s="43" t="s">
        <v>1177</v>
      </c>
      <c r="D459" s="43">
        <v>3014682396</v>
      </c>
      <c r="E459" s="44">
        <v>45351</v>
      </c>
      <c r="F459" s="43" t="s">
        <v>236</v>
      </c>
      <c r="G459" s="45" t="s">
        <v>282</v>
      </c>
      <c r="H459" s="42" t="s">
        <v>33</v>
      </c>
      <c r="I459" s="43" t="s">
        <v>693</v>
      </c>
      <c r="J459" s="43" t="s">
        <v>1178</v>
      </c>
      <c r="K459" s="42" t="s">
        <v>31</v>
      </c>
      <c r="L459" s="42" t="s">
        <v>31</v>
      </c>
      <c r="M459" s="42" t="s">
        <v>31</v>
      </c>
      <c r="N459" s="42" t="s">
        <v>31</v>
      </c>
      <c r="O459" s="42" t="s">
        <v>31</v>
      </c>
      <c r="P459" s="42" t="s">
        <v>31</v>
      </c>
      <c r="Q459" s="42" t="s">
        <v>31</v>
      </c>
      <c r="R459" s="42" t="s">
        <v>31</v>
      </c>
      <c r="S459" s="43" t="s">
        <v>259</v>
      </c>
      <c r="T459" s="46"/>
      <c r="U459" s="47"/>
      <c r="V459" s="47" t="s">
        <v>36</v>
      </c>
      <c r="W459" s="47" t="str">
        <f t="shared" si="2"/>
        <v>Febrero</v>
      </c>
      <c r="X459" s="42">
        <f t="shared" si="3"/>
        <v>2024</v>
      </c>
    </row>
    <row r="460" spans="1:24" ht="12.75">
      <c r="A460" s="42">
        <v>693422</v>
      </c>
      <c r="B460" s="43">
        <v>52227658</v>
      </c>
      <c r="C460" s="43" t="s">
        <v>1179</v>
      </c>
      <c r="D460" s="43">
        <v>3248269071</v>
      </c>
      <c r="E460" s="44">
        <v>45351</v>
      </c>
      <c r="F460" s="43" t="s">
        <v>236</v>
      </c>
      <c r="G460" s="45" t="s">
        <v>282</v>
      </c>
      <c r="H460" s="42" t="s">
        <v>33</v>
      </c>
      <c r="I460" s="43" t="s">
        <v>261</v>
      </c>
      <c r="J460" s="43" t="s">
        <v>1180</v>
      </c>
      <c r="K460" s="42" t="s">
        <v>31</v>
      </c>
      <c r="L460" s="42" t="s">
        <v>31</v>
      </c>
      <c r="M460" s="42" t="s">
        <v>31</v>
      </c>
      <c r="N460" s="42" t="s">
        <v>31</v>
      </c>
      <c r="O460" s="42" t="s">
        <v>31</v>
      </c>
      <c r="P460" s="42" t="s">
        <v>31</v>
      </c>
      <c r="Q460" s="42" t="s">
        <v>31</v>
      </c>
      <c r="R460" s="42" t="s">
        <v>31</v>
      </c>
      <c r="S460" s="43" t="s">
        <v>259</v>
      </c>
      <c r="T460" s="46"/>
      <c r="U460" s="47"/>
      <c r="V460" s="47" t="s">
        <v>36</v>
      </c>
      <c r="W460" s="47" t="str">
        <f t="shared" si="2"/>
        <v>Febrero</v>
      </c>
      <c r="X460" s="42">
        <f t="shared" si="3"/>
        <v>2024</v>
      </c>
    </row>
    <row r="461" spans="1:24" ht="12.75">
      <c r="A461" s="42">
        <v>693436</v>
      </c>
      <c r="B461" s="43">
        <v>52169293</v>
      </c>
      <c r="C461" s="43" t="s">
        <v>1181</v>
      </c>
      <c r="D461" s="43">
        <v>3223796507</v>
      </c>
      <c r="E461" s="44">
        <v>45351</v>
      </c>
      <c r="F461" s="43" t="s">
        <v>242</v>
      </c>
      <c r="G461" s="45" t="s">
        <v>282</v>
      </c>
      <c r="H461" s="42" t="s">
        <v>33</v>
      </c>
      <c r="I461" s="43" t="s">
        <v>47</v>
      </c>
      <c r="J461" s="43" t="s">
        <v>1182</v>
      </c>
      <c r="K461" s="42" t="s">
        <v>31</v>
      </c>
      <c r="L461" s="42" t="s">
        <v>31</v>
      </c>
      <c r="M461" s="42" t="s">
        <v>31</v>
      </c>
      <c r="N461" s="42" t="s">
        <v>31</v>
      </c>
      <c r="O461" s="42" t="s">
        <v>31</v>
      </c>
      <c r="P461" s="42" t="s">
        <v>31</v>
      </c>
      <c r="Q461" s="42" t="s">
        <v>31</v>
      </c>
      <c r="R461" s="42" t="s">
        <v>31</v>
      </c>
      <c r="S461" s="43" t="s">
        <v>259</v>
      </c>
      <c r="T461" s="46"/>
      <c r="U461" s="47"/>
      <c r="V461" s="47" t="s">
        <v>36</v>
      </c>
      <c r="W461" s="47" t="str">
        <f t="shared" si="2"/>
        <v>Febrero</v>
      </c>
      <c r="X461" s="42">
        <f t="shared" si="3"/>
        <v>2024</v>
      </c>
    </row>
    <row r="462" spans="1:24" ht="12.75">
      <c r="A462" s="42">
        <v>695058</v>
      </c>
      <c r="B462" s="43">
        <v>13790377</v>
      </c>
      <c r="C462" s="43" t="s">
        <v>1183</v>
      </c>
      <c r="D462" s="43">
        <v>3194957800</v>
      </c>
      <c r="E462" s="44">
        <v>45351</v>
      </c>
      <c r="F462" s="43" t="s">
        <v>242</v>
      </c>
      <c r="G462" s="45" t="s">
        <v>282</v>
      </c>
      <c r="H462" s="42" t="s">
        <v>33</v>
      </c>
      <c r="I462" s="43" t="s">
        <v>261</v>
      </c>
      <c r="J462" s="43" t="s">
        <v>1184</v>
      </c>
      <c r="K462" s="42" t="s">
        <v>31</v>
      </c>
      <c r="L462" s="42" t="s">
        <v>31</v>
      </c>
      <c r="M462" s="42" t="s">
        <v>31</v>
      </c>
      <c r="N462" s="42" t="s">
        <v>31</v>
      </c>
      <c r="O462" s="42" t="s">
        <v>31</v>
      </c>
      <c r="P462" s="42" t="s">
        <v>31</v>
      </c>
      <c r="Q462" s="42" t="s">
        <v>31</v>
      </c>
      <c r="R462" s="42" t="s">
        <v>31</v>
      </c>
      <c r="S462" s="43" t="s">
        <v>259</v>
      </c>
      <c r="T462" s="46"/>
      <c r="U462" s="47"/>
      <c r="V462" s="47" t="s">
        <v>36</v>
      </c>
      <c r="W462" s="47" t="str">
        <f t="shared" si="2"/>
        <v>Febrero</v>
      </c>
      <c r="X462" s="42">
        <f t="shared" si="3"/>
        <v>2024</v>
      </c>
    </row>
    <row r="463" spans="1:24" ht="12.75">
      <c r="A463" s="42">
        <v>695073</v>
      </c>
      <c r="B463" s="43">
        <v>21078640</v>
      </c>
      <c r="C463" s="43" t="s">
        <v>1185</v>
      </c>
      <c r="D463" s="43">
        <v>3102074425</v>
      </c>
      <c r="E463" s="44">
        <v>45351</v>
      </c>
      <c r="F463" s="43" t="s">
        <v>242</v>
      </c>
      <c r="G463" s="45" t="s">
        <v>282</v>
      </c>
      <c r="H463" s="42" t="s">
        <v>33</v>
      </c>
      <c r="I463" s="43" t="s">
        <v>261</v>
      </c>
      <c r="J463" s="43" t="s">
        <v>1186</v>
      </c>
      <c r="K463" s="42" t="s">
        <v>31</v>
      </c>
      <c r="L463" s="42" t="s">
        <v>31</v>
      </c>
      <c r="M463" s="42" t="s">
        <v>31</v>
      </c>
      <c r="N463" s="42" t="s">
        <v>31</v>
      </c>
      <c r="O463" s="42" t="s">
        <v>31</v>
      </c>
      <c r="P463" s="42" t="s">
        <v>31</v>
      </c>
      <c r="Q463" s="42" t="s">
        <v>31</v>
      </c>
      <c r="R463" s="42" t="s">
        <v>31</v>
      </c>
      <c r="S463" s="43" t="s">
        <v>259</v>
      </c>
      <c r="T463" s="46"/>
      <c r="U463" s="47"/>
      <c r="V463" s="47" t="s">
        <v>36</v>
      </c>
      <c r="W463" s="47" t="str">
        <f t="shared" si="2"/>
        <v>Febrero</v>
      </c>
      <c r="X463" s="42">
        <f t="shared" si="3"/>
        <v>2024</v>
      </c>
    </row>
    <row r="464" spans="1:24" ht="12.75">
      <c r="A464" s="42">
        <v>698792</v>
      </c>
      <c r="B464" s="43">
        <v>39714748</v>
      </c>
      <c r="C464" s="43" t="s">
        <v>1187</v>
      </c>
      <c r="D464" s="43">
        <v>3134836882</v>
      </c>
      <c r="E464" s="44">
        <v>45351</v>
      </c>
      <c r="F464" s="43" t="s">
        <v>237</v>
      </c>
      <c r="G464" s="45" t="s">
        <v>269</v>
      </c>
      <c r="H464" s="42" t="s">
        <v>33</v>
      </c>
      <c r="I464" s="43" t="s">
        <v>261</v>
      </c>
      <c r="J464" s="43" t="s">
        <v>1188</v>
      </c>
      <c r="K464" s="42" t="s">
        <v>31</v>
      </c>
      <c r="L464" s="42" t="s">
        <v>31</v>
      </c>
      <c r="M464" s="42" t="s">
        <v>31</v>
      </c>
      <c r="N464" s="42" t="s">
        <v>31</v>
      </c>
      <c r="O464" s="42" t="s">
        <v>31</v>
      </c>
      <c r="P464" s="42" t="s">
        <v>31</v>
      </c>
      <c r="Q464" s="42" t="s">
        <v>31</v>
      </c>
      <c r="R464" s="42" t="s">
        <v>31</v>
      </c>
      <c r="S464" s="43" t="s">
        <v>259</v>
      </c>
      <c r="T464" s="46"/>
      <c r="U464" s="47"/>
      <c r="V464" s="47" t="s">
        <v>36</v>
      </c>
      <c r="W464" s="47" t="str">
        <f t="shared" si="2"/>
        <v>Febrero</v>
      </c>
      <c r="X464" s="42">
        <f t="shared" si="3"/>
        <v>2024</v>
      </c>
    </row>
    <row r="465" spans="1:24" ht="12.75">
      <c r="A465" s="42">
        <v>700221</v>
      </c>
      <c r="B465" s="43">
        <v>51656822</v>
      </c>
      <c r="C465" s="43" t="s">
        <v>1189</v>
      </c>
      <c r="D465" s="43">
        <v>3178717253</v>
      </c>
      <c r="E465" s="44">
        <v>45351</v>
      </c>
      <c r="F465" s="43" t="s">
        <v>237</v>
      </c>
      <c r="G465" s="45" t="s">
        <v>269</v>
      </c>
      <c r="H465" s="42" t="s">
        <v>33</v>
      </c>
      <c r="I465" s="43" t="s">
        <v>261</v>
      </c>
      <c r="J465" s="43" t="s">
        <v>1190</v>
      </c>
      <c r="K465" s="42" t="s">
        <v>31</v>
      </c>
      <c r="L465" s="42" t="s">
        <v>31</v>
      </c>
      <c r="M465" s="42" t="s">
        <v>31</v>
      </c>
      <c r="N465" s="42" t="s">
        <v>31</v>
      </c>
      <c r="O465" s="42" t="s">
        <v>31</v>
      </c>
      <c r="P465" s="42" t="s">
        <v>31</v>
      </c>
      <c r="Q465" s="42" t="s">
        <v>31</v>
      </c>
      <c r="R465" s="42" t="s">
        <v>31</v>
      </c>
      <c r="S465" s="43" t="s">
        <v>259</v>
      </c>
      <c r="T465" s="46"/>
      <c r="U465" s="47"/>
      <c r="V465" s="47" t="s">
        <v>36</v>
      </c>
      <c r="W465" s="47" t="str">
        <f t="shared" si="2"/>
        <v>Febrero</v>
      </c>
      <c r="X465" s="42">
        <f t="shared" si="3"/>
        <v>2024</v>
      </c>
    </row>
    <row r="466" spans="1:24" ht="12.75">
      <c r="A466" s="42">
        <v>698802</v>
      </c>
      <c r="B466" s="43">
        <v>19298083</v>
      </c>
      <c r="C466" s="43" t="s">
        <v>1191</v>
      </c>
      <c r="D466" s="43">
        <v>3114667139</v>
      </c>
      <c r="E466" s="44">
        <v>45351</v>
      </c>
      <c r="F466" s="43" t="s">
        <v>236</v>
      </c>
      <c r="G466" s="45" t="s">
        <v>269</v>
      </c>
      <c r="H466" s="42" t="s">
        <v>33</v>
      </c>
      <c r="I466" s="43" t="s">
        <v>261</v>
      </c>
      <c r="J466" s="43" t="s">
        <v>1192</v>
      </c>
      <c r="K466" s="42" t="s">
        <v>31</v>
      </c>
      <c r="L466" s="42" t="s">
        <v>31</v>
      </c>
      <c r="M466" s="42" t="s">
        <v>31</v>
      </c>
      <c r="N466" s="42" t="s">
        <v>31</v>
      </c>
      <c r="O466" s="42" t="s">
        <v>31</v>
      </c>
      <c r="P466" s="42" t="s">
        <v>31</v>
      </c>
      <c r="Q466" s="42" t="s">
        <v>31</v>
      </c>
      <c r="R466" s="42" t="s">
        <v>31</v>
      </c>
      <c r="S466" s="43" t="s">
        <v>259</v>
      </c>
      <c r="T466" s="46"/>
      <c r="U466" s="47"/>
      <c r="V466" s="47" t="s">
        <v>36</v>
      </c>
      <c r="W466" s="47" t="str">
        <f t="shared" si="2"/>
        <v>Febrero</v>
      </c>
      <c r="X466" s="42">
        <f t="shared" si="3"/>
        <v>2024</v>
      </c>
    </row>
    <row r="467" spans="1:24" ht="12.75">
      <c r="A467" s="42">
        <v>698811</v>
      </c>
      <c r="B467" s="43">
        <v>41303140</v>
      </c>
      <c r="C467" s="43" t="s">
        <v>1193</v>
      </c>
      <c r="D467" s="43">
        <v>3133219419</v>
      </c>
      <c r="E467" s="44">
        <v>45351</v>
      </c>
      <c r="F467" s="43" t="s">
        <v>236</v>
      </c>
      <c r="G467" s="45" t="s">
        <v>269</v>
      </c>
      <c r="H467" s="42" t="s">
        <v>33</v>
      </c>
      <c r="I467" s="43" t="s">
        <v>261</v>
      </c>
      <c r="J467" s="43" t="s">
        <v>1194</v>
      </c>
      <c r="K467" s="42" t="s">
        <v>31</v>
      </c>
      <c r="L467" s="42" t="s">
        <v>31</v>
      </c>
      <c r="M467" s="42" t="s">
        <v>31</v>
      </c>
      <c r="N467" s="42" t="s">
        <v>31</v>
      </c>
      <c r="O467" s="42" t="s">
        <v>31</v>
      </c>
      <c r="P467" s="42" t="s">
        <v>31</v>
      </c>
      <c r="Q467" s="42" t="s">
        <v>31</v>
      </c>
      <c r="R467" s="42" t="s">
        <v>31</v>
      </c>
      <c r="S467" s="43" t="s">
        <v>259</v>
      </c>
      <c r="T467" s="46"/>
      <c r="U467" s="47"/>
      <c r="V467" s="47" t="s">
        <v>36</v>
      </c>
      <c r="W467" s="47" t="str">
        <f t="shared" si="2"/>
        <v>Febrero</v>
      </c>
      <c r="X467" s="42">
        <f t="shared" si="3"/>
        <v>2024</v>
      </c>
    </row>
    <row r="468" spans="1:24" ht="12.75">
      <c r="A468" s="42">
        <v>699968</v>
      </c>
      <c r="B468" s="43">
        <v>41369617</v>
      </c>
      <c r="C468" s="43" t="s">
        <v>1195</v>
      </c>
      <c r="D468" s="43">
        <v>3133127232</v>
      </c>
      <c r="E468" s="44">
        <v>45351</v>
      </c>
      <c r="F468" s="43" t="s">
        <v>236</v>
      </c>
      <c r="G468" s="45" t="s">
        <v>269</v>
      </c>
      <c r="H468" s="42" t="s">
        <v>33</v>
      </c>
      <c r="I468" s="43" t="s">
        <v>261</v>
      </c>
      <c r="J468" s="43" t="s">
        <v>1196</v>
      </c>
      <c r="K468" s="42" t="s">
        <v>31</v>
      </c>
      <c r="L468" s="42" t="s">
        <v>31</v>
      </c>
      <c r="M468" s="42" t="s">
        <v>31</v>
      </c>
      <c r="N468" s="42" t="s">
        <v>31</v>
      </c>
      <c r="O468" s="42" t="s">
        <v>31</v>
      </c>
      <c r="P468" s="42" t="s">
        <v>31</v>
      </c>
      <c r="Q468" s="42" t="s">
        <v>31</v>
      </c>
      <c r="R468" s="42" t="s">
        <v>31</v>
      </c>
      <c r="S468" s="43" t="s">
        <v>259</v>
      </c>
      <c r="T468" s="46"/>
      <c r="U468" s="47"/>
      <c r="V468" s="47" t="s">
        <v>36</v>
      </c>
      <c r="W468" s="47" t="str">
        <f t="shared" si="2"/>
        <v>Febrero</v>
      </c>
      <c r="X468" s="42">
        <f t="shared" si="3"/>
        <v>2024</v>
      </c>
    </row>
    <row r="469" spans="1:24" ht="12.75">
      <c r="A469" s="42">
        <v>693524</v>
      </c>
      <c r="B469" s="43">
        <v>1073713555</v>
      </c>
      <c r="C469" s="43" t="s">
        <v>1197</v>
      </c>
      <c r="D469" s="43">
        <v>3127258369</v>
      </c>
      <c r="E469" s="44">
        <v>45351</v>
      </c>
      <c r="F469" s="43" t="s">
        <v>242</v>
      </c>
      <c r="G469" s="45" t="s">
        <v>269</v>
      </c>
      <c r="H469" s="42" t="s">
        <v>33</v>
      </c>
      <c r="I469" s="43" t="s">
        <v>261</v>
      </c>
      <c r="J469" s="43" t="s">
        <v>1198</v>
      </c>
      <c r="K469" s="42" t="s">
        <v>31</v>
      </c>
      <c r="L469" s="42" t="s">
        <v>31</v>
      </c>
      <c r="M469" s="42" t="s">
        <v>31</v>
      </c>
      <c r="N469" s="42" t="s">
        <v>31</v>
      </c>
      <c r="O469" s="42" t="s">
        <v>31</v>
      </c>
      <c r="P469" s="42" t="s">
        <v>31</v>
      </c>
      <c r="Q469" s="42" t="s">
        <v>31</v>
      </c>
      <c r="R469" s="42" t="s">
        <v>31</v>
      </c>
      <c r="S469" s="43" t="s">
        <v>259</v>
      </c>
      <c r="T469" s="46"/>
      <c r="U469" s="47"/>
      <c r="V469" s="47" t="s">
        <v>36</v>
      </c>
      <c r="W469" s="47" t="str">
        <f t="shared" si="2"/>
        <v>Febrero</v>
      </c>
      <c r="X469" s="42">
        <f t="shared" si="3"/>
        <v>2024</v>
      </c>
    </row>
    <row r="470" spans="1:24" ht="12.75">
      <c r="A470" s="42">
        <v>699890</v>
      </c>
      <c r="B470" s="43">
        <v>1023971569</v>
      </c>
      <c r="C470" s="43" t="s">
        <v>1199</v>
      </c>
      <c r="D470" s="43">
        <v>3123023950</v>
      </c>
      <c r="E470" s="44">
        <v>45351</v>
      </c>
      <c r="F470" s="43" t="s">
        <v>242</v>
      </c>
      <c r="G470" s="45" t="s">
        <v>269</v>
      </c>
      <c r="H470" s="42" t="s">
        <v>33</v>
      </c>
      <c r="I470" s="43" t="s">
        <v>261</v>
      </c>
      <c r="J470" s="43" t="s">
        <v>1200</v>
      </c>
      <c r="K470" s="42" t="s">
        <v>31</v>
      </c>
      <c r="L470" s="42" t="s">
        <v>31</v>
      </c>
      <c r="M470" s="42" t="s">
        <v>31</v>
      </c>
      <c r="N470" s="42" t="s">
        <v>31</v>
      </c>
      <c r="O470" s="42" t="s">
        <v>31</v>
      </c>
      <c r="P470" s="42" t="s">
        <v>31</v>
      </c>
      <c r="Q470" s="42" t="s">
        <v>31</v>
      </c>
      <c r="R470" s="42" t="s">
        <v>31</v>
      </c>
      <c r="S470" s="43" t="s">
        <v>259</v>
      </c>
      <c r="T470" s="46"/>
      <c r="U470" s="47"/>
      <c r="V470" s="47" t="s">
        <v>36</v>
      </c>
      <c r="W470" s="47" t="str">
        <f t="shared" si="2"/>
        <v>Febrero</v>
      </c>
      <c r="X470" s="42">
        <f t="shared" si="3"/>
        <v>2024</v>
      </c>
    </row>
    <row r="471" spans="1:24" ht="12.75">
      <c r="A471" s="42">
        <v>697253</v>
      </c>
      <c r="B471" s="43">
        <v>53145165</v>
      </c>
      <c r="C471" s="43" t="s">
        <v>1201</v>
      </c>
      <c r="D471" s="43">
        <v>3187014594</v>
      </c>
      <c r="E471" s="44">
        <v>45351</v>
      </c>
      <c r="F471" s="43" t="s">
        <v>239</v>
      </c>
      <c r="G471" s="45" t="s">
        <v>361</v>
      </c>
      <c r="H471" s="42" t="s">
        <v>33</v>
      </c>
      <c r="I471" s="43" t="s">
        <v>47</v>
      </c>
      <c r="J471" s="43" t="s">
        <v>1202</v>
      </c>
      <c r="K471" s="42" t="s">
        <v>31</v>
      </c>
      <c r="L471" s="42" t="s">
        <v>31</v>
      </c>
      <c r="M471" s="42" t="s">
        <v>31</v>
      </c>
      <c r="N471" s="42" t="s">
        <v>31</v>
      </c>
      <c r="O471" s="42" t="s">
        <v>31</v>
      </c>
      <c r="P471" s="42" t="s">
        <v>31</v>
      </c>
      <c r="Q471" s="42" t="s">
        <v>31</v>
      </c>
      <c r="R471" s="42" t="s">
        <v>31</v>
      </c>
      <c r="S471" s="43" t="s">
        <v>472</v>
      </c>
      <c r="T471" s="46"/>
      <c r="U471" s="47"/>
      <c r="V471" s="47" t="s">
        <v>36</v>
      </c>
      <c r="W471" s="47" t="str">
        <f t="shared" si="2"/>
        <v>Febrero</v>
      </c>
      <c r="X471" s="42">
        <f t="shared" si="3"/>
        <v>2024</v>
      </c>
    </row>
    <row r="472" spans="1:24" ht="12.75">
      <c r="A472" s="42">
        <v>700572</v>
      </c>
      <c r="B472" s="43">
        <v>1023374027</v>
      </c>
      <c r="C472" s="43" t="s">
        <v>1203</v>
      </c>
      <c r="D472" s="43">
        <v>3138253296</v>
      </c>
      <c r="E472" s="44">
        <v>45351</v>
      </c>
      <c r="F472" s="43" t="s">
        <v>237</v>
      </c>
      <c r="G472" s="45" t="s">
        <v>361</v>
      </c>
      <c r="H472" s="42" t="s">
        <v>33</v>
      </c>
      <c r="I472" s="43" t="s">
        <v>85</v>
      </c>
      <c r="J472" s="43" t="s">
        <v>1204</v>
      </c>
      <c r="K472" s="42" t="s">
        <v>31</v>
      </c>
      <c r="L472" s="42" t="s">
        <v>31</v>
      </c>
      <c r="M472" s="42" t="s">
        <v>31</v>
      </c>
      <c r="N472" s="42" t="s">
        <v>31</v>
      </c>
      <c r="O472" s="42" t="s">
        <v>31</v>
      </c>
      <c r="P472" s="42" t="s">
        <v>31</v>
      </c>
      <c r="Q472" s="42" t="s">
        <v>31</v>
      </c>
      <c r="R472" s="42" t="s">
        <v>31</v>
      </c>
      <c r="S472" s="43" t="s">
        <v>472</v>
      </c>
      <c r="T472" s="46"/>
      <c r="U472" s="47"/>
      <c r="V472" s="47" t="s">
        <v>36</v>
      </c>
      <c r="W472" s="47" t="str">
        <f t="shared" si="2"/>
        <v>Febrero</v>
      </c>
      <c r="X472" s="42">
        <f t="shared" si="3"/>
        <v>2024</v>
      </c>
    </row>
    <row r="473" spans="1:24" ht="12.75">
      <c r="A473" s="42">
        <v>702785</v>
      </c>
      <c r="B473" s="43">
        <v>1033761865</v>
      </c>
      <c r="C473" s="43" t="s">
        <v>1205</v>
      </c>
      <c r="D473" s="43">
        <v>3102431686</v>
      </c>
      <c r="E473" s="44">
        <v>45351</v>
      </c>
      <c r="F473" s="43" t="s">
        <v>237</v>
      </c>
      <c r="G473" s="45" t="s">
        <v>361</v>
      </c>
      <c r="H473" s="42" t="s">
        <v>33</v>
      </c>
      <c r="I473" s="43" t="s">
        <v>47</v>
      </c>
      <c r="J473" s="43" t="s">
        <v>1206</v>
      </c>
      <c r="K473" s="42" t="s">
        <v>31</v>
      </c>
      <c r="L473" s="42" t="s">
        <v>31</v>
      </c>
      <c r="M473" s="42" t="s">
        <v>31</v>
      </c>
      <c r="N473" s="42" t="s">
        <v>31</v>
      </c>
      <c r="O473" s="42" t="s">
        <v>31</v>
      </c>
      <c r="P473" s="42" t="s">
        <v>31</v>
      </c>
      <c r="Q473" s="42" t="s">
        <v>31</v>
      </c>
      <c r="R473" s="42" t="s">
        <v>31</v>
      </c>
      <c r="S473" s="43" t="s">
        <v>472</v>
      </c>
      <c r="T473" s="46"/>
      <c r="U473" s="47"/>
      <c r="V473" s="47" t="s">
        <v>36</v>
      </c>
      <c r="W473" s="47" t="str">
        <f t="shared" si="2"/>
        <v>Febrero</v>
      </c>
      <c r="X473" s="42">
        <f t="shared" si="3"/>
        <v>2024</v>
      </c>
    </row>
    <row r="474" spans="1:24" ht="12.75">
      <c r="A474" s="42">
        <v>695029</v>
      </c>
      <c r="B474" s="43">
        <v>1028664276</v>
      </c>
      <c r="C474" s="43" t="s">
        <v>1207</v>
      </c>
      <c r="D474" s="43">
        <v>3209445645</v>
      </c>
      <c r="E474" s="44">
        <v>45351</v>
      </c>
      <c r="F474" s="43" t="s">
        <v>236</v>
      </c>
      <c r="G474" s="45" t="s">
        <v>361</v>
      </c>
      <c r="H474" s="42" t="s">
        <v>33</v>
      </c>
      <c r="I474" s="43" t="s">
        <v>261</v>
      </c>
      <c r="J474" s="43" t="s">
        <v>1208</v>
      </c>
      <c r="K474" s="42" t="s">
        <v>31</v>
      </c>
      <c r="L474" s="42" t="s">
        <v>31</v>
      </c>
      <c r="M474" s="42" t="s">
        <v>31</v>
      </c>
      <c r="N474" s="42" t="s">
        <v>31</v>
      </c>
      <c r="O474" s="42" t="s">
        <v>31</v>
      </c>
      <c r="P474" s="42" t="s">
        <v>31</v>
      </c>
      <c r="Q474" s="42" t="s">
        <v>31</v>
      </c>
      <c r="R474" s="42" t="s">
        <v>31</v>
      </c>
      <c r="S474" s="43" t="s">
        <v>472</v>
      </c>
      <c r="T474" s="46"/>
      <c r="U474" s="47"/>
      <c r="V474" s="47" t="s">
        <v>36</v>
      </c>
      <c r="W474" s="47" t="str">
        <f t="shared" si="2"/>
        <v>Febrero</v>
      </c>
      <c r="X474" s="42">
        <f t="shared" si="3"/>
        <v>2024</v>
      </c>
    </row>
    <row r="475" spans="1:24" ht="12.75">
      <c r="A475" s="42">
        <v>697201</v>
      </c>
      <c r="B475" s="43">
        <v>1023904536</v>
      </c>
      <c r="C475" s="43" t="s">
        <v>1209</v>
      </c>
      <c r="D475" s="43">
        <v>3205766569</v>
      </c>
      <c r="E475" s="44">
        <v>45351</v>
      </c>
      <c r="F475" s="43" t="s">
        <v>236</v>
      </c>
      <c r="G475" s="45" t="s">
        <v>361</v>
      </c>
      <c r="H475" s="42" t="s">
        <v>33</v>
      </c>
      <c r="I475" s="43" t="s">
        <v>257</v>
      </c>
      <c r="J475" s="43" t="s">
        <v>1210</v>
      </c>
      <c r="K475" s="42" t="s">
        <v>31</v>
      </c>
      <c r="L475" s="42" t="s">
        <v>31</v>
      </c>
      <c r="M475" s="42" t="s">
        <v>31</v>
      </c>
      <c r="N475" s="42" t="s">
        <v>31</v>
      </c>
      <c r="O475" s="42" t="s">
        <v>31</v>
      </c>
      <c r="P475" s="42" t="s">
        <v>31</v>
      </c>
      <c r="Q475" s="42" t="s">
        <v>31</v>
      </c>
      <c r="R475" s="42" t="s">
        <v>31</v>
      </c>
      <c r="S475" s="43" t="s">
        <v>472</v>
      </c>
      <c r="T475" s="46"/>
      <c r="U475" s="47"/>
      <c r="V475" s="47" t="s">
        <v>36</v>
      </c>
      <c r="W475" s="47" t="str">
        <f t="shared" si="2"/>
        <v>Febrero</v>
      </c>
      <c r="X475" s="42">
        <f t="shared" si="3"/>
        <v>2024</v>
      </c>
    </row>
    <row r="476" spans="1:24" ht="12.75">
      <c r="A476" s="42">
        <v>697207</v>
      </c>
      <c r="B476" s="43">
        <v>1016751161</v>
      </c>
      <c r="C476" s="43" t="s">
        <v>1211</v>
      </c>
      <c r="D476" s="43">
        <v>3142195003</v>
      </c>
      <c r="E476" s="44">
        <v>45351</v>
      </c>
      <c r="F476" s="43" t="s">
        <v>236</v>
      </c>
      <c r="G476" s="45" t="s">
        <v>361</v>
      </c>
      <c r="H476" s="42" t="s">
        <v>33</v>
      </c>
      <c r="I476" s="43" t="s">
        <v>257</v>
      </c>
      <c r="J476" s="43" t="s">
        <v>1212</v>
      </c>
      <c r="K476" s="42" t="s">
        <v>31</v>
      </c>
      <c r="L476" s="42" t="s">
        <v>31</v>
      </c>
      <c r="M476" s="42" t="s">
        <v>31</v>
      </c>
      <c r="N476" s="42" t="s">
        <v>31</v>
      </c>
      <c r="O476" s="42" t="s">
        <v>31</v>
      </c>
      <c r="P476" s="42" t="s">
        <v>31</v>
      </c>
      <c r="Q476" s="42" t="s">
        <v>31</v>
      </c>
      <c r="R476" s="42" t="s">
        <v>31</v>
      </c>
      <c r="S476" s="43" t="s">
        <v>472</v>
      </c>
      <c r="T476" s="46"/>
      <c r="U476" s="47"/>
      <c r="V476" s="47" t="s">
        <v>36</v>
      </c>
      <c r="W476" s="47" t="str">
        <f t="shared" si="2"/>
        <v>Febrero</v>
      </c>
      <c r="X476" s="42">
        <f t="shared" si="3"/>
        <v>2024</v>
      </c>
    </row>
    <row r="477" spans="1:24" ht="12.75">
      <c r="A477" s="42">
        <v>698998</v>
      </c>
      <c r="B477" s="43">
        <v>1114002041</v>
      </c>
      <c r="C477" s="43" t="s">
        <v>1213</v>
      </c>
      <c r="D477" s="43">
        <v>3205064753</v>
      </c>
      <c r="E477" s="44">
        <v>45351</v>
      </c>
      <c r="F477" s="43" t="s">
        <v>242</v>
      </c>
      <c r="G477" s="45" t="s">
        <v>361</v>
      </c>
      <c r="H477" s="42" t="s">
        <v>33</v>
      </c>
      <c r="I477" s="43" t="s">
        <v>261</v>
      </c>
      <c r="J477" s="43" t="s">
        <v>1214</v>
      </c>
      <c r="K477" s="42" t="s">
        <v>31</v>
      </c>
      <c r="L477" s="42" t="s">
        <v>31</v>
      </c>
      <c r="M477" s="42" t="s">
        <v>31</v>
      </c>
      <c r="N477" s="42" t="s">
        <v>31</v>
      </c>
      <c r="O477" s="42" t="s">
        <v>31</v>
      </c>
      <c r="P477" s="42" t="s">
        <v>31</v>
      </c>
      <c r="Q477" s="42" t="s">
        <v>31</v>
      </c>
      <c r="R477" s="42" t="s">
        <v>31</v>
      </c>
      <c r="S477" s="43" t="s">
        <v>472</v>
      </c>
      <c r="T477" s="46"/>
      <c r="U477" s="47"/>
      <c r="V477" s="47" t="s">
        <v>36</v>
      </c>
      <c r="W477" s="47" t="str">
        <f t="shared" si="2"/>
        <v>Febrero</v>
      </c>
      <c r="X477" s="42">
        <f t="shared" si="3"/>
        <v>2024</v>
      </c>
    </row>
    <row r="478" spans="1:24" ht="12.75">
      <c r="A478" s="42">
        <v>701233</v>
      </c>
      <c r="B478" s="43">
        <v>79237442</v>
      </c>
      <c r="C478" s="43" t="s">
        <v>1215</v>
      </c>
      <c r="D478" s="43">
        <v>3507906705</v>
      </c>
      <c r="E478" s="44">
        <v>45351</v>
      </c>
      <c r="F478" s="43" t="s">
        <v>239</v>
      </c>
      <c r="G478" s="45" t="s">
        <v>296</v>
      </c>
      <c r="H478" s="42" t="s">
        <v>33</v>
      </c>
      <c r="I478" s="43" t="s">
        <v>52</v>
      </c>
      <c r="J478" s="43" t="s">
        <v>1216</v>
      </c>
      <c r="K478" s="42" t="s">
        <v>31</v>
      </c>
      <c r="L478" s="42" t="s">
        <v>31</v>
      </c>
      <c r="M478" s="42" t="s">
        <v>31</v>
      </c>
      <c r="N478" s="42" t="s">
        <v>31</v>
      </c>
      <c r="O478" s="42" t="s">
        <v>31</v>
      </c>
      <c r="P478" s="42" t="s">
        <v>31</v>
      </c>
      <c r="Q478" s="42" t="s">
        <v>31</v>
      </c>
      <c r="R478" s="42" t="s">
        <v>31</v>
      </c>
      <c r="S478" s="43" t="s">
        <v>472</v>
      </c>
      <c r="T478" s="46"/>
      <c r="U478" s="47"/>
      <c r="V478" s="47" t="s">
        <v>36</v>
      </c>
      <c r="W478" s="47" t="str">
        <f t="shared" si="2"/>
        <v>Febrero</v>
      </c>
      <c r="X478" s="42">
        <f t="shared" si="3"/>
        <v>2024</v>
      </c>
    </row>
    <row r="479" spans="1:24" ht="12.75">
      <c r="A479" s="42">
        <v>698696</v>
      </c>
      <c r="B479" s="43">
        <v>51797258</v>
      </c>
      <c r="C479" s="43" t="s">
        <v>1217</v>
      </c>
      <c r="D479" s="43">
        <v>3214534762</v>
      </c>
      <c r="E479" s="44">
        <v>45351</v>
      </c>
      <c r="F479" s="43" t="s">
        <v>237</v>
      </c>
      <c r="G479" s="45" t="s">
        <v>296</v>
      </c>
      <c r="H479" s="42" t="s">
        <v>33</v>
      </c>
      <c r="I479" s="43" t="s">
        <v>261</v>
      </c>
      <c r="J479" s="43" t="s">
        <v>1218</v>
      </c>
      <c r="K479" s="42" t="s">
        <v>31</v>
      </c>
      <c r="L479" s="42" t="s">
        <v>31</v>
      </c>
      <c r="M479" s="42" t="s">
        <v>31</v>
      </c>
      <c r="N479" s="42" t="s">
        <v>31</v>
      </c>
      <c r="O479" s="42" t="s">
        <v>31</v>
      </c>
      <c r="P479" s="42" t="s">
        <v>31</v>
      </c>
      <c r="Q479" s="42" t="s">
        <v>31</v>
      </c>
      <c r="R479" s="42" t="s">
        <v>31</v>
      </c>
      <c r="S479" s="43" t="s">
        <v>472</v>
      </c>
      <c r="T479" s="46"/>
      <c r="U479" s="47"/>
      <c r="V479" s="47" t="s">
        <v>36</v>
      </c>
      <c r="W479" s="47" t="str">
        <f t="shared" si="2"/>
        <v>Febrero</v>
      </c>
      <c r="X479" s="42">
        <f t="shared" si="3"/>
        <v>2024</v>
      </c>
    </row>
    <row r="480" spans="1:24" ht="12.75">
      <c r="A480" s="42">
        <v>702794</v>
      </c>
      <c r="B480" s="43">
        <v>1021694504</v>
      </c>
      <c r="C480" s="43" t="s">
        <v>1219</v>
      </c>
      <c r="D480" s="43">
        <v>3115844240</v>
      </c>
      <c r="E480" s="44">
        <v>45351</v>
      </c>
      <c r="F480" s="43" t="s">
        <v>237</v>
      </c>
      <c r="G480" s="45" t="s">
        <v>296</v>
      </c>
      <c r="H480" s="42" t="s">
        <v>33</v>
      </c>
      <c r="I480" s="43" t="s">
        <v>38</v>
      </c>
      <c r="J480" s="43" t="s">
        <v>1220</v>
      </c>
      <c r="K480" s="42" t="s">
        <v>31</v>
      </c>
      <c r="L480" s="42" t="s">
        <v>31</v>
      </c>
      <c r="M480" s="42" t="s">
        <v>31</v>
      </c>
      <c r="N480" s="42" t="s">
        <v>31</v>
      </c>
      <c r="O480" s="42" t="s">
        <v>31</v>
      </c>
      <c r="P480" s="42" t="s">
        <v>31</v>
      </c>
      <c r="Q480" s="42" t="s">
        <v>31</v>
      </c>
      <c r="R480" s="42" t="s">
        <v>31</v>
      </c>
      <c r="S480" s="43" t="s">
        <v>472</v>
      </c>
      <c r="T480" s="46"/>
      <c r="U480" s="47"/>
      <c r="V480" s="47" t="s">
        <v>36</v>
      </c>
      <c r="W480" s="47" t="str">
        <f t="shared" si="2"/>
        <v>Febrero</v>
      </c>
      <c r="X480" s="42">
        <f t="shared" si="3"/>
        <v>2024</v>
      </c>
    </row>
    <row r="481" spans="1:24" ht="12.75">
      <c r="A481" s="42">
        <v>700013</v>
      </c>
      <c r="B481" s="43">
        <v>1021695180</v>
      </c>
      <c r="C481" s="43" t="s">
        <v>1221</v>
      </c>
      <c r="D481" s="43">
        <v>3125364765</v>
      </c>
      <c r="E481" s="44">
        <v>45351</v>
      </c>
      <c r="F481" s="43" t="s">
        <v>236</v>
      </c>
      <c r="G481" s="45" t="s">
        <v>296</v>
      </c>
      <c r="H481" s="42" t="s">
        <v>33</v>
      </c>
      <c r="I481" s="43" t="s">
        <v>85</v>
      </c>
      <c r="J481" s="43" t="s">
        <v>1222</v>
      </c>
      <c r="K481" s="42" t="s">
        <v>31</v>
      </c>
      <c r="L481" s="42" t="s">
        <v>31</v>
      </c>
      <c r="M481" s="42" t="s">
        <v>31</v>
      </c>
      <c r="N481" s="42" t="s">
        <v>31</v>
      </c>
      <c r="O481" s="42" t="s">
        <v>31</v>
      </c>
      <c r="P481" s="42" t="s">
        <v>31</v>
      </c>
      <c r="Q481" s="42" t="s">
        <v>31</v>
      </c>
      <c r="R481" s="42" t="s">
        <v>31</v>
      </c>
      <c r="S481" s="43" t="s">
        <v>472</v>
      </c>
      <c r="T481" s="46"/>
      <c r="U481" s="47"/>
      <c r="V481" s="47" t="s">
        <v>36</v>
      </c>
      <c r="W481" s="47" t="str">
        <f t="shared" si="2"/>
        <v>Febrero</v>
      </c>
      <c r="X481" s="42">
        <f t="shared" si="3"/>
        <v>2024</v>
      </c>
    </row>
    <row r="482" spans="1:24" ht="12.75">
      <c r="A482" s="42">
        <v>700070</v>
      </c>
      <c r="B482" s="43">
        <v>53116753</v>
      </c>
      <c r="C482" s="43" t="s">
        <v>1223</v>
      </c>
      <c r="D482" s="43">
        <v>3118314819</v>
      </c>
      <c r="E482" s="44">
        <v>45351</v>
      </c>
      <c r="F482" s="43" t="s">
        <v>236</v>
      </c>
      <c r="G482" s="45" t="s">
        <v>296</v>
      </c>
      <c r="H482" s="42" t="s">
        <v>33</v>
      </c>
      <c r="I482" s="43" t="s">
        <v>47</v>
      </c>
      <c r="J482" s="43" t="s">
        <v>1224</v>
      </c>
      <c r="K482" s="42" t="s">
        <v>31</v>
      </c>
      <c r="L482" s="42" t="s">
        <v>31</v>
      </c>
      <c r="M482" s="42" t="s">
        <v>31</v>
      </c>
      <c r="N482" s="42" t="s">
        <v>31</v>
      </c>
      <c r="O482" s="42" t="s">
        <v>31</v>
      </c>
      <c r="P482" s="42" t="s">
        <v>31</v>
      </c>
      <c r="Q482" s="42" t="s">
        <v>31</v>
      </c>
      <c r="R482" s="42" t="s">
        <v>31</v>
      </c>
      <c r="S482" s="43" t="s">
        <v>472</v>
      </c>
      <c r="T482" s="46"/>
      <c r="U482" s="47"/>
      <c r="V482" s="47" t="s">
        <v>36</v>
      </c>
      <c r="W482" s="47" t="str">
        <f t="shared" si="2"/>
        <v>Febrero</v>
      </c>
      <c r="X482" s="42">
        <f t="shared" si="3"/>
        <v>2024</v>
      </c>
    </row>
    <row r="483" spans="1:24" ht="12.75">
      <c r="A483" s="42">
        <v>700301</v>
      </c>
      <c r="B483" s="43">
        <v>1206227290</v>
      </c>
      <c r="C483" s="43" t="s">
        <v>1225</v>
      </c>
      <c r="D483" s="43">
        <v>3223947645</v>
      </c>
      <c r="E483" s="44">
        <v>45351</v>
      </c>
      <c r="F483" s="43" t="s">
        <v>236</v>
      </c>
      <c r="G483" s="45" t="s">
        <v>296</v>
      </c>
      <c r="H483" s="42" t="s">
        <v>33</v>
      </c>
      <c r="I483" s="43" t="s">
        <v>47</v>
      </c>
      <c r="J483" s="43" t="s">
        <v>1226</v>
      </c>
      <c r="K483" s="42" t="s">
        <v>31</v>
      </c>
      <c r="L483" s="42" t="s">
        <v>31</v>
      </c>
      <c r="M483" s="42" t="s">
        <v>31</v>
      </c>
      <c r="N483" s="42" t="s">
        <v>31</v>
      </c>
      <c r="O483" s="42" t="s">
        <v>31</v>
      </c>
      <c r="P483" s="42" t="s">
        <v>31</v>
      </c>
      <c r="Q483" s="42" t="s">
        <v>31</v>
      </c>
      <c r="R483" s="42" t="s">
        <v>31</v>
      </c>
      <c r="S483" s="43" t="s">
        <v>472</v>
      </c>
      <c r="T483" s="46"/>
      <c r="U483" s="47"/>
      <c r="V483" s="47" t="s">
        <v>36</v>
      </c>
      <c r="W483" s="47" t="str">
        <f t="shared" si="2"/>
        <v>Febrero</v>
      </c>
      <c r="X483" s="42">
        <f t="shared" si="3"/>
        <v>2024</v>
      </c>
    </row>
    <row r="484" spans="1:24" ht="12.75">
      <c r="A484" s="42">
        <v>700451</v>
      </c>
      <c r="B484" s="43">
        <v>1021318916</v>
      </c>
      <c r="C484" s="43" t="s">
        <v>1227</v>
      </c>
      <c r="D484" s="43">
        <v>3125364765</v>
      </c>
      <c r="E484" s="44">
        <v>45351</v>
      </c>
      <c r="F484" s="43" t="s">
        <v>242</v>
      </c>
      <c r="G484" s="45" t="s">
        <v>296</v>
      </c>
      <c r="H484" s="42" t="s">
        <v>33</v>
      </c>
      <c r="I484" s="43" t="s">
        <v>261</v>
      </c>
      <c r="J484" s="43" t="s">
        <v>1228</v>
      </c>
      <c r="K484" s="42" t="s">
        <v>31</v>
      </c>
      <c r="L484" s="42" t="s">
        <v>31</v>
      </c>
      <c r="M484" s="42" t="s">
        <v>31</v>
      </c>
      <c r="N484" s="42" t="s">
        <v>31</v>
      </c>
      <c r="O484" s="42" t="s">
        <v>31</v>
      </c>
      <c r="P484" s="42" t="s">
        <v>31</v>
      </c>
      <c r="Q484" s="42" t="s">
        <v>31</v>
      </c>
      <c r="R484" s="42" t="s">
        <v>31</v>
      </c>
      <c r="S484" s="43" t="s">
        <v>472</v>
      </c>
      <c r="T484" s="46"/>
      <c r="U484" s="47"/>
      <c r="V484" s="47" t="s">
        <v>36</v>
      </c>
      <c r="W484" s="47" t="str">
        <f t="shared" si="2"/>
        <v>Febrero</v>
      </c>
      <c r="X484" s="42">
        <f t="shared" si="3"/>
        <v>2024</v>
      </c>
    </row>
    <row r="485" spans="1:24" ht="12.75">
      <c r="A485" s="42">
        <v>716699</v>
      </c>
      <c r="B485" s="43">
        <v>4543111</v>
      </c>
      <c r="C485" s="43" t="s">
        <v>1229</v>
      </c>
      <c r="D485" s="43">
        <v>3007290060</v>
      </c>
      <c r="E485" s="44">
        <v>45378</v>
      </c>
      <c r="F485" s="43" t="s">
        <v>239</v>
      </c>
      <c r="G485" s="45" t="s">
        <v>282</v>
      </c>
      <c r="H485" s="42" t="s">
        <v>33</v>
      </c>
      <c r="I485" s="43" t="s">
        <v>261</v>
      </c>
      <c r="J485" s="43" t="s">
        <v>1230</v>
      </c>
      <c r="K485" s="42" t="s">
        <v>31</v>
      </c>
      <c r="L485" s="42" t="s">
        <v>31</v>
      </c>
      <c r="M485" s="42" t="s">
        <v>31</v>
      </c>
      <c r="N485" s="42" t="s">
        <v>31</v>
      </c>
      <c r="O485" s="42" t="s">
        <v>31</v>
      </c>
      <c r="P485" s="42" t="s">
        <v>31</v>
      </c>
      <c r="Q485" s="42" t="s">
        <v>31</v>
      </c>
      <c r="R485" s="42" t="s">
        <v>31</v>
      </c>
      <c r="S485" s="43" t="s">
        <v>472</v>
      </c>
      <c r="T485" s="46"/>
      <c r="U485" s="47"/>
      <c r="V485" s="47" t="s">
        <v>36</v>
      </c>
      <c r="W485" s="47" t="str">
        <f t="shared" si="2"/>
        <v>Marzo</v>
      </c>
      <c r="X485" s="42">
        <f t="shared" si="3"/>
        <v>2024</v>
      </c>
    </row>
    <row r="486" spans="1:24" ht="12.75">
      <c r="A486" s="42">
        <v>721920</v>
      </c>
      <c r="B486" s="43">
        <v>6709513</v>
      </c>
      <c r="C486" s="43" t="s">
        <v>1231</v>
      </c>
      <c r="D486" s="43">
        <v>3105775502</v>
      </c>
      <c r="E486" s="44">
        <v>45378</v>
      </c>
      <c r="F486" s="43" t="s">
        <v>239</v>
      </c>
      <c r="G486" s="45" t="s">
        <v>282</v>
      </c>
      <c r="H486" s="42" t="s">
        <v>33</v>
      </c>
      <c r="I486" s="43" t="s">
        <v>52</v>
      </c>
      <c r="J486" s="43" t="s">
        <v>1232</v>
      </c>
      <c r="K486" s="42" t="s">
        <v>31</v>
      </c>
      <c r="L486" s="42" t="s">
        <v>31</v>
      </c>
      <c r="M486" s="42" t="s">
        <v>31</v>
      </c>
      <c r="N486" s="42" t="s">
        <v>31</v>
      </c>
      <c r="O486" s="42" t="s">
        <v>31</v>
      </c>
      <c r="P486" s="42" t="s">
        <v>31</v>
      </c>
      <c r="Q486" s="42" t="s">
        <v>31</v>
      </c>
      <c r="R486" s="42" t="s">
        <v>31</v>
      </c>
      <c r="S486" s="43" t="s">
        <v>472</v>
      </c>
      <c r="T486" s="46"/>
      <c r="U486" s="47"/>
      <c r="V486" s="47" t="s">
        <v>36</v>
      </c>
      <c r="W486" s="47" t="str">
        <f t="shared" si="2"/>
        <v>Marzo</v>
      </c>
      <c r="X486" s="42">
        <f t="shared" si="3"/>
        <v>2024</v>
      </c>
    </row>
    <row r="487" spans="1:24" ht="12.75">
      <c r="A487" s="42">
        <v>719089</v>
      </c>
      <c r="B487" s="43">
        <v>1033804647</v>
      </c>
      <c r="C487" s="43" t="s">
        <v>1233</v>
      </c>
      <c r="D487" s="43">
        <v>3224199160</v>
      </c>
      <c r="E487" s="44">
        <v>45378</v>
      </c>
      <c r="F487" s="43" t="s">
        <v>237</v>
      </c>
      <c r="G487" s="45" t="s">
        <v>282</v>
      </c>
      <c r="H487" s="42" t="s">
        <v>33</v>
      </c>
      <c r="I487" s="43" t="s">
        <v>38</v>
      </c>
      <c r="J487" s="43" t="s">
        <v>1234</v>
      </c>
      <c r="K487" s="42" t="s">
        <v>31</v>
      </c>
      <c r="L487" s="42" t="s">
        <v>31</v>
      </c>
      <c r="M487" s="42" t="s">
        <v>31</v>
      </c>
      <c r="N487" s="42" t="s">
        <v>31</v>
      </c>
      <c r="O487" s="42" t="s">
        <v>31</v>
      </c>
      <c r="P487" s="42" t="s">
        <v>31</v>
      </c>
      <c r="Q487" s="42" t="s">
        <v>31</v>
      </c>
      <c r="R487" s="42" t="s">
        <v>31</v>
      </c>
      <c r="S487" s="43" t="s">
        <v>472</v>
      </c>
      <c r="T487" s="46"/>
      <c r="U487" s="47"/>
      <c r="V487" s="47" t="s">
        <v>36</v>
      </c>
      <c r="W487" s="47" t="str">
        <f t="shared" si="2"/>
        <v>Marzo</v>
      </c>
      <c r="X487" s="42">
        <f t="shared" si="3"/>
        <v>2024</v>
      </c>
    </row>
    <row r="488" spans="1:24" ht="12.75">
      <c r="A488" s="42">
        <v>716666</v>
      </c>
      <c r="B488" s="43">
        <v>51845984</v>
      </c>
      <c r="C488" s="43" t="s">
        <v>1235</v>
      </c>
      <c r="D488" s="43">
        <v>3115563360</v>
      </c>
      <c r="E488" s="44">
        <v>45378</v>
      </c>
      <c r="F488" s="43" t="s">
        <v>236</v>
      </c>
      <c r="G488" s="45" t="s">
        <v>282</v>
      </c>
      <c r="H488" s="42" t="s">
        <v>33</v>
      </c>
      <c r="I488" s="43" t="s">
        <v>47</v>
      </c>
      <c r="J488" s="43" t="s">
        <v>1236</v>
      </c>
      <c r="K488" s="42" t="s">
        <v>31</v>
      </c>
      <c r="L488" s="42" t="s">
        <v>31</v>
      </c>
      <c r="M488" s="42" t="s">
        <v>31</v>
      </c>
      <c r="N488" s="42" t="s">
        <v>31</v>
      </c>
      <c r="O488" s="42" t="s">
        <v>31</v>
      </c>
      <c r="P488" s="42" t="s">
        <v>31</v>
      </c>
      <c r="Q488" s="42" t="s">
        <v>31</v>
      </c>
      <c r="R488" s="42" t="s">
        <v>31</v>
      </c>
      <c r="S488" s="43" t="s">
        <v>472</v>
      </c>
      <c r="T488" s="46"/>
      <c r="U488" s="47"/>
      <c r="V488" s="47" t="s">
        <v>36</v>
      </c>
      <c r="W488" s="47" t="str">
        <f t="shared" si="2"/>
        <v>Marzo</v>
      </c>
      <c r="X488" s="42">
        <f t="shared" si="3"/>
        <v>2024</v>
      </c>
    </row>
    <row r="489" spans="1:24" ht="12.75">
      <c r="A489" s="42">
        <v>717971</v>
      </c>
      <c r="B489" s="43">
        <v>24870314</v>
      </c>
      <c r="C489" s="43" t="s">
        <v>1237</v>
      </c>
      <c r="D489" s="43">
        <v>3125594321</v>
      </c>
      <c r="E489" s="44">
        <v>45378</v>
      </c>
      <c r="F489" s="43" t="s">
        <v>242</v>
      </c>
      <c r="G489" s="45" t="s">
        <v>282</v>
      </c>
      <c r="H489" s="42" t="s">
        <v>33</v>
      </c>
      <c r="I489" s="43" t="s">
        <v>257</v>
      </c>
      <c r="J489" s="43" t="s">
        <v>1238</v>
      </c>
      <c r="K489" s="42" t="s">
        <v>31</v>
      </c>
      <c r="L489" s="42" t="s">
        <v>31</v>
      </c>
      <c r="M489" s="42" t="s">
        <v>31</v>
      </c>
      <c r="N489" s="42" t="s">
        <v>31</v>
      </c>
      <c r="O489" s="42" t="s">
        <v>31</v>
      </c>
      <c r="P489" s="42" t="s">
        <v>31</v>
      </c>
      <c r="Q489" s="42" t="s">
        <v>31</v>
      </c>
      <c r="R489" s="42" t="s">
        <v>31</v>
      </c>
      <c r="S489" s="43" t="s">
        <v>472</v>
      </c>
      <c r="T489" s="46"/>
      <c r="U489" s="47"/>
      <c r="V489" s="47" t="s">
        <v>36</v>
      </c>
      <c r="W489" s="47" t="str">
        <f t="shared" si="2"/>
        <v>Marzo</v>
      </c>
      <c r="X489" s="42">
        <f t="shared" si="3"/>
        <v>2024</v>
      </c>
    </row>
    <row r="490" spans="1:24" ht="12.75">
      <c r="A490" s="42">
        <v>718426</v>
      </c>
      <c r="B490" s="43">
        <v>51883746</v>
      </c>
      <c r="C490" s="43" t="s">
        <v>1239</v>
      </c>
      <c r="D490" s="43">
        <v>3134417125</v>
      </c>
      <c r="E490" s="44">
        <v>45378</v>
      </c>
      <c r="F490" s="43" t="s">
        <v>236</v>
      </c>
      <c r="G490" s="45" t="s">
        <v>282</v>
      </c>
      <c r="H490" s="42" t="s">
        <v>33</v>
      </c>
      <c r="I490" s="43" t="s">
        <v>47</v>
      </c>
      <c r="J490" s="43" t="s">
        <v>1240</v>
      </c>
      <c r="K490" s="42" t="s">
        <v>31</v>
      </c>
      <c r="L490" s="42" t="s">
        <v>31</v>
      </c>
      <c r="M490" s="42" t="s">
        <v>31</v>
      </c>
      <c r="N490" s="42" t="s">
        <v>31</v>
      </c>
      <c r="O490" s="42" t="s">
        <v>31</v>
      </c>
      <c r="P490" s="42" t="s">
        <v>31</v>
      </c>
      <c r="Q490" s="42" t="s">
        <v>31</v>
      </c>
      <c r="R490" s="42" t="s">
        <v>31</v>
      </c>
      <c r="S490" s="43" t="s">
        <v>472</v>
      </c>
      <c r="T490" s="46"/>
      <c r="U490" s="47"/>
      <c r="V490" s="47" t="s">
        <v>36</v>
      </c>
      <c r="W490" s="47" t="str">
        <f t="shared" si="2"/>
        <v>Marzo</v>
      </c>
      <c r="X490" s="42">
        <f t="shared" si="3"/>
        <v>2024</v>
      </c>
    </row>
    <row r="491" spans="1:24" ht="12.75">
      <c r="A491" s="42">
        <v>718550</v>
      </c>
      <c r="B491" s="43">
        <v>40340218</v>
      </c>
      <c r="C491" s="43" t="s">
        <v>1241</v>
      </c>
      <c r="D491" s="43">
        <v>3112675316</v>
      </c>
      <c r="E491" s="44">
        <v>45378</v>
      </c>
      <c r="F491" s="43" t="s">
        <v>241</v>
      </c>
      <c r="G491" s="45" t="s">
        <v>282</v>
      </c>
      <c r="H491" s="42" t="s">
        <v>33</v>
      </c>
      <c r="I491" s="43" t="s">
        <v>693</v>
      </c>
      <c r="J491" s="43" t="s">
        <v>1242</v>
      </c>
      <c r="K491" s="42" t="s">
        <v>31</v>
      </c>
      <c r="L491" s="42" t="s">
        <v>31</v>
      </c>
      <c r="M491" s="42" t="s">
        <v>31</v>
      </c>
      <c r="N491" s="42" t="s">
        <v>31</v>
      </c>
      <c r="O491" s="42" t="s">
        <v>31</v>
      </c>
      <c r="P491" s="42" t="s">
        <v>31</v>
      </c>
      <c r="Q491" s="42" t="s">
        <v>31</v>
      </c>
      <c r="R491" s="42" t="s">
        <v>31</v>
      </c>
      <c r="S491" s="43" t="s">
        <v>472</v>
      </c>
      <c r="T491" s="46"/>
      <c r="U491" s="47"/>
      <c r="V491" s="47" t="s">
        <v>36</v>
      </c>
      <c r="W491" s="47" t="str">
        <f t="shared" si="2"/>
        <v>Marzo</v>
      </c>
      <c r="X491" s="42">
        <f t="shared" si="3"/>
        <v>2024</v>
      </c>
    </row>
    <row r="492" spans="1:24" ht="12.75">
      <c r="A492" s="42">
        <v>717636</v>
      </c>
      <c r="B492" s="43">
        <v>23621561</v>
      </c>
      <c r="C492" s="43" t="s">
        <v>1243</v>
      </c>
      <c r="D492" s="43">
        <v>3133322370</v>
      </c>
      <c r="E492" s="44">
        <v>45378</v>
      </c>
      <c r="F492" s="43" t="s">
        <v>239</v>
      </c>
      <c r="G492" s="45" t="s">
        <v>361</v>
      </c>
      <c r="H492" s="42" t="s">
        <v>33</v>
      </c>
      <c r="I492" s="43" t="s">
        <v>261</v>
      </c>
      <c r="J492" s="43" t="s">
        <v>1244</v>
      </c>
      <c r="K492" s="42" t="s">
        <v>31</v>
      </c>
      <c r="L492" s="42" t="s">
        <v>31</v>
      </c>
      <c r="M492" s="42" t="s">
        <v>31</v>
      </c>
      <c r="N492" s="42" t="s">
        <v>31</v>
      </c>
      <c r="O492" s="42" t="s">
        <v>31</v>
      </c>
      <c r="P492" s="42" t="s">
        <v>31</v>
      </c>
      <c r="Q492" s="42" t="s">
        <v>31</v>
      </c>
      <c r="R492" s="42" t="s">
        <v>31</v>
      </c>
      <c r="S492" s="43" t="s">
        <v>472</v>
      </c>
      <c r="T492" s="46"/>
      <c r="U492" s="47"/>
      <c r="V492" s="47" t="s">
        <v>36</v>
      </c>
      <c r="W492" s="47" t="str">
        <f t="shared" si="2"/>
        <v>Marzo</v>
      </c>
      <c r="X492" s="42">
        <f t="shared" si="3"/>
        <v>2024</v>
      </c>
    </row>
    <row r="493" spans="1:24" ht="12.75">
      <c r="A493" s="42">
        <v>724468</v>
      </c>
      <c r="B493" s="43">
        <v>1031120568</v>
      </c>
      <c r="C493" s="43" t="s">
        <v>1245</v>
      </c>
      <c r="D493" s="43">
        <v>3117309044</v>
      </c>
      <c r="E493" s="44">
        <v>45378</v>
      </c>
      <c r="F493" s="43" t="s">
        <v>239</v>
      </c>
      <c r="G493" s="45" t="s">
        <v>361</v>
      </c>
      <c r="H493" s="42" t="s">
        <v>33</v>
      </c>
      <c r="I493" s="43" t="s">
        <v>266</v>
      </c>
      <c r="J493" s="43" t="s">
        <v>1246</v>
      </c>
      <c r="K493" s="42" t="s">
        <v>31</v>
      </c>
      <c r="L493" s="42" t="s">
        <v>31</v>
      </c>
      <c r="M493" s="42" t="s">
        <v>31</v>
      </c>
      <c r="N493" s="42" t="s">
        <v>31</v>
      </c>
      <c r="O493" s="42" t="s">
        <v>31</v>
      </c>
      <c r="P493" s="42" t="s">
        <v>31</v>
      </c>
      <c r="Q493" s="42" t="s">
        <v>31</v>
      </c>
      <c r="R493" s="42" t="s">
        <v>31</v>
      </c>
      <c r="S493" s="43" t="s">
        <v>472</v>
      </c>
      <c r="T493" s="46"/>
      <c r="U493" s="47"/>
      <c r="V493" s="47" t="s">
        <v>36</v>
      </c>
      <c r="W493" s="47" t="str">
        <f t="shared" si="2"/>
        <v>Marzo</v>
      </c>
      <c r="X493" s="42">
        <f t="shared" si="3"/>
        <v>2024</v>
      </c>
    </row>
    <row r="494" spans="1:24" ht="12.75">
      <c r="A494" s="42">
        <v>719635</v>
      </c>
      <c r="B494" s="43">
        <v>1010011363</v>
      </c>
      <c r="C494" s="43" t="s">
        <v>1247</v>
      </c>
      <c r="D494" s="43">
        <v>3124067430</v>
      </c>
      <c r="E494" s="44">
        <v>45378</v>
      </c>
      <c r="F494" s="43" t="s">
        <v>237</v>
      </c>
      <c r="G494" s="45" t="s">
        <v>361</v>
      </c>
      <c r="H494" s="42" t="s">
        <v>33</v>
      </c>
      <c r="I494" s="43" t="s">
        <v>47</v>
      </c>
      <c r="J494" s="43" t="s">
        <v>1248</v>
      </c>
      <c r="K494" s="42" t="s">
        <v>31</v>
      </c>
      <c r="L494" s="42" t="s">
        <v>31</v>
      </c>
      <c r="M494" s="42" t="s">
        <v>31</v>
      </c>
      <c r="N494" s="42" t="s">
        <v>31</v>
      </c>
      <c r="O494" s="42" t="s">
        <v>31</v>
      </c>
      <c r="P494" s="42" t="s">
        <v>31</v>
      </c>
      <c r="Q494" s="42" t="s">
        <v>31</v>
      </c>
      <c r="R494" s="42" t="s">
        <v>31</v>
      </c>
      <c r="S494" s="43" t="s">
        <v>472</v>
      </c>
      <c r="T494" s="46"/>
      <c r="U494" s="47"/>
      <c r="V494" s="47" t="s">
        <v>36</v>
      </c>
      <c r="W494" s="47" t="str">
        <f t="shared" si="2"/>
        <v>Marzo</v>
      </c>
      <c r="X494" s="42">
        <f t="shared" si="3"/>
        <v>2024</v>
      </c>
    </row>
    <row r="495" spans="1:24" ht="12.75">
      <c r="A495" s="42">
        <v>720428</v>
      </c>
      <c r="B495" s="43">
        <v>1031188037</v>
      </c>
      <c r="C495" s="43" t="s">
        <v>1249</v>
      </c>
      <c r="D495" s="43">
        <v>3124154915</v>
      </c>
      <c r="E495" s="44">
        <v>45378</v>
      </c>
      <c r="F495" s="43" t="s">
        <v>237</v>
      </c>
      <c r="G495" s="45" t="s">
        <v>361</v>
      </c>
      <c r="H495" s="42" t="s">
        <v>33</v>
      </c>
      <c r="I495" s="43" t="s">
        <v>52</v>
      </c>
      <c r="J495" s="43" t="s">
        <v>1250</v>
      </c>
      <c r="K495" s="42" t="s">
        <v>31</v>
      </c>
      <c r="L495" s="42" t="s">
        <v>31</v>
      </c>
      <c r="M495" s="42" t="s">
        <v>31</v>
      </c>
      <c r="N495" s="42" t="s">
        <v>31</v>
      </c>
      <c r="O495" s="42" t="s">
        <v>31</v>
      </c>
      <c r="P495" s="42" t="s">
        <v>31</v>
      </c>
      <c r="Q495" s="42" t="s">
        <v>31</v>
      </c>
      <c r="R495" s="42" t="s">
        <v>31</v>
      </c>
      <c r="S495" s="43" t="s">
        <v>472</v>
      </c>
      <c r="T495" s="46"/>
      <c r="U495" s="47"/>
      <c r="V495" s="47" t="s">
        <v>36</v>
      </c>
      <c r="W495" s="47" t="str">
        <f t="shared" si="2"/>
        <v>Marzo</v>
      </c>
      <c r="X495" s="42">
        <f t="shared" si="3"/>
        <v>2024</v>
      </c>
    </row>
    <row r="496" spans="1:24" ht="12.75">
      <c r="A496" s="42">
        <v>717987</v>
      </c>
      <c r="B496" s="43">
        <v>1023911712</v>
      </c>
      <c r="C496" s="43" t="s">
        <v>1251</v>
      </c>
      <c r="D496" s="43">
        <v>3133322370</v>
      </c>
      <c r="E496" s="44">
        <v>45378</v>
      </c>
      <c r="F496" s="43" t="s">
        <v>236</v>
      </c>
      <c r="G496" s="45" t="s">
        <v>361</v>
      </c>
      <c r="H496" s="42" t="s">
        <v>33</v>
      </c>
      <c r="I496" s="43" t="s">
        <v>257</v>
      </c>
      <c r="J496" s="43" t="s">
        <v>1252</v>
      </c>
      <c r="K496" s="42" t="s">
        <v>31</v>
      </c>
      <c r="L496" s="42" t="s">
        <v>31</v>
      </c>
      <c r="M496" s="42" t="s">
        <v>31</v>
      </c>
      <c r="N496" s="42" t="s">
        <v>31</v>
      </c>
      <c r="O496" s="42" t="s">
        <v>31</v>
      </c>
      <c r="P496" s="42" t="s">
        <v>31</v>
      </c>
      <c r="Q496" s="42" t="s">
        <v>31</v>
      </c>
      <c r="R496" s="42" t="s">
        <v>31</v>
      </c>
      <c r="S496" s="43" t="s">
        <v>472</v>
      </c>
      <c r="T496" s="46"/>
      <c r="U496" s="47"/>
      <c r="V496" s="47" t="s">
        <v>36</v>
      </c>
      <c r="W496" s="47" t="str">
        <f t="shared" si="2"/>
        <v>Marzo</v>
      </c>
      <c r="X496" s="42">
        <f t="shared" si="3"/>
        <v>2024</v>
      </c>
    </row>
    <row r="497" spans="1:24" ht="12.75">
      <c r="A497" s="42">
        <v>724295</v>
      </c>
      <c r="B497" s="43">
        <v>1033750651</v>
      </c>
      <c r="C497" s="43" t="s">
        <v>1253</v>
      </c>
      <c r="D497" s="43">
        <v>3012210288</v>
      </c>
      <c r="E497" s="44">
        <v>45378</v>
      </c>
      <c r="F497" s="43" t="s">
        <v>236</v>
      </c>
      <c r="G497" s="45" t="s">
        <v>361</v>
      </c>
      <c r="H497" s="42" t="s">
        <v>31</v>
      </c>
      <c r="I497" s="43" t="s">
        <v>266</v>
      </c>
      <c r="J497" s="43" t="s">
        <v>1254</v>
      </c>
      <c r="K497" s="42" t="s">
        <v>31</v>
      </c>
      <c r="L497" s="42" t="s">
        <v>31</v>
      </c>
      <c r="M497" s="42" t="s">
        <v>33</v>
      </c>
      <c r="N497" s="42" t="s">
        <v>31</v>
      </c>
      <c r="O497" s="42" t="s">
        <v>31</v>
      </c>
      <c r="P497" s="42" t="s">
        <v>31</v>
      </c>
      <c r="Q497" s="42" t="s">
        <v>31</v>
      </c>
      <c r="R497" s="42" t="s">
        <v>31</v>
      </c>
      <c r="S497" s="43" t="s">
        <v>472</v>
      </c>
      <c r="T497" s="46"/>
      <c r="U497" s="47"/>
      <c r="V497" s="47" t="s">
        <v>36</v>
      </c>
      <c r="W497" s="47" t="str">
        <f t="shared" si="2"/>
        <v>Marzo</v>
      </c>
      <c r="X497" s="42">
        <f t="shared" si="3"/>
        <v>2024</v>
      </c>
    </row>
    <row r="498" spans="1:24" ht="12.75">
      <c r="A498" s="42">
        <v>718003</v>
      </c>
      <c r="B498" s="43">
        <v>1028673902</v>
      </c>
      <c r="C498" s="43" t="s">
        <v>1255</v>
      </c>
      <c r="D498" s="43">
        <v>3133322370</v>
      </c>
      <c r="E498" s="44">
        <v>45378</v>
      </c>
      <c r="F498" s="43" t="s">
        <v>242</v>
      </c>
      <c r="G498" s="45" t="s">
        <v>361</v>
      </c>
      <c r="H498" s="42" t="s">
        <v>33</v>
      </c>
      <c r="I498" s="43" t="s">
        <v>261</v>
      </c>
      <c r="J498" s="43" t="s">
        <v>1256</v>
      </c>
      <c r="K498" s="42" t="s">
        <v>31</v>
      </c>
      <c r="L498" s="42" t="s">
        <v>31</v>
      </c>
      <c r="M498" s="42" t="s">
        <v>31</v>
      </c>
      <c r="N498" s="42" t="s">
        <v>31</v>
      </c>
      <c r="O498" s="42" t="s">
        <v>31</v>
      </c>
      <c r="P498" s="42" t="s">
        <v>31</v>
      </c>
      <c r="Q498" s="42" t="s">
        <v>31</v>
      </c>
      <c r="R498" s="42" t="s">
        <v>31</v>
      </c>
      <c r="S498" s="43" t="s">
        <v>472</v>
      </c>
      <c r="T498" s="46"/>
      <c r="U498" s="47"/>
      <c r="V498" s="47" t="s">
        <v>36</v>
      </c>
      <c r="W498" s="47" t="str">
        <f t="shared" si="2"/>
        <v>Marzo</v>
      </c>
      <c r="X498" s="42">
        <f t="shared" si="3"/>
        <v>2024</v>
      </c>
    </row>
    <row r="499" spans="1:24" ht="12.75">
      <c r="A499" s="42">
        <v>717169</v>
      </c>
      <c r="B499" s="43">
        <v>1023906298</v>
      </c>
      <c r="C499" s="43" t="s">
        <v>1257</v>
      </c>
      <c r="D499" s="43">
        <v>3219221194</v>
      </c>
      <c r="E499" s="44">
        <v>45377</v>
      </c>
      <c r="F499" s="43" t="s">
        <v>239</v>
      </c>
      <c r="G499" s="45" t="s">
        <v>309</v>
      </c>
      <c r="H499" s="42" t="s">
        <v>33</v>
      </c>
      <c r="I499" s="43" t="s">
        <v>261</v>
      </c>
      <c r="J499" s="43" t="s">
        <v>1258</v>
      </c>
      <c r="K499" s="42" t="s">
        <v>31</v>
      </c>
      <c r="L499" s="42" t="s">
        <v>31</v>
      </c>
      <c r="M499" s="42" t="s">
        <v>31</v>
      </c>
      <c r="N499" s="42" t="s">
        <v>31</v>
      </c>
      <c r="O499" s="42" t="s">
        <v>31</v>
      </c>
      <c r="P499" s="42" t="s">
        <v>31</v>
      </c>
      <c r="Q499" s="42" t="s">
        <v>31</v>
      </c>
      <c r="R499" s="42" t="s">
        <v>31</v>
      </c>
      <c r="S499" s="43" t="s">
        <v>385</v>
      </c>
      <c r="T499" s="46"/>
      <c r="U499" s="47"/>
      <c r="V499" s="47" t="s">
        <v>36</v>
      </c>
      <c r="W499" s="47" t="str">
        <f t="shared" si="2"/>
        <v>Marzo</v>
      </c>
      <c r="X499" s="42">
        <f t="shared" si="3"/>
        <v>2024</v>
      </c>
    </row>
    <row r="500" spans="1:24" ht="12.75">
      <c r="A500" s="42">
        <v>719174</v>
      </c>
      <c r="B500" s="43">
        <v>1033720086</v>
      </c>
      <c r="C500" s="43" t="s">
        <v>1259</v>
      </c>
      <c r="D500" s="43">
        <v>3144623574</v>
      </c>
      <c r="E500" s="44">
        <v>45377</v>
      </c>
      <c r="F500" s="43" t="s">
        <v>239</v>
      </c>
      <c r="G500" s="45" t="s">
        <v>309</v>
      </c>
      <c r="H500" s="42" t="s">
        <v>33</v>
      </c>
      <c r="I500" s="43" t="s">
        <v>261</v>
      </c>
      <c r="J500" s="43" t="s">
        <v>1260</v>
      </c>
      <c r="K500" s="42" t="s">
        <v>31</v>
      </c>
      <c r="L500" s="42" t="s">
        <v>31</v>
      </c>
      <c r="M500" s="42" t="s">
        <v>31</v>
      </c>
      <c r="N500" s="42" t="s">
        <v>31</v>
      </c>
      <c r="O500" s="42" t="s">
        <v>31</v>
      </c>
      <c r="P500" s="42" t="s">
        <v>31</v>
      </c>
      <c r="Q500" s="42" t="s">
        <v>31</v>
      </c>
      <c r="R500" s="42" t="s">
        <v>31</v>
      </c>
      <c r="S500" s="43" t="s">
        <v>385</v>
      </c>
      <c r="T500" s="46"/>
      <c r="U500" s="47"/>
      <c r="V500" s="47" t="s">
        <v>36</v>
      </c>
      <c r="W500" s="47" t="str">
        <f t="shared" si="2"/>
        <v>Marzo</v>
      </c>
      <c r="X500" s="42">
        <f t="shared" si="3"/>
        <v>2024</v>
      </c>
    </row>
    <row r="501" spans="1:24" ht="12.75">
      <c r="A501" s="42">
        <v>718529</v>
      </c>
      <c r="B501" s="43">
        <v>1222217208</v>
      </c>
      <c r="C501" s="43" t="s">
        <v>1261</v>
      </c>
      <c r="D501" s="43">
        <v>3015581618</v>
      </c>
      <c r="E501" s="44">
        <v>45377</v>
      </c>
      <c r="F501" s="43" t="s">
        <v>237</v>
      </c>
      <c r="G501" s="45" t="s">
        <v>309</v>
      </c>
      <c r="H501" s="42" t="s">
        <v>33</v>
      </c>
      <c r="I501" s="43" t="s">
        <v>47</v>
      </c>
      <c r="J501" s="43" t="s">
        <v>1262</v>
      </c>
      <c r="K501" s="42" t="s">
        <v>31</v>
      </c>
      <c r="L501" s="42" t="s">
        <v>31</v>
      </c>
      <c r="M501" s="42" t="s">
        <v>31</v>
      </c>
      <c r="N501" s="42" t="s">
        <v>31</v>
      </c>
      <c r="O501" s="42" t="s">
        <v>31</v>
      </c>
      <c r="P501" s="42" t="s">
        <v>31</v>
      </c>
      <c r="Q501" s="42" t="s">
        <v>31</v>
      </c>
      <c r="R501" s="42" t="s">
        <v>31</v>
      </c>
      <c r="S501" s="43" t="s">
        <v>385</v>
      </c>
      <c r="T501" s="46"/>
      <c r="U501" s="47"/>
      <c r="V501" s="47" t="s">
        <v>36</v>
      </c>
      <c r="W501" s="47" t="str">
        <f t="shared" si="2"/>
        <v>Marzo</v>
      </c>
      <c r="X501" s="42">
        <f t="shared" si="3"/>
        <v>2024</v>
      </c>
    </row>
    <row r="502" spans="1:24" ht="12.75">
      <c r="A502" s="42">
        <v>716996</v>
      </c>
      <c r="B502" s="43">
        <v>1025071361</v>
      </c>
      <c r="C502" s="43" t="s">
        <v>1263</v>
      </c>
      <c r="D502" s="43">
        <v>3144346070</v>
      </c>
      <c r="E502" s="44">
        <v>45377</v>
      </c>
      <c r="F502" s="43" t="s">
        <v>236</v>
      </c>
      <c r="G502" s="45" t="s">
        <v>309</v>
      </c>
      <c r="H502" s="42" t="s">
        <v>33</v>
      </c>
      <c r="I502" s="43" t="s">
        <v>52</v>
      </c>
      <c r="J502" s="43" t="s">
        <v>1264</v>
      </c>
      <c r="K502" s="42" t="s">
        <v>31</v>
      </c>
      <c r="L502" s="42" t="s">
        <v>31</v>
      </c>
      <c r="M502" s="42" t="s">
        <v>31</v>
      </c>
      <c r="N502" s="42" t="s">
        <v>31</v>
      </c>
      <c r="O502" s="42" t="s">
        <v>31</v>
      </c>
      <c r="P502" s="42" t="s">
        <v>31</v>
      </c>
      <c r="Q502" s="42" t="s">
        <v>31</v>
      </c>
      <c r="R502" s="42" t="s">
        <v>31</v>
      </c>
      <c r="S502" s="43" t="s">
        <v>385</v>
      </c>
      <c r="T502" s="46"/>
      <c r="U502" s="47"/>
      <c r="V502" s="47" t="s">
        <v>36</v>
      </c>
      <c r="W502" s="47" t="str">
        <f t="shared" si="2"/>
        <v>Marzo</v>
      </c>
      <c r="X502" s="42">
        <f t="shared" si="3"/>
        <v>2024</v>
      </c>
    </row>
    <row r="503" spans="1:24" ht="12.75">
      <c r="A503" s="42">
        <v>719312</v>
      </c>
      <c r="B503" s="43">
        <v>1026576796</v>
      </c>
      <c r="C503" s="43" t="s">
        <v>1265</v>
      </c>
      <c r="D503" s="43">
        <v>3207559132</v>
      </c>
      <c r="E503" s="44">
        <v>45377</v>
      </c>
      <c r="F503" s="43" t="s">
        <v>242</v>
      </c>
      <c r="G503" s="45" t="s">
        <v>309</v>
      </c>
      <c r="H503" s="42" t="s">
        <v>33</v>
      </c>
      <c r="I503" s="43" t="s">
        <v>261</v>
      </c>
      <c r="J503" s="43" t="s">
        <v>1266</v>
      </c>
      <c r="K503" s="42" t="s">
        <v>31</v>
      </c>
      <c r="L503" s="42" t="s">
        <v>31</v>
      </c>
      <c r="M503" s="42" t="s">
        <v>31</v>
      </c>
      <c r="N503" s="42" t="s">
        <v>31</v>
      </c>
      <c r="O503" s="42" t="s">
        <v>31</v>
      </c>
      <c r="P503" s="42" t="s">
        <v>31</v>
      </c>
      <c r="Q503" s="42" t="s">
        <v>31</v>
      </c>
      <c r="R503" s="42" t="s">
        <v>31</v>
      </c>
      <c r="S503" s="43" t="s">
        <v>385</v>
      </c>
      <c r="T503" s="46"/>
      <c r="U503" s="47"/>
      <c r="V503" s="47" t="s">
        <v>36</v>
      </c>
      <c r="W503" s="47" t="str">
        <f t="shared" si="2"/>
        <v>Marzo</v>
      </c>
      <c r="X503" s="42">
        <f t="shared" si="3"/>
        <v>2024</v>
      </c>
    </row>
    <row r="504" spans="1:24" ht="12.75">
      <c r="A504" s="42">
        <v>717440</v>
      </c>
      <c r="B504" s="43">
        <v>1031170629</v>
      </c>
      <c r="C504" s="43" t="s">
        <v>1267</v>
      </c>
      <c r="D504" s="43">
        <v>6019247562</v>
      </c>
      <c r="E504" s="44">
        <v>45377</v>
      </c>
      <c r="F504" s="43" t="s">
        <v>241</v>
      </c>
      <c r="G504" s="45" t="s">
        <v>309</v>
      </c>
      <c r="H504" s="42" t="s">
        <v>33</v>
      </c>
      <c r="I504" s="43" t="s">
        <v>47</v>
      </c>
      <c r="J504" s="43" t="s">
        <v>1268</v>
      </c>
      <c r="K504" s="42" t="s">
        <v>31</v>
      </c>
      <c r="L504" s="42" t="s">
        <v>31</v>
      </c>
      <c r="M504" s="42" t="s">
        <v>31</v>
      </c>
      <c r="N504" s="42" t="s">
        <v>31</v>
      </c>
      <c r="O504" s="42" t="s">
        <v>31</v>
      </c>
      <c r="P504" s="42" t="s">
        <v>31</v>
      </c>
      <c r="Q504" s="42" t="s">
        <v>31</v>
      </c>
      <c r="R504" s="42" t="s">
        <v>31</v>
      </c>
      <c r="S504" s="43" t="s">
        <v>385</v>
      </c>
      <c r="T504" s="46"/>
      <c r="U504" s="47"/>
      <c r="V504" s="47" t="s">
        <v>36</v>
      </c>
      <c r="W504" s="47" t="str">
        <f t="shared" si="2"/>
        <v>Marzo</v>
      </c>
      <c r="X504" s="42">
        <f t="shared" si="3"/>
        <v>2024</v>
      </c>
    </row>
    <row r="505" spans="1:24" ht="12.75">
      <c r="A505" s="42">
        <v>717420</v>
      </c>
      <c r="B505" s="43">
        <v>1206220415</v>
      </c>
      <c r="C505" s="43" t="s">
        <v>1269</v>
      </c>
      <c r="D505" s="43">
        <v>3052435757</v>
      </c>
      <c r="E505" s="44">
        <v>45377</v>
      </c>
      <c r="F505" s="43" t="s">
        <v>236</v>
      </c>
      <c r="G505" s="45" t="s">
        <v>309</v>
      </c>
      <c r="H505" s="42" t="s">
        <v>33</v>
      </c>
      <c r="I505" s="43" t="s">
        <v>261</v>
      </c>
      <c r="J505" s="43" t="s">
        <v>1270</v>
      </c>
      <c r="K505" s="42" t="s">
        <v>31</v>
      </c>
      <c r="L505" s="42" t="s">
        <v>31</v>
      </c>
      <c r="M505" s="42" t="s">
        <v>31</v>
      </c>
      <c r="N505" s="42" t="s">
        <v>31</v>
      </c>
      <c r="O505" s="42" t="s">
        <v>31</v>
      </c>
      <c r="P505" s="42" t="s">
        <v>31</v>
      </c>
      <c r="Q505" s="42" t="s">
        <v>31</v>
      </c>
      <c r="R505" s="42" t="s">
        <v>31</v>
      </c>
      <c r="S505" s="43" t="s">
        <v>385</v>
      </c>
      <c r="T505" s="46"/>
      <c r="U505" s="47"/>
      <c r="V505" s="47" t="s">
        <v>36</v>
      </c>
      <c r="W505" s="47" t="str">
        <f t="shared" si="2"/>
        <v>Marzo</v>
      </c>
      <c r="X505" s="42">
        <f t="shared" si="3"/>
        <v>2024</v>
      </c>
    </row>
    <row r="506" spans="1:24" ht="12.75">
      <c r="A506" s="42">
        <v>723331</v>
      </c>
      <c r="B506" s="43">
        <v>1104949640</v>
      </c>
      <c r="C506" s="43" t="s">
        <v>1271</v>
      </c>
      <c r="D506" s="43">
        <v>3216601887</v>
      </c>
      <c r="E506" s="44">
        <v>45377</v>
      </c>
      <c r="F506" s="43" t="s">
        <v>240</v>
      </c>
      <c r="G506" s="45" t="s">
        <v>269</v>
      </c>
      <c r="H506" s="42" t="s">
        <v>33</v>
      </c>
      <c r="I506" s="43" t="s">
        <v>257</v>
      </c>
      <c r="J506" s="43" t="s">
        <v>1272</v>
      </c>
      <c r="K506" s="42" t="s">
        <v>31</v>
      </c>
      <c r="L506" s="42" t="s">
        <v>31</v>
      </c>
      <c r="M506" s="42" t="s">
        <v>31</v>
      </c>
      <c r="N506" s="42" t="s">
        <v>31</v>
      </c>
      <c r="O506" s="42" t="s">
        <v>31</v>
      </c>
      <c r="P506" s="42" t="s">
        <v>31</v>
      </c>
      <c r="Q506" s="42" t="s">
        <v>31</v>
      </c>
      <c r="R506" s="42" t="s">
        <v>31</v>
      </c>
      <c r="S506" s="43" t="s">
        <v>385</v>
      </c>
      <c r="T506" s="46"/>
      <c r="U506" s="47"/>
      <c r="V506" s="47" t="s">
        <v>36</v>
      </c>
      <c r="W506" s="47" t="str">
        <f t="shared" si="2"/>
        <v>Marzo</v>
      </c>
      <c r="X506" s="42">
        <f t="shared" si="3"/>
        <v>2024</v>
      </c>
    </row>
    <row r="507" spans="1:24" ht="12.75">
      <c r="A507" s="42">
        <v>720885</v>
      </c>
      <c r="B507" s="43">
        <v>1193556329</v>
      </c>
      <c r="C507" s="43" t="s">
        <v>1273</v>
      </c>
      <c r="D507" s="43">
        <v>3024276059</v>
      </c>
      <c r="E507" s="44">
        <v>45377</v>
      </c>
      <c r="F507" s="43" t="s">
        <v>239</v>
      </c>
      <c r="G507" s="45" t="s">
        <v>269</v>
      </c>
      <c r="H507" s="42" t="s">
        <v>33</v>
      </c>
      <c r="I507" s="43" t="s">
        <v>47</v>
      </c>
      <c r="J507" s="43" t="s">
        <v>1274</v>
      </c>
      <c r="K507" s="42" t="s">
        <v>31</v>
      </c>
      <c r="L507" s="42" t="s">
        <v>31</v>
      </c>
      <c r="M507" s="42" t="s">
        <v>31</v>
      </c>
      <c r="N507" s="42" t="s">
        <v>31</v>
      </c>
      <c r="O507" s="42" t="s">
        <v>31</v>
      </c>
      <c r="P507" s="42" t="s">
        <v>31</v>
      </c>
      <c r="Q507" s="42" t="s">
        <v>31</v>
      </c>
      <c r="R507" s="42" t="s">
        <v>31</v>
      </c>
      <c r="S507" s="43" t="s">
        <v>385</v>
      </c>
      <c r="T507" s="46"/>
      <c r="U507" s="47"/>
      <c r="V507" s="47" t="s">
        <v>36</v>
      </c>
      <c r="W507" s="47" t="str">
        <f t="shared" si="2"/>
        <v>Marzo</v>
      </c>
      <c r="X507" s="42">
        <f t="shared" si="3"/>
        <v>2024</v>
      </c>
    </row>
    <row r="508" spans="1:24" ht="12.75">
      <c r="A508" s="42">
        <v>719155</v>
      </c>
      <c r="B508" s="43">
        <v>51586583</v>
      </c>
      <c r="C508" s="43" t="s">
        <v>1275</v>
      </c>
      <c r="D508" s="43">
        <v>3144301952</v>
      </c>
      <c r="E508" s="44">
        <v>45377</v>
      </c>
      <c r="F508" s="43" t="s">
        <v>237</v>
      </c>
      <c r="G508" s="45" t="s">
        <v>269</v>
      </c>
      <c r="H508" s="42" t="s">
        <v>33</v>
      </c>
      <c r="I508" s="43" t="s">
        <v>261</v>
      </c>
      <c r="J508" s="43" t="s">
        <v>1276</v>
      </c>
      <c r="K508" s="42" t="s">
        <v>31</v>
      </c>
      <c r="L508" s="42" t="s">
        <v>31</v>
      </c>
      <c r="M508" s="42" t="s">
        <v>31</v>
      </c>
      <c r="N508" s="42" t="s">
        <v>31</v>
      </c>
      <c r="O508" s="42" t="s">
        <v>31</v>
      </c>
      <c r="P508" s="42" t="s">
        <v>31</v>
      </c>
      <c r="Q508" s="42" t="s">
        <v>31</v>
      </c>
      <c r="R508" s="42" t="s">
        <v>31</v>
      </c>
      <c r="S508" s="43" t="s">
        <v>385</v>
      </c>
      <c r="T508" s="46"/>
      <c r="U508" s="47"/>
      <c r="V508" s="47" t="s">
        <v>36</v>
      </c>
      <c r="W508" s="47" t="str">
        <f t="shared" si="2"/>
        <v>Marzo</v>
      </c>
      <c r="X508" s="42">
        <f t="shared" si="3"/>
        <v>2024</v>
      </c>
    </row>
    <row r="509" spans="1:24" ht="12.75">
      <c r="A509" s="42">
        <v>719173</v>
      </c>
      <c r="B509" s="43">
        <v>1031147392</v>
      </c>
      <c r="C509" s="43" t="s">
        <v>1277</v>
      </c>
      <c r="D509" s="43">
        <v>3043265730</v>
      </c>
      <c r="E509" s="44">
        <v>45377</v>
      </c>
      <c r="F509" s="43" t="s">
        <v>236</v>
      </c>
      <c r="G509" s="45" t="s">
        <v>269</v>
      </c>
      <c r="H509" s="42" t="s">
        <v>33</v>
      </c>
      <c r="I509" s="43" t="s">
        <v>257</v>
      </c>
      <c r="J509" s="43" t="s">
        <v>1278</v>
      </c>
      <c r="K509" s="42" t="s">
        <v>31</v>
      </c>
      <c r="L509" s="42" t="s">
        <v>31</v>
      </c>
      <c r="M509" s="42" t="s">
        <v>31</v>
      </c>
      <c r="N509" s="42" t="s">
        <v>31</v>
      </c>
      <c r="O509" s="42" t="s">
        <v>31</v>
      </c>
      <c r="P509" s="42" t="s">
        <v>31</v>
      </c>
      <c r="Q509" s="42" t="s">
        <v>31</v>
      </c>
      <c r="R509" s="42" t="s">
        <v>31</v>
      </c>
      <c r="S509" s="43" t="s">
        <v>385</v>
      </c>
      <c r="T509" s="46"/>
      <c r="U509" s="47"/>
      <c r="V509" s="47" t="s">
        <v>36</v>
      </c>
      <c r="W509" s="47" t="str">
        <f t="shared" si="2"/>
        <v>Marzo</v>
      </c>
      <c r="X509" s="42">
        <f t="shared" si="3"/>
        <v>2024</v>
      </c>
    </row>
    <row r="510" spans="1:24" ht="12.75">
      <c r="A510" s="42">
        <v>720848</v>
      </c>
      <c r="B510" s="43">
        <v>1001092040</v>
      </c>
      <c r="C510" s="43" t="s">
        <v>1279</v>
      </c>
      <c r="D510" s="43">
        <v>3009544102</v>
      </c>
      <c r="E510" s="44">
        <v>45377</v>
      </c>
      <c r="F510" s="43" t="s">
        <v>242</v>
      </c>
      <c r="G510" s="45" t="s">
        <v>269</v>
      </c>
      <c r="H510" s="42" t="s">
        <v>33</v>
      </c>
      <c r="I510" s="43" t="s">
        <v>47</v>
      </c>
      <c r="J510" s="43" t="s">
        <v>1280</v>
      </c>
      <c r="K510" s="42" t="s">
        <v>31</v>
      </c>
      <c r="L510" s="42" t="s">
        <v>31</v>
      </c>
      <c r="M510" s="42" t="s">
        <v>31</v>
      </c>
      <c r="N510" s="42" t="s">
        <v>31</v>
      </c>
      <c r="O510" s="42" t="s">
        <v>31</v>
      </c>
      <c r="P510" s="42" t="s">
        <v>31</v>
      </c>
      <c r="Q510" s="42" t="s">
        <v>31</v>
      </c>
      <c r="R510" s="42" t="s">
        <v>31</v>
      </c>
      <c r="S510" s="43" t="s">
        <v>385</v>
      </c>
      <c r="T510" s="46"/>
      <c r="U510" s="47"/>
      <c r="V510" s="47" t="s">
        <v>36</v>
      </c>
      <c r="W510" s="47" t="str">
        <f t="shared" si="2"/>
        <v>Marzo</v>
      </c>
      <c r="X510" s="42">
        <f t="shared" si="3"/>
        <v>2024</v>
      </c>
    </row>
    <row r="511" spans="1:24" ht="12.75">
      <c r="A511" s="42">
        <v>716185</v>
      </c>
      <c r="B511" s="43">
        <v>1032945855</v>
      </c>
      <c r="C511" s="43" t="s">
        <v>1281</v>
      </c>
      <c r="D511" s="43">
        <v>3104887743</v>
      </c>
      <c r="E511" s="44">
        <v>45377</v>
      </c>
      <c r="F511" s="43" t="s">
        <v>237</v>
      </c>
      <c r="G511" s="45" t="s">
        <v>269</v>
      </c>
      <c r="H511" s="42" t="s">
        <v>33</v>
      </c>
      <c r="I511" s="43" t="s">
        <v>266</v>
      </c>
      <c r="J511" s="43" t="s">
        <v>1282</v>
      </c>
      <c r="K511" s="42" t="s">
        <v>31</v>
      </c>
      <c r="L511" s="42" t="s">
        <v>31</v>
      </c>
      <c r="M511" s="42" t="s">
        <v>31</v>
      </c>
      <c r="N511" s="42" t="s">
        <v>31</v>
      </c>
      <c r="O511" s="42" t="s">
        <v>31</v>
      </c>
      <c r="P511" s="42" t="s">
        <v>31</v>
      </c>
      <c r="Q511" s="42" t="s">
        <v>31</v>
      </c>
      <c r="R511" s="42" t="s">
        <v>31</v>
      </c>
      <c r="S511" s="43" t="s">
        <v>385</v>
      </c>
      <c r="T511" s="46"/>
      <c r="U511" s="47"/>
      <c r="V511" s="47" t="s">
        <v>36</v>
      </c>
      <c r="W511" s="47" t="str">
        <f t="shared" si="2"/>
        <v>Marzo</v>
      </c>
      <c r="X511" s="42">
        <f t="shared" si="3"/>
        <v>2024</v>
      </c>
    </row>
    <row r="512" spans="1:24" ht="12.75">
      <c r="A512" s="42">
        <v>727976</v>
      </c>
      <c r="B512" s="43">
        <v>19210960</v>
      </c>
      <c r="C512" s="43" t="s">
        <v>1283</v>
      </c>
      <c r="D512" s="43">
        <v>3156085450</v>
      </c>
      <c r="E512" s="44">
        <v>45377</v>
      </c>
      <c r="F512" s="43" t="s">
        <v>236</v>
      </c>
      <c r="G512" s="45" t="s">
        <v>269</v>
      </c>
      <c r="H512" s="42" t="s">
        <v>33</v>
      </c>
      <c r="I512" s="43" t="s">
        <v>257</v>
      </c>
      <c r="J512" s="43" t="s">
        <v>1284</v>
      </c>
      <c r="K512" s="42" t="s">
        <v>31</v>
      </c>
      <c r="L512" s="42" t="s">
        <v>31</v>
      </c>
      <c r="M512" s="42" t="s">
        <v>31</v>
      </c>
      <c r="N512" s="42" t="s">
        <v>31</v>
      </c>
      <c r="O512" s="42" t="s">
        <v>31</v>
      </c>
      <c r="P512" s="42" t="s">
        <v>31</v>
      </c>
      <c r="Q512" s="42" t="s">
        <v>31</v>
      </c>
      <c r="R512" s="42" t="s">
        <v>31</v>
      </c>
      <c r="S512" s="43" t="s">
        <v>385</v>
      </c>
      <c r="T512" s="46"/>
      <c r="U512" s="47"/>
      <c r="V512" s="47" t="s">
        <v>36</v>
      </c>
      <c r="W512" s="47" t="str">
        <f t="shared" si="2"/>
        <v>Marzo</v>
      </c>
      <c r="X512" s="42">
        <f t="shared" si="3"/>
        <v>2024</v>
      </c>
    </row>
    <row r="513" spans="1:24" ht="12.75">
      <c r="A513" s="42">
        <v>718530</v>
      </c>
      <c r="B513" s="43">
        <v>1032677152</v>
      </c>
      <c r="C513" s="43" t="s">
        <v>1285</v>
      </c>
      <c r="D513" s="43">
        <v>3134420578</v>
      </c>
      <c r="E513" s="44">
        <v>45378</v>
      </c>
      <c r="F513" s="43" t="s">
        <v>239</v>
      </c>
      <c r="G513" s="45" t="s">
        <v>256</v>
      </c>
      <c r="H513" s="42" t="s">
        <v>33</v>
      </c>
      <c r="I513" s="43" t="s">
        <v>52</v>
      </c>
      <c r="J513" s="43" t="s">
        <v>1286</v>
      </c>
      <c r="K513" s="42" t="s">
        <v>31</v>
      </c>
      <c r="L513" s="42" t="s">
        <v>31</v>
      </c>
      <c r="M513" s="42" t="s">
        <v>31</v>
      </c>
      <c r="N513" s="42" t="s">
        <v>31</v>
      </c>
      <c r="O513" s="42" t="s">
        <v>31</v>
      </c>
      <c r="P513" s="42" t="s">
        <v>31</v>
      </c>
      <c r="Q513" s="42" t="s">
        <v>31</v>
      </c>
      <c r="R513" s="42" t="s">
        <v>31</v>
      </c>
      <c r="S513" s="43" t="s">
        <v>259</v>
      </c>
      <c r="T513" s="46"/>
      <c r="U513" s="47"/>
      <c r="V513" s="47" t="s">
        <v>36</v>
      </c>
      <c r="W513" s="47" t="str">
        <f t="shared" ref="W513:W767" si="4">IF(E513&lt;&gt;"",PROPER(TEXT(E513,"mmmm")),"")</f>
        <v>Marzo</v>
      </c>
      <c r="X513" s="42">
        <f t="shared" ref="X513:X767" si="5">IF(E513&lt;&gt; "",YEAR(E513),"")</f>
        <v>2024</v>
      </c>
    </row>
    <row r="514" spans="1:24" ht="12.75">
      <c r="A514" s="42">
        <v>721004</v>
      </c>
      <c r="B514" s="43">
        <v>1027532253</v>
      </c>
      <c r="C514" s="43" t="s">
        <v>1287</v>
      </c>
      <c r="D514" s="43">
        <v>3107012707</v>
      </c>
      <c r="E514" s="44">
        <v>45378</v>
      </c>
      <c r="F514" s="43" t="s">
        <v>237</v>
      </c>
      <c r="G514" s="45" t="s">
        <v>256</v>
      </c>
      <c r="H514" s="42" t="s">
        <v>33</v>
      </c>
      <c r="I514" s="43" t="s">
        <v>47</v>
      </c>
      <c r="J514" s="43" t="s">
        <v>1288</v>
      </c>
      <c r="K514" s="42" t="s">
        <v>31</v>
      </c>
      <c r="L514" s="42" t="s">
        <v>31</v>
      </c>
      <c r="M514" s="42" t="s">
        <v>31</v>
      </c>
      <c r="N514" s="42" t="s">
        <v>31</v>
      </c>
      <c r="O514" s="42" t="s">
        <v>31</v>
      </c>
      <c r="P514" s="42" t="s">
        <v>31</v>
      </c>
      <c r="Q514" s="42" t="s">
        <v>31</v>
      </c>
      <c r="R514" s="42" t="s">
        <v>31</v>
      </c>
      <c r="S514" s="43" t="s">
        <v>259</v>
      </c>
      <c r="T514" s="46"/>
      <c r="U514" s="47"/>
      <c r="V514" s="47" t="s">
        <v>36</v>
      </c>
      <c r="W514" s="47" t="str">
        <f t="shared" si="4"/>
        <v>Marzo</v>
      </c>
      <c r="X514" s="42">
        <f t="shared" si="5"/>
        <v>2024</v>
      </c>
    </row>
    <row r="515" spans="1:24" ht="12.75">
      <c r="A515" s="42">
        <v>721097</v>
      </c>
      <c r="B515" s="43">
        <v>6175298</v>
      </c>
      <c r="C515" s="43" t="s">
        <v>1289</v>
      </c>
      <c r="D515" s="43">
        <v>3245311023</v>
      </c>
      <c r="E515" s="44">
        <v>45378</v>
      </c>
      <c r="F515" s="43" t="s">
        <v>237</v>
      </c>
      <c r="G515" s="45" t="s">
        <v>256</v>
      </c>
      <c r="H515" s="42" t="s">
        <v>33</v>
      </c>
      <c r="I515" s="43" t="s">
        <v>261</v>
      </c>
      <c r="J515" s="43" t="s">
        <v>1290</v>
      </c>
      <c r="K515" s="42" t="s">
        <v>31</v>
      </c>
      <c r="L515" s="42" t="s">
        <v>31</v>
      </c>
      <c r="M515" s="42" t="s">
        <v>31</v>
      </c>
      <c r="N515" s="42" t="s">
        <v>31</v>
      </c>
      <c r="O515" s="42" t="s">
        <v>31</v>
      </c>
      <c r="P515" s="42" t="s">
        <v>31</v>
      </c>
      <c r="Q515" s="42" t="s">
        <v>31</v>
      </c>
      <c r="R515" s="42" t="s">
        <v>31</v>
      </c>
      <c r="S515" s="43" t="s">
        <v>259</v>
      </c>
      <c r="T515" s="46"/>
      <c r="U515" s="47"/>
      <c r="V515" s="47" t="s">
        <v>36</v>
      </c>
      <c r="W515" s="47" t="str">
        <f t="shared" si="4"/>
        <v>Marzo</v>
      </c>
      <c r="X515" s="42">
        <f t="shared" si="5"/>
        <v>2024</v>
      </c>
    </row>
    <row r="516" spans="1:24" ht="12.75">
      <c r="A516" s="42">
        <v>725102</v>
      </c>
      <c r="B516" s="43">
        <v>1023892699</v>
      </c>
      <c r="C516" s="43" t="s">
        <v>1291</v>
      </c>
      <c r="D516" s="43">
        <v>3043546487</v>
      </c>
      <c r="E516" s="44">
        <v>45378</v>
      </c>
      <c r="F516" s="43" t="s">
        <v>237</v>
      </c>
      <c r="G516" s="45" t="s">
        <v>256</v>
      </c>
      <c r="H516" s="42" t="s">
        <v>33</v>
      </c>
      <c r="I516" s="43" t="s">
        <v>52</v>
      </c>
      <c r="J516" s="43" t="s">
        <v>1292</v>
      </c>
      <c r="K516" s="42" t="s">
        <v>31</v>
      </c>
      <c r="L516" s="42" t="s">
        <v>31</v>
      </c>
      <c r="M516" s="42" t="s">
        <v>31</v>
      </c>
      <c r="N516" s="42" t="s">
        <v>31</v>
      </c>
      <c r="O516" s="42" t="s">
        <v>31</v>
      </c>
      <c r="P516" s="42" t="s">
        <v>31</v>
      </c>
      <c r="Q516" s="42" t="s">
        <v>31</v>
      </c>
      <c r="R516" s="42" t="s">
        <v>31</v>
      </c>
      <c r="S516" s="43" t="s">
        <v>259</v>
      </c>
      <c r="T516" s="46"/>
      <c r="U516" s="47"/>
      <c r="V516" s="47" t="s">
        <v>36</v>
      </c>
      <c r="W516" s="47" t="str">
        <f t="shared" si="4"/>
        <v>Marzo</v>
      </c>
      <c r="X516" s="42">
        <f t="shared" si="5"/>
        <v>2024</v>
      </c>
    </row>
    <row r="517" spans="1:24" ht="12.75">
      <c r="A517" s="42">
        <v>718541</v>
      </c>
      <c r="B517" s="43">
        <v>51917088</v>
      </c>
      <c r="C517" s="43" t="s">
        <v>1293</v>
      </c>
      <c r="D517" s="43">
        <v>3202192793</v>
      </c>
      <c r="E517" s="44">
        <v>45378</v>
      </c>
      <c r="F517" s="43" t="s">
        <v>236</v>
      </c>
      <c r="G517" s="45" t="s">
        <v>256</v>
      </c>
      <c r="H517" s="42" t="s">
        <v>33</v>
      </c>
      <c r="I517" s="43" t="s">
        <v>266</v>
      </c>
      <c r="J517" s="43" t="s">
        <v>1294</v>
      </c>
      <c r="K517" s="42" t="s">
        <v>31</v>
      </c>
      <c r="L517" s="42" t="s">
        <v>31</v>
      </c>
      <c r="M517" s="42" t="s">
        <v>31</v>
      </c>
      <c r="N517" s="42" t="s">
        <v>31</v>
      </c>
      <c r="O517" s="42" t="s">
        <v>31</v>
      </c>
      <c r="P517" s="42" t="s">
        <v>31</v>
      </c>
      <c r="Q517" s="42" t="s">
        <v>31</v>
      </c>
      <c r="R517" s="42" t="s">
        <v>31</v>
      </c>
      <c r="S517" s="43" t="s">
        <v>259</v>
      </c>
      <c r="T517" s="46"/>
      <c r="U517" s="47"/>
      <c r="V517" s="47" t="s">
        <v>36</v>
      </c>
      <c r="W517" s="47" t="str">
        <f t="shared" si="4"/>
        <v>Marzo</v>
      </c>
      <c r="X517" s="42">
        <f t="shared" si="5"/>
        <v>2024</v>
      </c>
    </row>
    <row r="518" spans="1:24" ht="12.75">
      <c r="A518" s="42">
        <v>721319</v>
      </c>
      <c r="B518" s="43">
        <v>1109848487</v>
      </c>
      <c r="C518" s="43" t="s">
        <v>1295</v>
      </c>
      <c r="D518" s="43">
        <v>3143076307</v>
      </c>
      <c r="E518" s="44">
        <v>45378</v>
      </c>
      <c r="F518" s="43" t="s">
        <v>237</v>
      </c>
      <c r="G518" s="45" t="s">
        <v>256</v>
      </c>
      <c r="H518" s="42" t="s">
        <v>33</v>
      </c>
      <c r="I518" s="43" t="s">
        <v>52</v>
      </c>
      <c r="J518" s="43" t="s">
        <v>1296</v>
      </c>
      <c r="K518" s="42" t="s">
        <v>31</v>
      </c>
      <c r="L518" s="42" t="s">
        <v>31</v>
      </c>
      <c r="M518" s="42" t="s">
        <v>31</v>
      </c>
      <c r="N518" s="42" t="s">
        <v>31</v>
      </c>
      <c r="O518" s="42" t="s">
        <v>31</v>
      </c>
      <c r="P518" s="42" t="s">
        <v>31</v>
      </c>
      <c r="Q518" s="42" t="s">
        <v>31</v>
      </c>
      <c r="R518" s="42" t="s">
        <v>31</v>
      </c>
      <c r="S518" s="43" t="s">
        <v>259</v>
      </c>
      <c r="T518" s="46"/>
      <c r="U518" s="47"/>
      <c r="V518" s="47" t="s">
        <v>36</v>
      </c>
      <c r="W518" s="47" t="str">
        <f t="shared" si="4"/>
        <v>Marzo</v>
      </c>
      <c r="X518" s="42">
        <f t="shared" si="5"/>
        <v>2024</v>
      </c>
    </row>
    <row r="519" spans="1:24" ht="12.75">
      <c r="A519" s="42">
        <v>717031</v>
      </c>
      <c r="B519" s="43">
        <v>1021689647</v>
      </c>
      <c r="C519" s="43" t="s">
        <v>1297</v>
      </c>
      <c r="D519" s="43">
        <v>3177312497</v>
      </c>
      <c r="E519" s="44">
        <v>45378</v>
      </c>
      <c r="F519" s="43" t="s">
        <v>242</v>
      </c>
      <c r="G519" s="45" t="s">
        <v>256</v>
      </c>
      <c r="H519" s="42" t="s">
        <v>33</v>
      </c>
      <c r="I519" s="43" t="s">
        <v>38</v>
      </c>
      <c r="J519" s="43" t="s">
        <v>1298</v>
      </c>
      <c r="K519" s="42" t="s">
        <v>31</v>
      </c>
      <c r="L519" s="42" t="s">
        <v>31</v>
      </c>
      <c r="M519" s="42" t="s">
        <v>31</v>
      </c>
      <c r="N519" s="42" t="s">
        <v>31</v>
      </c>
      <c r="O519" s="42" t="s">
        <v>31</v>
      </c>
      <c r="P519" s="42" t="s">
        <v>31</v>
      </c>
      <c r="Q519" s="42" t="s">
        <v>31</v>
      </c>
      <c r="R519" s="42" t="s">
        <v>31</v>
      </c>
      <c r="S519" s="43" t="s">
        <v>259</v>
      </c>
      <c r="T519" s="46"/>
      <c r="U519" s="47"/>
      <c r="V519" s="47" t="s">
        <v>36</v>
      </c>
      <c r="W519" s="47" t="str">
        <f t="shared" si="4"/>
        <v>Marzo</v>
      </c>
      <c r="X519" s="42">
        <f t="shared" si="5"/>
        <v>2024</v>
      </c>
    </row>
    <row r="520" spans="1:24" ht="12.75">
      <c r="A520" s="42">
        <v>727536</v>
      </c>
      <c r="B520" s="43">
        <v>7061727</v>
      </c>
      <c r="C520" s="43" t="s">
        <v>1299</v>
      </c>
      <c r="D520" s="43">
        <v>3133719682</v>
      </c>
      <c r="E520" s="44">
        <v>45378</v>
      </c>
      <c r="F520" s="43" t="s">
        <v>240</v>
      </c>
      <c r="G520" s="45" t="s">
        <v>296</v>
      </c>
      <c r="H520" s="42" t="s">
        <v>33</v>
      </c>
      <c r="I520" s="43" t="s">
        <v>257</v>
      </c>
      <c r="J520" s="43" t="s">
        <v>1300</v>
      </c>
      <c r="K520" s="42" t="s">
        <v>31</v>
      </c>
      <c r="L520" s="42" t="s">
        <v>31</v>
      </c>
      <c r="M520" s="42" t="s">
        <v>31</v>
      </c>
      <c r="N520" s="42" t="s">
        <v>31</v>
      </c>
      <c r="O520" s="42" t="s">
        <v>31</v>
      </c>
      <c r="P520" s="42" t="s">
        <v>31</v>
      </c>
      <c r="Q520" s="42" t="s">
        <v>33</v>
      </c>
      <c r="R520" s="42" t="s">
        <v>31</v>
      </c>
      <c r="S520" s="43" t="s">
        <v>259</v>
      </c>
      <c r="T520" s="46"/>
      <c r="U520" s="47"/>
      <c r="V520" s="47" t="s">
        <v>36</v>
      </c>
      <c r="W520" s="47" t="str">
        <f t="shared" si="4"/>
        <v>Marzo</v>
      </c>
      <c r="X520" s="42">
        <f t="shared" si="5"/>
        <v>2024</v>
      </c>
    </row>
    <row r="521" spans="1:24" ht="12.75">
      <c r="A521" s="42">
        <v>719861</v>
      </c>
      <c r="B521" s="43">
        <v>52372633</v>
      </c>
      <c r="C521" s="43" t="s">
        <v>1301</v>
      </c>
      <c r="D521" s="43">
        <v>3125364765</v>
      </c>
      <c r="E521" s="44">
        <v>45378</v>
      </c>
      <c r="F521" s="43" t="s">
        <v>239</v>
      </c>
      <c r="G521" s="45" t="s">
        <v>296</v>
      </c>
      <c r="H521" s="42" t="s">
        <v>33</v>
      </c>
      <c r="I521" s="43" t="s">
        <v>85</v>
      </c>
      <c r="J521" s="43" t="s">
        <v>1302</v>
      </c>
      <c r="K521" s="42" t="s">
        <v>31</v>
      </c>
      <c r="L521" s="42" t="s">
        <v>31</v>
      </c>
      <c r="M521" s="42" t="s">
        <v>31</v>
      </c>
      <c r="N521" s="42" t="s">
        <v>31</v>
      </c>
      <c r="O521" s="42" t="s">
        <v>31</v>
      </c>
      <c r="P521" s="42" t="s">
        <v>31</v>
      </c>
      <c r="Q521" s="42" t="s">
        <v>33</v>
      </c>
      <c r="R521" s="42" t="s">
        <v>31</v>
      </c>
      <c r="S521" s="43" t="s">
        <v>259</v>
      </c>
      <c r="T521" s="46"/>
      <c r="U521" s="47"/>
      <c r="V521" s="47" t="s">
        <v>36</v>
      </c>
      <c r="W521" s="47" t="str">
        <f t="shared" si="4"/>
        <v>Marzo</v>
      </c>
      <c r="X521" s="42">
        <f t="shared" si="5"/>
        <v>2024</v>
      </c>
    </row>
    <row r="522" spans="1:24" ht="12.75">
      <c r="A522" s="42">
        <v>716873</v>
      </c>
      <c r="B522" s="43">
        <v>1145228643</v>
      </c>
      <c r="C522" s="43" t="s">
        <v>1303</v>
      </c>
      <c r="D522" s="43">
        <v>3143674841</v>
      </c>
      <c r="E522" s="44">
        <v>45378</v>
      </c>
      <c r="F522" s="43" t="s">
        <v>237</v>
      </c>
      <c r="G522" s="45" t="s">
        <v>296</v>
      </c>
      <c r="H522" s="42" t="s">
        <v>33</v>
      </c>
      <c r="I522" s="43" t="s">
        <v>261</v>
      </c>
      <c r="J522" s="43" t="s">
        <v>1304</v>
      </c>
      <c r="K522" s="42" t="s">
        <v>31</v>
      </c>
      <c r="L522" s="42" t="s">
        <v>31</v>
      </c>
      <c r="M522" s="42" t="s">
        <v>31</v>
      </c>
      <c r="N522" s="42" t="s">
        <v>31</v>
      </c>
      <c r="O522" s="42" t="s">
        <v>31</v>
      </c>
      <c r="P522" s="42" t="s">
        <v>31</v>
      </c>
      <c r="Q522" s="42" t="s">
        <v>33</v>
      </c>
      <c r="R522" s="42" t="s">
        <v>31</v>
      </c>
      <c r="S522" s="43" t="s">
        <v>259</v>
      </c>
      <c r="T522" s="46"/>
      <c r="U522" s="47"/>
      <c r="V522" s="47" t="s">
        <v>36</v>
      </c>
      <c r="W522" s="47" t="str">
        <f t="shared" si="4"/>
        <v>Marzo</v>
      </c>
      <c r="X522" s="42">
        <f t="shared" si="5"/>
        <v>2024</v>
      </c>
    </row>
    <row r="523" spans="1:24" ht="12.75">
      <c r="A523" s="42">
        <v>717508</v>
      </c>
      <c r="B523" s="43">
        <v>1016749230</v>
      </c>
      <c r="C523" s="43" t="s">
        <v>1305</v>
      </c>
      <c r="D523" s="43">
        <v>3166115086</v>
      </c>
      <c r="E523" s="44">
        <v>45378</v>
      </c>
      <c r="F523" s="43" t="s">
        <v>237</v>
      </c>
      <c r="G523" s="45" t="s">
        <v>296</v>
      </c>
      <c r="H523" s="42" t="s">
        <v>33</v>
      </c>
      <c r="I523" s="43" t="s">
        <v>261</v>
      </c>
      <c r="J523" s="43" t="s">
        <v>1306</v>
      </c>
      <c r="K523" s="42" t="s">
        <v>31</v>
      </c>
      <c r="L523" s="42" t="s">
        <v>31</v>
      </c>
      <c r="M523" s="42" t="s">
        <v>31</v>
      </c>
      <c r="N523" s="42" t="s">
        <v>31</v>
      </c>
      <c r="O523" s="42" t="s">
        <v>31</v>
      </c>
      <c r="P523" s="42" t="s">
        <v>31</v>
      </c>
      <c r="Q523" s="42" t="s">
        <v>33</v>
      </c>
      <c r="R523" s="42" t="s">
        <v>31</v>
      </c>
      <c r="S523" s="43" t="s">
        <v>259</v>
      </c>
      <c r="T523" s="46"/>
      <c r="U523" s="47"/>
      <c r="V523" s="47" t="s">
        <v>36</v>
      </c>
      <c r="W523" s="47" t="str">
        <f t="shared" si="4"/>
        <v>Marzo</v>
      </c>
      <c r="X523" s="42">
        <f t="shared" si="5"/>
        <v>2024</v>
      </c>
    </row>
    <row r="524" spans="1:24" ht="12.75">
      <c r="A524" s="42">
        <v>716403</v>
      </c>
      <c r="B524" s="43">
        <v>1013697209</v>
      </c>
      <c r="C524" s="43" t="s">
        <v>1307</v>
      </c>
      <c r="D524" s="43">
        <v>3143674841</v>
      </c>
      <c r="E524" s="44">
        <v>45378</v>
      </c>
      <c r="F524" s="43" t="s">
        <v>236</v>
      </c>
      <c r="G524" s="45" t="s">
        <v>296</v>
      </c>
      <c r="H524" s="42" t="s">
        <v>33</v>
      </c>
      <c r="I524" s="43" t="s">
        <v>266</v>
      </c>
      <c r="J524" s="43" t="s">
        <v>1308</v>
      </c>
      <c r="K524" s="42" t="s">
        <v>31</v>
      </c>
      <c r="L524" s="42" t="s">
        <v>31</v>
      </c>
      <c r="M524" s="42" t="s">
        <v>31</v>
      </c>
      <c r="N524" s="42" t="s">
        <v>31</v>
      </c>
      <c r="O524" s="42" t="s">
        <v>31</v>
      </c>
      <c r="P524" s="42" t="s">
        <v>31</v>
      </c>
      <c r="Q524" s="42" t="s">
        <v>33</v>
      </c>
      <c r="R524" s="42" t="s">
        <v>31</v>
      </c>
      <c r="S524" s="43" t="s">
        <v>259</v>
      </c>
      <c r="T524" s="46"/>
      <c r="U524" s="47"/>
      <c r="V524" s="47" t="s">
        <v>36</v>
      </c>
      <c r="W524" s="47" t="str">
        <f t="shared" si="4"/>
        <v>Marzo</v>
      </c>
      <c r="X524" s="42">
        <f t="shared" si="5"/>
        <v>2024</v>
      </c>
    </row>
    <row r="525" spans="1:24" ht="12.75">
      <c r="A525" s="42">
        <v>722705</v>
      </c>
      <c r="B525" s="43">
        <v>1031187567</v>
      </c>
      <c r="C525" s="43" t="s">
        <v>1309</v>
      </c>
      <c r="D525" s="43">
        <v>3134633067</v>
      </c>
      <c r="E525" s="44">
        <v>45378</v>
      </c>
      <c r="F525" s="43" t="s">
        <v>242</v>
      </c>
      <c r="G525" s="45" t="s">
        <v>296</v>
      </c>
      <c r="H525" s="42" t="s">
        <v>33</v>
      </c>
      <c r="I525" s="43" t="s">
        <v>52</v>
      </c>
      <c r="J525" s="43" t="s">
        <v>1310</v>
      </c>
      <c r="K525" s="42" t="s">
        <v>31</v>
      </c>
      <c r="L525" s="42" t="s">
        <v>31</v>
      </c>
      <c r="M525" s="42" t="s">
        <v>31</v>
      </c>
      <c r="N525" s="42" t="s">
        <v>31</v>
      </c>
      <c r="O525" s="42" t="s">
        <v>31</v>
      </c>
      <c r="P525" s="42" t="s">
        <v>31</v>
      </c>
      <c r="Q525" s="42" t="s">
        <v>33</v>
      </c>
      <c r="R525" s="42" t="s">
        <v>31</v>
      </c>
      <c r="S525" s="43" t="s">
        <v>259</v>
      </c>
      <c r="T525" s="46"/>
      <c r="U525" s="47"/>
      <c r="V525" s="47" t="s">
        <v>36</v>
      </c>
      <c r="W525" s="47" t="str">
        <f t="shared" si="4"/>
        <v>Marzo</v>
      </c>
      <c r="X525" s="42">
        <f t="shared" si="5"/>
        <v>2024</v>
      </c>
    </row>
    <row r="526" spans="1:24" ht="12.75">
      <c r="A526" s="42">
        <v>724114</v>
      </c>
      <c r="B526" s="43">
        <v>1026579494</v>
      </c>
      <c r="C526" s="43" t="s">
        <v>1311</v>
      </c>
      <c r="D526" s="43">
        <v>3003945106</v>
      </c>
      <c r="E526" s="44">
        <v>45378</v>
      </c>
      <c r="F526" s="43" t="s">
        <v>236</v>
      </c>
      <c r="G526" s="45" t="s">
        <v>296</v>
      </c>
      <c r="H526" s="42" t="s">
        <v>33</v>
      </c>
      <c r="I526" s="43" t="s">
        <v>261</v>
      </c>
      <c r="J526" s="43" t="s">
        <v>1312</v>
      </c>
      <c r="K526" s="42" t="s">
        <v>31</v>
      </c>
      <c r="L526" s="42" t="s">
        <v>31</v>
      </c>
      <c r="M526" s="42" t="s">
        <v>31</v>
      </c>
      <c r="N526" s="42" t="s">
        <v>31</v>
      </c>
      <c r="O526" s="42" t="s">
        <v>31</v>
      </c>
      <c r="P526" s="42" t="s">
        <v>31</v>
      </c>
      <c r="Q526" s="42" t="s">
        <v>33</v>
      </c>
      <c r="R526" s="42" t="s">
        <v>31</v>
      </c>
      <c r="S526" s="43" t="s">
        <v>259</v>
      </c>
      <c r="T526" s="46"/>
      <c r="U526" s="47"/>
      <c r="V526" s="47" t="s">
        <v>36</v>
      </c>
      <c r="W526" s="47" t="str">
        <f t="shared" si="4"/>
        <v>Marzo</v>
      </c>
      <c r="X526" s="42">
        <f t="shared" si="5"/>
        <v>2024</v>
      </c>
    </row>
    <row r="527" spans="1:24" ht="12.75">
      <c r="A527" s="42">
        <v>735379</v>
      </c>
      <c r="B527" s="43">
        <v>1012922835</v>
      </c>
      <c r="C527" s="43" t="s">
        <v>1313</v>
      </c>
      <c r="D527" s="43">
        <v>3212712974</v>
      </c>
      <c r="E527" s="48">
        <v>45411</v>
      </c>
      <c r="F527" s="43" t="s">
        <v>239</v>
      </c>
      <c r="G527" s="45" t="s">
        <v>309</v>
      </c>
      <c r="H527" s="42" t="s">
        <v>33</v>
      </c>
      <c r="I527" s="43" t="s">
        <v>52</v>
      </c>
      <c r="J527" s="43" t="s">
        <v>1314</v>
      </c>
      <c r="K527" s="42" t="s">
        <v>31</v>
      </c>
      <c r="L527" s="42" t="s">
        <v>31</v>
      </c>
      <c r="M527" s="42" t="s">
        <v>31</v>
      </c>
      <c r="N527" s="42" t="s">
        <v>31</v>
      </c>
      <c r="O527" s="42" t="s">
        <v>31</v>
      </c>
      <c r="P527" s="42" t="s">
        <v>31</v>
      </c>
      <c r="Q527" s="42" t="s">
        <v>31</v>
      </c>
      <c r="R527" s="42" t="s">
        <v>31</v>
      </c>
      <c r="S527" s="43" t="s">
        <v>385</v>
      </c>
      <c r="T527" s="46"/>
      <c r="U527" s="47"/>
      <c r="V527" s="47" t="s">
        <v>36</v>
      </c>
      <c r="W527" s="47" t="str">
        <f t="shared" si="4"/>
        <v>Abril</v>
      </c>
      <c r="X527" s="42">
        <f t="shared" si="5"/>
        <v>2024</v>
      </c>
    </row>
    <row r="528" spans="1:24" ht="12.75">
      <c r="A528" s="42">
        <v>741024</v>
      </c>
      <c r="B528" s="43">
        <v>1016744500</v>
      </c>
      <c r="C528" s="43" t="s">
        <v>1315</v>
      </c>
      <c r="D528" s="43">
        <v>3142340048</v>
      </c>
      <c r="E528" s="44">
        <v>45411</v>
      </c>
      <c r="F528" s="43" t="s">
        <v>237</v>
      </c>
      <c r="G528" s="45" t="s">
        <v>309</v>
      </c>
      <c r="H528" s="42" t="s">
        <v>33</v>
      </c>
      <c r="I528" s="43" t="s">
        <v>52</v>
      </c>
      <c r="J528" s="43" t="s">
        <v>1316</v>
      </c>
      <c r="K528" s="42" t="s">
        <v>31</v>
      </c>
      <c r="L528" s="42" t="s">
        <v>31</v>
      </c>
      <c r="M528" s="42" t="s">
        <v>31</v>
      </c>
      <c r="N528" s="42" t="s">
        <v>31</v>
      </c>
      <c r="O528" s="42" t="s">
        <v>31</v>
      </c>
      <c r="P528" s="42" t="s">
        <v>31</v>
      </c>
      <c r="Q528" s="42" t="s">
        <v>31</v>
      </c>
      <c r="R528" s="42" t="s">
        <v>31</v>
      </c>
      <c r="S528" s="43" t="s">
        <v>385</v>
      </c>
      <c r="T528" s="46"/>
      <c r="U528" s="47"/>
      <c r="V528" s="47" t="s">
        <v>36</v>
      </c>
      <c r="W528" s="47" t="str">
        <f t="shared" si="4"/>
        <v>Abril</v>
      </c>
      <c r="X528" s="42">
        <f t="shared" si="5"/>
        <v>2024</v>
      </c>
    </row>
    <row r="529" spans="1:24" ht="12.75">
      <c r="A529" s="42">
        <v>735318</v>
      </c>
      <c r="B529" s="43">
        <v>1023987136</v>
      </c>
      <c r="C529" s="43" t="s">
        <v>1317</v>
      </c>
      <c r="D529" s="43">
        <v>3126182538</v>
      </c>
      <c r="E529" s="44">
        <v>45411</v>
      </c>
      <c r="F529" s="43" t="s">
        <v>236</v>
      </c>
      <c r="G529" s="45" t="s">
        <v>309</v>
      </c>
      <c r="H529" s="42" t="s">
        <v>33</v>
      </c>
      <c r="I529" s="43" t="s">
        <v>261</v>
      </c>
      <c r="J529" s="43" t="s">
        <v>1318</v>
      </c>
      <c r="K529" s="42" t="s">
        <v>31</v>
      </c>
      <c r="L529" s="42" t="s">
        <v>31</v>
      </c>
      <c r="M529" s="42" t="s">
        <v>31</v>
      </c>
      <c r="N529" s="42" t="s">
        <v>31</v>
      </c>
      <c r="O529" s="42" t="s">
        <v>31</v>
      </c>
      <c r="P529" s="42" t="s">
        <v>31</v>
      </c>
      <c r="Q529" s="42" t="s">
        <v>31</v>
      </c>
      <c r="R529" s="42" t="s">
        <v>31</v>
      </c>
      <c r="S529" s="43" t="s">
        <v>385</v>
      </c>
      <c r="T529" s="46"/>
      <c r="U529" s="47"/>
      <c r="V529" s="47" t="s">
        <v>36</v>
      </c>
      <c r="W529" s="47" t="str">
        <f t="shared" si="4"/>
        <v>Abril</v>
      </c>
      <c r="X529" s="42">
        <f t="shared" si="5"/>
        <v>2024</v>
      </c>
    </row>
    <row r="530" spans="1:24" ht="12.75">
      <c r="A530" s="42">
        <v>735572</v>
      </c>
      <c r="B530" s="43">
        <v>1028674214</v>
      </c>
      <c r="C530" s="43" t="s">
        <v>1319</v>
      </c>
      <c r="D530" s="43">
        <v>3118446185</v>
      </c>
      <c r="E530" s="44">
        <v>45411</v>
      </c>
      <c r="F530" s="43" t="s">
        <v>242</v>
      </c>
      <c r="G530" s="45" t="s">
        <v>309</v>
      </c>
      <c r="H530" s="42" t="s">
        <v>33</v>
      </c>
      <c r="I530" s="43" t="s">
        <v>47</v>
      </c>
      <c r="J530" s="43" t="s">
        <v>1320</v>
      </c>
      <c r="K530" s="42" t="s">
        <v>31</v>
      </c>
      <c r="L530" s="42" t="s">
        <v>31</v>
      </c>
      <c r="M530" s="42" t="s">
        <v>31</v>
      </c>
      <c r="N530" s="42" t="s">
        <v>31</v>
      </c>
      <c r="O530" s="42" t="s">
        <v>31</v>
      </c>
      <c r="P530" s="42" t="s">
        <v>31</v>
      </c>
      <c r="Q530" s="42" t="s">
        <v>31</v>
      </c>
      <c r="R530" s="42" t="s">
        <v>31</v>
      </c>
      <c r="S530" s="43" t="s">
        <v>385</v>
      </c>
      <c r="T530" s="46"/>
      <c r="U530" s="47"/>
      <c r="V530" s="47" t="s">
        <v>36</v>
      </c>
      <c r="W530" s="47" t="str">
        <f t="shared" si="4"/>
        <v>Abril</v>
      </c>
      <c r="X530" s="42">
        <f t="shared" si="5"/>
        <v>2024</v>
      </c>
    </row>
    <row r="531" spans="1:24" ht="12.75">
      <c r="A531" s="42">
        <v>737575</v>
      </c>
      <c r="B531" s="43">
        <v>1011089334</v>
      </c>
      <c r="C531" s="43" t="s">
        <v>1321</v>
      </c>
      <c r="D531" s="43">
        <v>3126031642</v>
      </c>
      <c r="E531" s="44">
        <v>45411</v>
      </c>
      <c r="F531" s="43" t="s">
        <v>241</v>
      </c>
      <c r="G531" s="45" t="s">
        <v>309</v>
      </c>
      <c r="H531" s="42" t="s">
        <v>33</v>
      </c>
      <c r="I531" s="43" t="s">
        <v>261</v>
      </c>
      <c r="J531" s="43" t="s">
        <v>1322</v>
      </c>
      <c r="K531" s="42" t="s">
        <v>31</v>
      </c>
      <c r="L531" s="42" t="s">
        <v>31</v>
      </c>
      <c r="M531" s="42" t="s">
        <v>31</v>
      </c>
      <c r="N531" s="42" t="s">
        <v>31</v>
      </c>
      <c r="O531" s="42" t="s">
        <v>31</v>
      </c>
      <c r="P531" s="42" t="s">
        <v>31</v>
      </c>
      <c r="Q531" s="42" t="s">
        <v>31</v>
      </c>
      <c r="R531" s="42" t="s">
        <v>31</v>
      </c>
      <c r="S531" s="43" t="s">
        <v>385</v>
      </c>
      <c r="T531" s="46"/>
      <c r="U531" s="47"/>
      <c r="V531" s="47" t="s">
        <v>36</v>
      </c>
      <c r="W531" s="47" t="str">
        <f t="shared" si="4"/>
        <v>Abril</v>
      </c>
      <c r="X531" s="42">
        <f t="shared" si="5"/>
        <v>2024</v>
      </c>
    </row>
    <row r="532" spans="1:24" ht="12.75">
      <c r="A532" s="42">
        <v>735619</v>
      </c>
      <c r="B532" s="43">
        <v>1141129936</v>
      </c>
      <c r="C532" s="43" t="s">
        <v>1323</v>
      </c>
      <c r="D532" s="43">
        <v>3204801778</v>
      </c>
      <c r="E532" s="44">
        <v>45411</v>
      </c>
      <c r="F532" s="43" t="s">
        <v>236</v>
      </c>
      <c r="G532" s="45" t="s">
        <v>309</v>
      </c>
      <c r="H532" s="42" t="s">
        <v>33</v>
      </c>
      <c r="I532" s="43" t="s">
        <v>266</v>
      </c>
      <c r="J532" s="43" t="s">
        <v>1324</v>
      </c>
      <c r="K532" s="42" t="s">
        <v>31</v>
      </c>
      <c r="L532" s="42" t="s">
        <v>31</v>
      </c>
      <c r="M532" s="42" t="s">
        <v>31</v>
      </c>
      <c r="N532" s="42" t="s">
        <v>31</v>
      </c>
      <c r="O532" s="42" t="s">
        <v>31</v>
      </c>
      <c r="P532" s="42" t="s">
        <v>31</v>
      </c>
      <c r="Q532" s="42" t="s">
        <v>31</v>
      </c>
      <c r="R532" s="42" t="s">
        <v>31</v>
      </c>
      <c r="S532" s="43" t="s">
        <v>385</v>
      </c>
      <c r="T532" s="46"/>
      <c r="U532" s="47"/>
      <c r="V532" s="47" t="s">
        <v>36</v>
      </c>
      <c r="W532" s="47" t="str">
        <f t="shared" si="4"/>
        <v>Abril</v>
      </c>
      <c r="X532" s="42">
        <f t="shared" si="5"/>
        <v>2024</v>
      </c>
    </row>
    <row r="533" spans="1:24" ht="12.75">
      <c r="A533" s="42">
        <v>735315</v>
      </c>
      <c r="B533" s="43">
        <v>1023986397</v>
      </c>
      <c r="C533" s="43" t="s">
        <v>1325</v>
      </c>
      <c r="D533" s="43">
        <v>3143138366</v>
      </c>
      <c r="E533" s="44">
        <v>45411</v>
      </c>
      <c r="F533" s="43" t="s">
        <v>237</v>
      </c>
      <c r="G533" s="45" t="s">
        <v>309</v>
      </c>
      <c r="H533" s="42" t="s">
        <v>33</v>
      </c>
      <c r="I533" s="43" t="s">
        <v>47</v>
      </c>
      <c r="J533" s="43" t="s">
        <v>1326</v>
      </c>
      <c r="K533" s="42" t="s">
        <v>31</v>
      </c>
      <c r="L533" s="42" t="s">
        <v>31</v>
      </c>
      <c r="M533" s="42" t="s">
        <v>31</v>
      </c>
      <c r="N533" s="42" t="s">
        <v>31</v>
      </c>
      <c r="O533" s="42" t="s">
        <v>31</v>
      </c>
      <c r="P533" s="42" t="s">
        <v>31</v>
      </c>
      <c r="Q533" s="42" t="s">
        <v>31</v>
      </c>
      <c r="R533" s="42" t="s">
        <v>31</v>
      </c>
      <c r="S533" s="43" t="s">
        <v>385</v>
      </c>
      <c r="T533" s="46"/>
      <c r="U533" s="47"/>
      <c r="V533" s="47" t="s">
        <v>36</v>
      </c>
      <c r="W533" s="47" t="str">
        <f t="shared" si="4"/>
        <v>Abril</v>
      </c>
      <c r="X533" s="42">
        <f t="shared" si="5"/>
        <v>2024</v>
      </c>
    </row>
    <row r="534" spans="1:24" ht="12.75">
      <c r="A534" s="42">
        <v>736396</v>
      </c>
      <c r="B534" s="43">
        <v>1034304388</v>
      </c>
      <c r="C534" s="43" t="s">
        <v>1327</v>
      </c>
      <c r="D534" s="43">
        <v>3225458774</v>
      </c>
      <c r="E534" s="44">
        <v>45412</v>
      </c>
      <c r="F534" s="43" t="s">
        <v>239</v>
      </c>
      <c r="G534" s="45" t="s">
        <v>269</v>
      </c>
      <c r="H534" s="42" t="s">
        <v>33</v>
      </c>
      <c r="I534" s="43" t="s">
        <v>257</v>
      </c>
      <c r="J534" s="43" t="s">
        <v>1328</v>
      </c>
      <c r="K534" s="42" t="s">
        <v>31</v>
      </c>
      <c r="L534" s="42" t="s">
        <v>31</v>
      </c>
      <c r="M534" s="42" t="s">
        <v>31</v>
      </c>
      <c r="N534" s="42" t="s">
        <v>31</v>
      </c>
      <c r="O534" s="42" t="s">
        <v>31</v>
      </c>
      <c r="P534" s="42" t="s">
        <v>31</v>
      </c>
      <c r="Q534" s="42" t="s">
        <v>31</v>
      </c>
      <c r="R534" s="42" t="s">
        <v>31</v>
      </c>
      <c r="S534" s="43" t="s">
        <v>385</v>
      </c>
      <c r="T534" s="46"/>
      <c r="U534" s="47"/>
      <c r="V534" s="47" t="s">
        <v>36</v>
      </c>
      <c r="W534" s="47" t="str">
        <f t="shared" si="4"/>
        <v>Abril</v>
      </c>
      <c r="X534" s="42">
        <f t="shared" si="5"/>
        <v>2024</v>
      </c>
    </row>
    <row r="535" spans="1:24" ht="12.75">
      <c r="A535" s="42">
        <v>736355</v>
      </c>
      <c r="B535" s="43">
        <v>1222205630</v>
      </c>
      <c r="C535" s="43" t="s">
        <v>1329</v>
      </c>
      <c r="D535" s="43">
        <v>3023429057</v>
      </c>
      <c r="E535" s="44">
        <v>45412</v>
      </c>
      <c r="F535" s="43" t="s">
        <v>237</v>
      </c>
      <c r="G535" s="45" t="s">
        <v>269</v>
      </c>
      <c r="H535" s="42" t="s">
        <v>33</v>
      </c>
      <c r="I535" s="43" t="s">
        <v>47</v>
      </c>
      <c r="J535" s="43" t="s">
        <v>1330</v>
      </c>
      <c r="K535" s="42" t="s">
        <v>31</v>
      </c>
      <c r="L535" s="42" t="s">
        <v>31</v>
      </c>
      <c r="M535" s="42" t="s">
        <v>31</v>
      </c>
      <c r="N535" s="42" t="s">
        <v>31</v>
      </c>
      <c r="O535" s="42" t="s">
        <v>31</v>
      </c>
      <c r="P535" s="42" t="s">
        <v>31</v>
      </c>
      <c r="Q535" s="42" t="s">
        <v>31</v>
      </c>
      <c r="R535" s="42" t="s">
        <v>31</v>
      </c>
      <c r="S535" s="43" t="s">
        <v>385</v>
      </c>
      <c r="T535" s="46"/>
      <c r="U535" s="47"/>
      <c r="V535" s="47" t="s">
        <v>36</v>
      </c>
      <c r="W535" s="47" t="str">
        <f t="shared" si="4"/>
        <v>Abril</v>
      </c>
      <c r="X535" s="42">
        <f t="shared" si="5"/>
        <v>2024</v>
      </c>
    </row>
    <row r="536" spans="1:24" ht="12.75">
      <c r="A536" s="42">
        <v>739381</v>
      </c>
      <c r="B536" s="43">
        <v>1016075338</v>
      </c>
      <c r="C536" s="43" t="s">
        <v>1331</v>
      </c>
      <c r="D536" s="43">
        <v>3165053372</v>
      </c>
      <c r="E536" s="44">
        <v>45412</v>
      </c>
      <c r="F536" s="43" t="s">
        <v>242</v>
      </c>
      <c r="G536" s="45" t="s">
        <v>269</v>
      </c>
      <c r="H536" s="42" t="s">
        <v>33</v>
      </c>
      <c r="I536" s="43" t="s">
        <v>52</v>
      </c>
      <c r="J536" s="43" t="s">
        <v>1332</v>
      </c>
      <c r="K536" s="42" t="s">
        <v>31</v>
      </c>
      <c r="L536" s="42" t="s">
        <v>31</v>
      </c>
      <c r="M536" s="42" t="s">
        <v>31</v>
      </c>
      <c r="N536" s="42" t="s">
        <v>31</v>
      </c>
      <c r="O536" s="42" t="s">
        <v>31</v>
      </c>
      <c r="P536" s="42" t="s">
        <v>31</v>
      </c>
      <c r="Q536" s="42" t="s">
        <v>31</v>
      </c>
      <c r="R536" s="42" t="s">
        <v>31</v>
      </c>
      <c r="S536" s="43" t="s">
        <v>385</v>
      </c>
      <c r="T536" s="46"/>
      <c r="U536" s="47"/>
      <c r="V536" s="47" t="s">
        <v>36</v>
      </c>
      <c r="W536" s="47" t="str">
        <f t="shared" si="4"/>
        <v>Abril</v>
      </c>
      <c r="X536" s="42">
        <f t="shared" si="5"/>
        <v>2024</v>
      </c>
    </row>
    <row r="537" spans="1:24" ht="12.75">
      <c r="A537" s="42">
        <v>746655</v>
      </c>
      <c r="B537" s="43">
        <v>50902478</v>
      </c>
      <c r="C537" s="43" t="s">
        <v>1333</v>
      </c>
      <c r="D537" s="43">
        <v>3178384931</v>
      </c>
      <c r="E537" s="44">
        <v>45412</v>
      </c>
      <c r="F537" s="43" t="s">
        <v>236</v>
      </c>
      <c r="G537" s="45" t="s">
        <v>269</v>
      </c>
      <c r="H537" s="42" t="s">
        <v>33</v>
      </c>
      <c r="I537" s="43" t="s">
        <v>266</v>
      </c>
      <c r="J537" s="43" t="s">
        <v>1334</v>
      </c>
      <c r="K537" s="42" t="s">
        <v>31</v>
      </c>
      <c r="L537" s="42" t="s">
        <v>31</v>
      </c>
      <c r="M537" s="42" t="s">
        <v>31</v>
      </c>
      <c r="N537" s="42" t="s">
        <v>31</v>
      </c>
      <c r="O537" s="42" t="s">
        <v>31</v>
      </c>
      <c r="P537" s="42" t="s">
        <v>31</v>
      </c>
      <c r="Q537" s="42" t="s">
        <v>31</v>
      </c>
      <c r="R537" s="42" t="s">
        <v>31</v>
      </c>
      <c r="S537" s="43" t="s">
        <v>385</v>
      </c>
      <c r="T537" s="46"/>
      <c r="U537" s="47"/>
      <c r="V537" s="47" t="s">
        <v>36</v>
      </c>
      <c r="W537" s="47" t="str">
        <f t="shared" si="4"/>
        <v>Abril</v>
      </c>
      <c r="X537" s="42">
        <f t="shared" si="5"/>
        <v>2024</v>
      </c>
    </row>
    <row r="538" spans="1:24" ht="12.75">
      <c r="A538" s="42">
        <v>739373</v>
      </c>
      <c r="B538" s="43">
        <v>1032422282</v>
      </c>
      <c r="C538" s="43" t="s">
        <v>1335</v>
      </c>
      <c r="D538" s="43">
        <v>3144175882</v>
      </c>
      <c r="E538" s="44">
        <v>45412</v>
      </c>
      <c r="F538" s="43" t="s">
        <v>239</v>
      </c>
      <c r="G538" s="45" t="s">
        <v>269</v>
      </c>
      <c r="H538" s="42" t="s">
        <v>33</v>
      </c>
      <c r="I538" s="43" t="s">
        <v>52</v>
      </c>
      <c r="J538" s="43" t="s">
        <v>1336</v>
      </c>
      <c r="K538" s="42" t="s">
        <v>31</v>
      </c>
      <c r="L538" s="42" t="s">
        <v>31</v>
      </c>
      <c r="M538" s="42" t="s">
        <v>31</v>
      </c>
      <c r="N538" s="42" t="s">
        <v>31</v>
      </c>
      <c r="O538" s="42" t="s">
        <v>31</v>
      </c>
      <c r="P538" s="42" t="s">
        <v>31</v>
      </c>
      <c r="Q538" s="42" t="s">
        <v>31</v>
      </c>
      <c r="R538" s="42" t="s">
        <v>31</v>
      </c>
      <c r="S538" s="43" t="s">
        <v>385</v>
      </c>
      <c r="T538" s="46"/>
      <c r="U538" s="47"/>
      <c r="V538" s="47" t="s">
        <v>36</v>
      </c>
      <c r="W538" s="47" t="str">
        <f t="shared" si="4"/>
        <v>Abril</v>
      </c>
      <c r="X538" s="42">
        <f t="shared" si="5"/>
        <v>2024</v>
      </c>
    </row>
    <row r="539" spans="1:24" ht="12.75">
      <c r="A539" s="42">
        <v>737163</v>
      </c>
      <c r="B539" s="43">
        <v>1034303896</v>
      </c>
      <c r="C539" s="43" t="s">
        <v>1337</v>
      </c>
      <c r="D539" s="43">
        <v>3118731143</v>
      </c>
      <c r="E539" s="44">
        <v>45412</v>
      </c>
      <c r="F539" s="43" t="s">
        <v>237</v>
      </c>
      <c r="G539" s="45" t="s">
        <v>269</v>
      </c>
      <c r="H539" s="42" t="s">
        <v>33</v>
      </c>
      <c r="I539" s="43" t="s">
        <v>47</v>
      </c>
      <c r="J539" s="43" t="s">
        <v>1338</v>
      </c>
      <c r="K539" s="42" t="s">
        <v>31</v>
      </c>
      <c r="L539" s="42" t="s">
        <v>31</v>
      </c>
      <c r="M539" s="42" t="s">
        <v>31</v>
      </c>
      <c r="N539" s="42" t="s">
        <v>31</v>
      </c>
      <c r="O539" s="42" t="s">
        <v>31</v>
      </c>
      <c r="P539" s="42" t="s">
        <v>31</v>
      </c>
      <c r="Q539" s="42" t="s">
        <v>31</v>
      </c>
      <c r="R539" s="42" t="s">
        <v>31</v>
      </c>
      <c r="S539" s="43" t="s">
        <v>385</v>
      </c>
      <c r="T539" s="46"/>
      <c r="U539" s="47"/>
      <c r="V539" s="47" t="s">
        <v>36</v>
      </c>
      <c r="W539" s="47" t="str">
        <f t="shared" si="4"/>
        <v>Abril</v>
      </c>
      <c r="X539" s="42">
        <f t="shared" si="5"/>
        <v>2024</v>
      </c>
    </row>
    <row r="540" spans="1:24" ht="12.75">
      <c r="A540" s="42">
        <v>738655</v>
      </c>
      <c r="B540" s="43">
        <v>1023954330</v>
      </c>
      <c r="C540" s="43" t="s">
        <v>1339</v>
      </c>
      <c r="D540" s="43">
        <v>3132215540</v>
      </c>
      <c r="E540" s="44">
        <v>45412</v>
      </c>
      <c r="F540" s="43" t="s">
        <v>236</v>
      </c>
      <c r="G540" s="45" t="s">
        <v>269</v>
      </c>
      <c r="H540" s="42" t="s">
        <v>33</v>
      </c>
      <c r="I540" s="43" t="s">
        <v>52</v>
      </c>
      <c r="J540" s="43" t="s">
        <v>1340</v>
      </c>
      <c r="K540" s="42" t="s">
        <v>31</v>
      </c>
      <c r="L540" s="42" t="s">
        <v>31</v>
      </c>
      <c r="M540" s="42" t="s">
        <v>31</v>
      </c>
      <c r="N540" s="42" t="s">
        <v>31</v>
      </c>
      <c r="O540" s="42" t="s">
        <v>31</v>
      </c>
      <c r="P540" s="42" t="s">
        <v>31</v>
      </c>
      <c r="Q540" s="42" t="s">
        <v>31</v>
      </c>
      <c r="R540" s="42" t="s">
        <v>31</v>
      </c>
      <c r="S540" s="43" t="s">
        <v>385</v>
      </c>
      <c r="T540" s="46"/>
      <c r="U540" s="47"/>
      <c r="V540" s="47" t="s">
        <v>36</v>
      </c>
      <c r="W540" s="47" t="str">
        <f t="shared" si="4"/>
        <v>Abril</v>
      </c>
      <c r="X540" s="42">
        <f t="shared" si="5"/>
        <v>2024</v>
      </c>
    </row>
    <row r="541" spans="1:24" ht="12.75">
      <c r="A541" s="42">
        <v>735165</v>
      </c>
      <c r="B541" s="43">
        <v>1010208575</v>
      </c>
      <c r="C541" s="43" t="s">
        <v>1341</v>
      </c>
      <c r="D541" s="43">
        <v>3017975855</v>
      </c>
      <c r="E541" s="44">
        <v>45411</v>
      </c>
      <c r="F541" s="43" t="s">
        <v>237</v>
      </c>
      <c r="G541" s="45" t="s">
        <v>282</v>
      </c>
      <c r="H541" s="42" t="s">
        <v>33</v>
      </c>
      <c r="I541" s="43" t="s">
        <v>38</v>
      </c>
      <c r="J541" s="43" t="s">
        <v>1342</v>
      </c>
      <c r="K541" s="42" t="s">
        <v>31</v>
      </c>
      <c r="L541" s="42" t="s">
        <v>31</v>
      </c>
      <c r="M541" s="42" t="s">
        <v>31</v>
      </c>
      <c r="N541" s="42" t="s">
        <v>31</v>
      </c>
      <c r="O541" s="42" t="s">
        <v>31</v>
      </c>
      <c r="P541" s="42" t="s">
        <v>31</v>
      </c>
      <c r="Q541" s="42" t="s">
        <v>31</v>
      </c>
      <c r="R541" s="42" t="s">
        <v>31</v>
      </c>
      <c r="S541" s="43" t="s">
        <v>259</v>
      </c>
      <c r="T541" s="46"/>
      <c r="U541" s="47"/>
      <c r="V541" s="47" t="s">
        <v>36</v>
      </c>
      <c r="W541" s="47" t="str">
        <f t="shared" si="4"/>
        <v>Abril</v>
      </c>
      <c r="X541" s="42">
        <f t="shared" si="5"/>
        <v>2024</v>
      </c>
    </row>
    <row r="542" spans="1:24" ht="12.75">
      <c r="A542" s="42">
        <v>736875</v>
      </c>
      <c r="B542" s="43">
        <v>42082245</v>
      </c>
      <c r="C542" s="43" t="s">
        <v>1343</v>
      </c>
      <c r="D542" s="43">
        <v>3138116321</v>
      </c>
      <c r="E542" s="44">
        <v>45411</v>
      </c>
      <c r="F542" s="43" t="s">
        <v>237</v>
      </c>
      <c r="G542" s="45" t="s">
        <v>282</v>
      </c>
      <c r="H542" s="42" t="s">
        <v>33</v>
      </c>
      <c r="I542" s="43" t="s">
        <v>52</v>
      </c>
      <c r="J542" s="43" t="s">
        <v>1344</v>
      </c>
      <c r="K542" s="42" t="s">
        <v>31</v>
      </c>
      <c r="L542" s="42" t="s">
        <v>31</v>
      </c>
      <c r="M542" s="42" t="s">
        <v>31</v>
      </c>
      <c r="N542" s="42" t="s">
        <v>31</v>
      </c>
      <c r="O542" s="42" t="s">
        <v>31</v>
      </c>
      <c r="P542" s="42" t="s">
        <v>31</v>
      </c>
      <c r="Q542" s="42" t="s">
        <v>31</v>
      </c>
      <c r="R542" s="42" t="s">
        <v>31</v>
      </c>
      <c r="S542" s="43" t="s">
        <v>259</v>
      </c>
      <c r="T542" s="46"/>
      <c r="U542" s="47"/>
      <c r="V542" s="47" t="s">
        <v>36</v>
      </c>
      <c r="W542" s="47" t="str">
        <f t="shared" si="4"/>
        <v>Abril</v>
      </c>
      <c r="X542" s="42">
        <f t="shared" si="5"/>
        <v>2024</v>
      </c>
    </row>
    <row r="543" spans="1:24" ht="12.75">
      <c r="A543" s="42">
        <v>735214</v>
      </c>
      <c r="B543" s="43">
        <v>11427163</v>
      </c>
      <c r="C543" s="43" t="s">
        <v>1345</v>
      </c>
      <c r="D543" s="43">
        <v>3108769775</v>
      </c>
      <c r="E543" s="44">
        <v>45411</v>
      </c>
      <c r="F543" s="43" t="s">
        <v>236</v>
      </c>
      <c r="G543" s="45" t="s">
        <v>282</v>
      </c>
      <c r="H543" s="42" t="s">
        <v>33</v>
      </c>
      <c r="I543" s="43" t="s">
        <v>261</v>
      </c>
      <c r="J543" s="43" t="s">
        <v>1346</v>
      </c>
      <c r="K543" s="42" t="s">
        <v>31</v>
      </c>
      <c r="L543" s="42" t="s">
        <v>31</v>
      </c>
      <c r="M543" s="42" t="s">
        <v>31</v>
      </c>
      <c r="N543" s="42" t="s">
        <v>31</v>
      </c>
      <c r="O543" s="42" t="s">
        <v>31</v>
      </c>
      <c r="P543" s="42" t="s">
        <v>31</v>
      </c>
      <c r="Q543" s="42" t="s">
        <v>31</v>
      </c>
      <c r="R543" s="42" t="s">
        <v>31</v>
      </c>
      <c r="S543" s="43" t="s">
        <v>259</v>
      </c>
      <c r="T543" s="46"/>
      <c r="U543" s="47"/>
      <c r="V543" s="47" t="s">
        <v>36</v>
      </c>
      <c r="W543" s="47" t="str">
        <f t="shared" si="4"/>
        <v>Abril</v>
      </c>
      <c r="X543" s="42">
        <f t="shared" si="5"/>
        <v>2024</v>
      </c>
    </row>
    <row r="544" spans="1:24" ht="12.75">
      <c r="A544" s="42">
        <v>735650</v>
      </c>
      <c r="B544" s="43">
        <v>1021676266</v>
      </c>
      <c r="C544" s="43" t="s">
        <v>1347</v>
      </c>
      <c r="D544" s="43">
        <v>3118705929</v>
      </c>
      <c r="E544" s="44">
        <v>45411</v>
      </c>
      <c r="F544" s="43" t="s">
        <v>236</v>
      </c>
      <c r="G544" s="45" t="s">
        <v>282</v>
      </c>
      <c r="H544" s="42" t="s">
        <v>33</v>
      </c>
      <c r="I544" s="43" t="s">
        <v>261</v>
      </c>
      <c r="J544" s="43" t="s">
        <v>1348</v>
      </c>
      <c r="K544" s="42" t="s">
        <v>31</v>
      </c>
      <c r="L544" s="42" t="s">
        <v>31</v>
      </c>
      <c r="M544" s="42" t="s">
        <v>31</v>
      </c>
      <c r="N544" s="42" t="s">
        <v>31</v>
      </c>
      <c r="O544" s="42" t="s">
        <v>31</v>
      </c>
      <c r="P544" s="42" t="s">
        <v>31</v>
      </c>
      <c r="Q544" s="42" t="s">
        <v>31</v>
      </c>
      <c r="R544" s="42" t="s">
        <v>31</v>
      </c>
      <c r="S544" s="43" t="s">
        <v>259</v>
      </c>
      <c r="T544" s="46"/>
      <c r="U544" s="47"/>
      <c r="V544" s="47" t="s">
        <v>36</v>
      </c>
      <c r="W544" s="47" t="str">
        <f t="shared" si="4"/>
        <v>Abril</v>
      </c>
      <c r="X544" s="42">
        <f t="shared" si="5"/>
        <v>2024</v>
      </c>
    </row>
    <row r="545" spans="1:24" ht="12.75">
      <c r="A545" s="42">
        <v>735604</v>
      </c>
      <c r="B545" s="43">
        <v>38946195</v>
      </c>
      <c r="C545" s="43" t="s">
        <v>1349</v>
      </c>
      <c r="D545" s="43">
        <v>3013241235</v>
      </c>
      <c r="E545" s="44">
        <v>45411</v>
      </c>
      <c r="F545" s="43" t="s">
        <v>242</v>
      </c>
      <c r="G545" s="45" t="s">
        <v>282</v>
      </c>
      <c r="H545" s="42" t="s">
        <v>33</v>
      </c>
      <c r="I545" s="43" t="s">
        <v>47</v>
      </c>
      <c r="J545" s="43" t="s">
        <v>1350</v>
      </c>
      <c r="K545" s="42" t="s">
        <v>31</v>
      </c>
      <c r="L545" s="42" t="s">
        <v>31</v>
      </c>
      <c r="M545" s="42" t="s">
        <v>31</v>
      </c>
      <c r="N545" s="42" t="s">
        <v>31</v>
      </c>
      <c r="O545" s="42" t="s">
        <v>31</v>
      </c>
      <c r="P545" s="42" t="s">
        <v>31</v>
      </c>
      <c r="Q545" s="42" t="s">
        <v>31</v>
      </c>
      <c r="R545" s="42" t="s">
        <v>31</v>
      </c>
      <c r="S545" s="43" t="s">
        <v>259</v>
      </c>
      <c r="T545" s="46"/>
      <c r="U545" s="47"/>
      <c r="V545" s="47" t="s">
        <v>36</v>
      </c>
      <c r="W545" s="47" t="str">
        <f t="shared" si="4"/>
        <v>Abril</v>
      </c>
      <c r="X545" s="42">
        <f t="shared" si="5"/>
        <v>2024</v>
      </c>
    </row>
    <row r="546" spans="1:24" ht="12.75">
      <c r="A546" s="42">
        <v>736909</v>
      </c>
      <c r="B546" s="43">
        <v>51870138</v>
      </c>
      <c r="C546" s="43" t="s">
        <v>1351</v>
      </c>
      <c r="D546" s="43">
        <v>3123312557</v>
      </c>
      <c r="E546" s="44">
        <v>45411</v>
      </c>
      <c r="F546" s="43" t="s">
        <v>242</v>
      </c>
      <c r="G546" s="45" t="s">
        <v>282</v>
      </c>
      <c r="H546" s="42" t="s">
        <v>33</v>
      </c>
      <c r="I546" s="43" t="s">
        <v>261</v>
      </c>
      <c r="J546" s="43" t="s">
        <v>1352</v>
      </c>
      <c r="K546" s="42" t="s">
        <v>31</v>
      </c>
      <c r="L546" s="42" t="s">
        <v>31</v>
      </c>
      <c r="M546" s="42" t="s">
        <v>31</v>
      </c>
      <c r="N546" s="42" t="s">
        <v>31</v>
      </c>
      <c r="O546" s="42" t="s">
        <v>31</v>
      </c>
      <c r="P546" s="42" t="s">
        <v>31</v>
      </c>
      <c r="Q546" s="42" t="s">
        <v>31</v>
      </c>
      <c r="R546" s="42" t="s">
        <v>31</v>
      </c>
      <c r="S546" s="43" t="s">
        <v>259</v>
      </c>
      <c r="T546" s="46"/>
      <c r="U546" s="47"/>
      <c r="V546" s="47" t="s">
        <v>36</v>
      </c>
      <c r="W546" s="47" t="str">
        <f t="shared" si="4"/>
        <v>Abril</v>
      </c>
      <c r="X546" s="42">
        <f t="shared" si="5"/>
        <v>2024</v>
      </c>
    </row>
    <row r="547" spans="1:24" ht="12.75">
      <c r="A547" s="42">
        <v>747198</v>
      </c>
      <c r="B547" s="43">
        <v>5883504</v>
      </c>
      <c r="C547" s="43" t="s">
        <v>1353</v>
      </c>
      <c r="D547" s="43">
        <v>3222302888</v>
      </c>
      <c r="E547" s="44">
        <v>45411</v>
      </c>
      <c r="F547" s="43" t="s">
        <v>241</v>
      </c>
      <c r="G547" s="45" t="s">
        <v>282</v>
      </c>
      <c r="H547" s="42" t="s">
        <v>33</v>
      </c>
      <c r="I547" s="43" t="s">
        <v>261</v>
      </c>
      <c r="J547" s="43" t="s">
        <v>1354</v>
      </c>
      <c r="K547" s="42" t="s">
        <v>31</v>
      </c>
      <c r="L547" s="42" t="s">
        <v>31</v>
      </c>
      <c r="M547" s="42" t="s">
        <v>31</v>
      </c>
      <c r="N547" s="42" t="s">
        <v>31</v>
      </c>
      <c r="O547" s="42" t="s">
        <v>31</v>
      </c>
      <c r="P547" s="42" t="s">
        <v>31</v>
      </c>
      <c r="Q547" s="42" t="s">
        <v>31</v>
      </c>
      <c r="R547" s="42" t="s">
        <v>31</v>
      </c>
      <c r="S547" s="43" t="s">
        <v>259</v>
      </c>
      <c r="T547" s="46"/>
      <c r="U547" s="47"/>
      <c r="V547" s="47" t="s">
        <v>36</v>
      </c>
      <c r="W547" s="47" t="str">
        <f t="shared" si="4"/>
        <v>Abril</v>
      </c>
      <c r="X547" s="42">
        <f t="shared" si="5"/>
        <v>2024</v>
      </c>
    </row>
    <row r="548" spans="1:24" ht="12.75">
      <c r="A548" s="42">
        <v>735217</v>
      </c>
      <c r="B548" s="43">
        <v>79501025</v>
      </c>
      <c r="C548" s="2" t="s">
        <v>1355</v>
      </c>
      <c r="D548" s="43">
        <v>3108878003</v>
      </c>
      <c r="E548" s="44">
        <v>45411</v>
      </c>
      <c r="F548" s="43" t="s">
        <v>237</v>
      </c>
      <c r="G548" s="45" t="s">
        <v>256</v>
      </c>
      <c r="H548" s="42" t="s">
        <v>33</v>
      </c>
      <c r="I548" s="43" t="s">
        <v>47</v>
      </c>
      <c r="J548" s="43" t="s">
        <v>1356</v>
      </c>
      <c r="K548" s="42" t="s">
        <v>31</v>
      </c>
      <c r="L548" s="42" t="s">
        <v>31</v>
      </c>
      <c r="M548" s="42" t="s">
        <v>31</v>
      </c>
      <c r="N548" s="42" t="s">
        <v>31</v>
      </c>
      <c r="O548" s="42" t="s">
        <v>31</v>
      </c>
      <c r="P548" s="42" t="s">
        <v>31</v>
      </c>
      <c r="Q548" s="42" t="s">
        <v>31</v>
      </c>
      <c r="R548" s="42" t="s">
        <v>31</v>
      </c>
      <c r="S548" s="43" t="s">
        <v>259</v>
      </c>
      <c r="T548" s="46"/>
      <c r="U548" s="47"/>
      <c r="V548" s="47" t="s">
        <v>36</v>
      </c>
      <c r="W548" s="47" t="str">
        <f t="shared" si="4"/>
        <v>Abril</v>
      </c>
      <c r="X548" s="42">
        <f t="shared" si="5"/>
        <v>2024</v>
      </c>
    </row>
    <row r="549" spans="1:24" ht="12.75">
      <c r="A549" s="42">
        <v>735254</v>
      </c>
      <c r="B549" s="43">
        <v>7066897</v>
      </c>
      <c r="C549" s="43" t="s">
        <v>1357</v>
      </c>
      <c r="D549" s="43">
        <v>3224284403</v>
      </c>
      <c r="E549" s="44">
        <v>45411</v>
      </c>
      <c r="F549" s="43" t="s">
        <v>236</v>
      </c>
      <c r="G549" s="45" t="s">
        <v>256</v>
      </c>
      <c r="H549" s="42" t="s">
        <v>33</v>
      </c>
      <c r="I549" s="43" t="s">
        <v>261</v>
      </c>
      <c r="J549" s="43" t="s">
        <v>1358</v>
      </c>
      <c r="K549" s="42" t="s">
        <v>31</v>
      </c>
      <c r="L549" s="42" t="s">
        <v>31</v>
      </c>
      <c r="M549" s="42" t="s">
        <v>31</v>
      </c>
      <c r="N549" s="42" t="s">
        <v>31</v>
      </c>
      <c r="O549" s="42" t="s">
        <v>31</v>
      </c>
      <c r="P549" s="42" t="s">
        <v>31</v>
      </c>
      <c r="Q549" s="42" t="s">
        <v>31</v>
      </c>
      <c r="R549" s="42" t="s">
        <v>31</v>
      </c>
      <c r="S549" s="43" t="s">
        <v>259</v>
      </c>
      <c r="T549" s="46"/>
      <c r="U549" s="47"/>
      <c r="V549" s="47" t="s">
        <v>36</v>
      </c>
      <c r="W549" s="47" t="str">
        <f t="shared" si="4"/>
        <v>Abril</v>
      </c>
      <c r="X549" s="42">
        <f t="shared" si="5"/>
        <v>2024</v>
      </c>
    </row>
    <row r="550" spans="1:24" ht="12.75">
      <c r="A550" s="42">
        <v>745747</v>
      </c>
      <c r="B550" s="43">
        <v>27881202</v>
      </c>
      <c r="C550" s="43" t="s">
        <v>1359</v>
      </c>
      <c r="D550" s="43">
        <v>3125160164</v>
      </c>
      <c r="E550" s="44">
        <v>45411</v>
      </c>
      <c r="F550" s="43" t="s">
        <v>236</v>
      </c>
      <c r="G550" s="45" t="s">
        <v>256</v>
      </c>
      <c r="H550" s="42" t="s">
        <v>33</v>
      </c>
      <c r="I550" s="43" t="s">
        <v>261</v>
      </c>
      <c r="J550" s="1" t="s">
        <v>1360</v>
      </c>
      <c r="K550" s="42" t="s">
        <v>31</v>
      </c>
      <c r="L550" s="42" t="s">
        <v>31</v>
      </c>
      <c r="M550" s="42" t="s">
        <v>31</v>
      </c>
      <c r="N550" s="42" t="s">
        <v>31</v>
      </c>
      <c r="O550" s="42" t="s">
        <v>31</v>
      </c>
      <c r="P550" s="42" t="s">
        <v>31</v>
      </c>
      <c r="Q550" s="42" t="s">
        <v>31</v>
      </c>
      <c r="R550" s="42" t="s">
        <v>31</v>
      </c>
      <c r="S550" s="43" t="s">
        <v>259</v>
      </c>
      <c r="T550" s="46"/>
      <c r="U550" s="47"/>
      <c r="V550" s="47" t="s">
        <v>36</v>
      </c>
      <c r="W550" s="47" t="str">
        <f t="shared" si="4"/>
        <v>Abril</v>
      </c>
      <c r="X550" s="42">
        <f t="shared" si="5"/>
        <v>2024</v>
      </c>
    </row>
    <row r="551" spans="1:24" ht="12.75">
      <c r="A551" s="42">
        <v>735209</v>
      </c>
      <c r="B551" s="43">
        <v>52953385</v>
      </c>
      <c r="C551" s="43" t="s">
        <v>1361</v>
      </c>
      <c r="D551" s="43">
        <v>3209640667</v>
      </c>
      <c r="E551" s="44">
        <v>45411</v>
      </c>
      <c r="F551" s="43" t="s">
        <v>236</v>
      </c>
      <c r="G551" s="45" t="s">
        <v>256</v>
      </c>
      <c r="H551" s="42" t="s">
        <v>33</v>
      </c>
      <c r="I551" s="43" t="s">
        <v>38</v>
      </c>
      <c r="J551" s="43" t="s">
        <v>1362</v>
      </c>
      <c r="K551" s="42" t="s">
        <v>31</v>
      </c>
      <c r="L551" s="42" t="s">
        <v>31</v>
      </c>
      <c r="M551" s="42" t="s">
        <v>31</v>
      </c>
      <c r="N551" s="42" t="s">
        <v>31</v>
      </c>
      <c r="O551" s="42" t="s">
        <v>31</v>
      </c>
      <c r="P551" s="42" t="s">
        <v>31</v>
      </c>
      <c r="Q551" s="42" t="s">
        <v>31</v>
      </c>
      <c r="R551" s="42" t="s">
        <v>31</v>
      </c>
      <c r="S551" s="43" t="s">
        <v>259</v>
      </c>
      <c r="T551" s="46"/>
      <c r="U551" s="47"/>
      <c r="V551" s="47" t="s">
        <v>36</v>
      </c>
      <c r="W551" s="47" t="str">
        <f t="shared" si="4"/>
        <v>Abril</v>
      </c>
      <c r="X551" s="42">
        <f t="shared" si="5"/>
        <v>2024</v>
      </c>
    </row>
    <row r="552" spans="1:24" ht="12.75">
      <c r="A552" s="42">
        <v>735234</v>
      </c>
      <c r="B552" s="43">
        <v>1019602129</v>
      </c>
      <c r="C552" s="43" t="s">
        <v>1363</v>
      </c>
      <c r="D552" s="43">
        <v>3028345958</v>
      </c>
      <c r="E552" s="44">
        <v>45411</v>
      </c>
      <c r="F552" s="43" t="s">
        <v>242</v>
      </c>
      <c r="G552" s="45" t="s">
        <v>256</v>
      </c>
      <c r="H552" s="42" t="s">
        <v>33</v>
      </c>
      <c r="I552" s="43" t="s">
        <v>266</v>
      </c>
      <c r="J552" s="43" t="s">
        <v>1364</v>
      </c>
      <c r="K552" s="42" t="s">
        <v>31</v>
      </c>
      <c r="L552" s="42" t="s">
        <v>31</v>
      </c>
      <c r="M552" s="42" t="s">
        <v>31</v>
      </c>
      <c r="N552" s="42" t="s">
        <v>31</v>
      </c>
      <c r="O552" s="42" t="s">
        <v>31</v>
      </c>
      <c r="P552" s="42" t="s">
        <v>31</v>
      </c>
      <c r="Q552" s="42" t="s">
        <v>31</v>
      </c>
      <c r="R552" s="42" t="s">
        <v>31</v>
      </c>
      <c r="S552" s="43" t="s">
        <v>259</v>
      </c>
      <c r="T552" s="46"/>
      <c r="U552" s="47"/>
      <c r="V552" s="47" t="s">
        <v>36</v>
      </c>
      <c r="W552" s="47" t="str">
        <f t="shared" si="4"/>
        <v>Abril</v>
      </c>
      <c r="X552" s="42">
        <f t="shared" si="5"/>
        <v>2024</v>
      </c>
    </row>
    <row r="553" spans="1:24" ht="12.75">
      <c r="A553" s="42">
        <v>741078</v>
      </c>
      <c r="B553" s="43">
        <v>1050613975</v>
      </c>
      <c r="C553" s="43" t="s">
        <v>1365</v>
      </c>
      <c r="D553" s="43">
        <v>3115690380</v>
      </c>
      <c r="E553" s="44">
        <v>45411</v>
      </c>
      <c r="F553" s="43" t="s">
        <v>242</v>
      </c>
      <c r="G553" s="45" t="s">
        <v>256</v>
      </c>
      <c r="H553" s="42" t="s">
        <v>33</v>
      </c>
      <c r="I553" s="43" t="s">
        <v>261</v>
      </c>
      <c r="J553" s="43" t="s">
        <v>1366</v>
      </c>
      <c r="K553" s="42" t="s">
        <v>31</v>
      </c>
      <c r="L553" s="42" t="s">
        <v>31</v>
      </c>
      <c r="M553" s="42" t="s">
        <v>31</v>
      </c>
      <c r="N553" s="42" t="s">
        <v>31</v>
      </c>
      <c r="O553" s="42" t="s">
        <v>31</v>
      </c>
      <c r="P553" s="42" t="s">
        <v>31</v>
      </c>
      <c r="Q553" s="42" t="s">
        <v>31</v>
      </c>
      <c r="R553" s="42" t="s">
        <v>31</v>
      </c>
      <c r="S553" s="43" t="s">
        <v>259</v>
      </c>
      <c r="T553" s="46"/>
      <c r="U553" s="47"/>
      <c r="V553" s="47" t="s">
        <v>36</v>
      </c>
      <c r="W553" s="47" t="str">
        <f t="shared" si="4"/>
        <v>Abril</v>
      </c>
      <c r="X553" s="42">
        <f t="shared" si="5"/>
        <v>2024</v>
      </c>
    </row>
    <row r="554" spans="1:24" ht="12.75">
      <c r="A554" s="42">
        <v>742675</v>
      </c>
      <c r="B554" s="43">
        <v>1030699593</v>
      </c>
      <c r="C554" s="43" t="s">
        <v>1367</v>
      </c>
      <c r="D554" s="43">
        <v>3223099495</v>
      </c>
      <c r="E554" s="44">
        <v>45411</v>
      </c>
      <c r="F554" s="43" t="s">
        <v>242</v>
      </c>
      <c r="G554" s="45" t="s">
        <v>256</v>
      </c>
      <c r="H554" s="42" t="s">
        <v>33</v>
      </c>
      <c r="I554" s="43" t="s">
        <v>52</v>
      </c>
      <c r="J554" s="43" t="s">
        <v>1368</v>
      </c>
      <c r="K554" s="42" t="s">
        <v>31</v>
      </c>
      <c r="L554" s="42" t="s">
        <v>31</v>
      </c>
      <c r="M554" s="42" t="s">
        <v>31</v>
      </c>
      <c r="N554" s="42" t="s">
        <v>31</v>
      </c>
      <c r="O554" s="42" t="s">
        <v>31</v>
      </c>
      <c r="P554" s="42" t="s">
        <v>31</v>
      </c>
      <c r="Q554" s="42" t="s">
        <v>31</v>
      </c>
      <c r="R554" s="42" t="s">
        <v>31</v>
      </c>
      <c r="S554" s="43" t="s">
        <v>259</v>
      </c>
      <c r="T554" s="46"/>
      <c r="U554" s="47"/>
      <c r="V554" s="47" t="s">
        <v>36</v>
      </c>
      <c r="W554" s="47" t="str">
        <f t="shared" si="4"/>
        <v>Abril</v>
      </c>
      <c r="X554" s="42">
        <f t="shared" si="5"/>
        <v>2024</v>
      </c>
    </row>
    <row r="555" spans="1:24" ht="12.75">
      <c r="A555" s="42">
        <v>737215</v>
      </c>
      <c r="B555" s="43">
        <v>1023303245</v>
      </c>
      <c r="C555" s="43" t="s">
        <v>1369</v>
      </c>
      <c r="D555" s="43">
        <v>3217628080</v>
      </c>
      <c r="E555" s="44">
        <v>45411</v>
      </c>
      <c r="F555" s="43" t="s">
        <v>242</v>
      </c>
      <c r="G555" s="45" t="s">
        <v>361</v>
      </c>
      <c r="H555" s="42" t="s">
        <v>31</v>
      </c>
      <c r="I555" s="43" t="s">
        <v>52</v>
      </c>
      <c r="J555" s="49" t="s">
        <v>1370</v>
      </c>
      <c r="K555" s="42" t="s">
        <v>31</v>
      </c>
      <c r="L555" s="42" t="s">
        <v>31</v>
      </c>
      <c r="M555" s="42" t="s">
        <v>33</v>
      </c>
      <c r="N555" s="42" t="s">
        <v>31</v>
      </c>
      <c r="O555" s="42" t="s">
        <v>31</v>
      </c>
      <c r="P555" s="42" t="s">
        <v>31</v>
      </c>
      <c r="Q555" s="42" t="s">
        <v>31</v>
      </c>
      <c r="R555" s="42" t="s">
        <v>31</v>
      </c>
      <c r="S555" s="43" t="s">
        <v>1371</v>
      </c>
      <c r="T555" s="46"/>
      <c r="U555" s="47"/>
      <c r="V555" s="47" t="s">
        <v>36</v>
      </c>
      <c r="W555" s="47" t="str">
        <f t="shared" si="4"/>
        <v>Abril</v>
      </c>
      <c r="X555" s="42">
        <f t="shared" si="5"/>
        <v>2024</v>
      </c>
    </row>
    <row r="556" spans="1:24" ht="12.75">
      <c r="A556" s="42">
        <v>743500</v>
      </c>
      <c r="B556" s="43">
        <v>1014482058</v>
      </c>
      <c r="C556" s="43" t="s">
        <v>1372</v>
      </c>
      <c r="D556" s="43">
        <v>3212621556</v>
      </c>
      <c r="E556" s="44">
        <v>45411</v>
      </c>
      <c r="F556" s="43" t="s">
        <v>242</v>
      </c>
      <c r="G556" s="45" t="s">
        <v>361</v>
      </c>
      <c r="H556" s="42" t="s">
        <v>33</v>
      </c>
      <c r="I556" s="43" t="s">
        <v>52</v>
      </c>
      <c r="J556" s="49" t="s">
        <v>1373</v>
      </c>
      <c r="K556" s="42" t="s">
        <v>31</v>
      </c>
      <c r="L556" s="42" t="s">
        <v>31</v>
      </c>
      <c r="M556" s="42" t="s">
        <v>31</v>
      </c>
      <c r="N556" s="42" t="s">
        <v>31</v>
      </c>
      <c r="O556" s="42" t="s">
        <v>31</v>
      </c>
      <c r="P556" s="42" t="s">
        <v>31</v>
      </c>
      <c r="Q556" s="42" t="s">
        <v>31</v>
      </c>
      <c r="R556" s="42" t="s">
        <v>31</v>
      </c>
      <c r="S556" s="43" t="s">
        <v>1371</v>
      </c>
      <c r="T556" s="46"/>
      <c r="U556" s="47"/>
      <c r="V556" s="47" t="s">
        <v>36</v>
      </c>
      <c r="W556" s="47" t="str">
        <f t="shared" si="4"/>
        <v>Abril</v>
      </c>
      <c r="X556" s="42">
        <f t="shared" si="5"/>
        <v>2024</v>
      </c>
    </row>
    <row r="557" spans="1:24" ht="12.75">
      <c r="A557" s="42">
        <v>735210</v>
      </c>
      <c r="B557" s="43">
        <v>1045022976</v>
      </c>
      <c r="C557" s="43" t="s">
        <v>1374</v>
      </c>
      <c r="D557" s="43">
        <v>3127124675</v>
      </c>
      <c r="E557" s="44">
        <v>45411</v>
      </c>
      <c r="F557" s="43" t="s">
        <v>237</v>
      </c>
      <c r="G557" s="45" t="s">
        <v>361</v>
      </c>
      <c r="H557" s="42" t="s">
        <v>31</v>
      </c>
      <c r="I557" s="43" t="s">
        <v>52</v>
      </c>
      <c r="J557" s="49" t="s">
        <v>1375</v>
      </c>
      <c r="K557" s="42" t="s">
        <v>31</v>
      </c>
      <c r="L557" s="42" t="s">
        <v>31</v>
      </c>
      <c r="M557" s="42" t="s">
        <v>33</v>
      </c>
      <c r="N557" s="42" t="s">
        <v>31</v>
      </c>
      <c r="O557" s="42" t="s">
        <v>31</v>
      </c>
      <c r="P557" s="42" t="s">
        <v>31</v>
      </c>
      <c r="Q557" s="42" t="s">
        <v>31</v>
      </c>
      <c r="R557" s="42" t="s">
        <v>31</v>
      </c>
      <c r="S557" s="43" t="s">
        <v>1371</v>
      </c>
      <c r="T557" s="46"/>
      <c r="U557" s="47"/>
      <c r="V557" s="47" t="s">
        <v>36</v>
      </c>
      <c r="W557" s="47" t="str">
        <f t="shared" si="4"/>
        <v>Abril</v>
      </c>
      <c r="X557" s="42">
        <f t="shared" si="5"/>
        <v>2024</v>
      </c>
    </row>
    <row r="558" spans="1:24" ht="12.75">
      <c r="A558" s="42">
        <v>735241</v>
      </c>
      <c r="B558" s="43">
        <v>1026659584</v>
      </c>
      <c r="C558" s="43" t="s">
        <v>1376</v>
      </c>
      <c r="D558" s="43">
        <v>3202103777</v>
      </c>
      <c r="E558" s="44">
        <v>45411</v>
      </c>
      <c r="F558" s="43" t="s">
        <v>236</v>
      </c>
      <c r="G558" s="45" t="s">
        <v>361</v>
      </c>
      <c r="H558" s="42" t="s">
        <v>33</v>
      </c>
      <c r="I558" s="43" t="s">
        <v>266</v>
      </c>
      <c r="J558" s="2" t="s">
        <v>1377</v>
      </c>
      <c r="K558" s="42" t="s">
        <v>31</v>
      </c>
      <c r="L558" s="42" t="s">
        <v>31</v>
      </c>
      <c r="M558" s="42" t="s">
        <v>31</v>
      </c>
      <c r="N558" s="42" t="s">
        <v>31</v>
      </c>
      <c r="O558" s="42" t="s">
        <v>31</v>
      </c>
      <c r="P558" s="42" t="s">
        <v>31</v>
      </c>
      <c r="Q558" s="42" t="s">
        <v>31</v>
      </c>
      <c r="R558" s="42" t="s">
        <v>31</v>
      </c>
      <c r="S558" s="43" t="s">
        <v>1371</v>
      </c>
      <c r="T558" s="46"/>
      <c r="U558" s="47"/>
      <c r="V558" s="47" t="s">
        <v>36</v>
      </c>
      <c r="W558" s="47" t="str">
        <f t="shared" si="4"/>
        <v>Abril</v>
      </c>
      <c r="X558" s="42">
        <f t="shared" si="5"/>
        <v>2024</v>
      </c>
    </row>
    <row r="559" spans="1:24" ht="12.75">
      <c r="A559" s="42">
        <v>735590</v>
      </c>
      <c r="B559" s="43">
        <v>1016731645</v>
      </c>
      <c r="C559" s="43" t="s">
        <v>1378</v>
      </c>
      <c r="D559" s="43">
        <v>3142355985</v>
      </c>
      <c r="E559" s="44">
        <v>45411</v>
      </c>
      <c r="F559" s="43" t="s">
        <v>237</v>
      </c>
      <c r="G559" s="45" t="s">
        <v>361</v>
      </c>
      <c r="H559" s="42" t="s">
        <v>33</v>
      </c>
      <c r="I559" s="43" t="s">
        <v>257</v>
      </c>
      <c r="J559" s="2" t="s">
        <v>1379</v>
      </c>
      <c r="K559" s="42" t="s">
        <v>31</v>
      </c>
      <c r="L559" s="42" t="s">
        <v>31</v>
      </c>
      <c r="M559" s="42" t="s">
        <v>31</v>
      </c>
      <c r="N559" s="42" t="s">
        <v>31</v>
      </c>
      <c r="O559" s="42" t="s">
        <v>31</v>
      </c>
      <c r="P559" s="42" t="s">
        <v>31</v>
      </c>
      <c r="Q559" s="42" t="s">
        <v>31</v>
      </c>
      <c r="R559" s="42" t="s">
        <v>31</v>
      </c>
      <c r="S559" s="43" t="s">
        <v>1371</v>
      </c>
      <c r="T559" s="46"/>
      <c r="U559" s="47"/>
      <c r="V559" s="47" t="s">
        <v>36</v>
      </c>
      <c r="W559" s="47" t="str">
        <f t="shared" si="4"/>
        <v>Abril</v>
      </c>
      <c r="X559" s="42">
        <f t="shared" si="5"/>
        <v>2024</v>
      </c>
    </row>
    <row r="560" spans="1:24" ht="12.75">
      <c r="A560" s="42">
        <v>736048</v>
      </c>
      <c r="B560" s="43">
        <v>1021395116</v>
      </c>
      <c r="C560" s="43" t="s">
        <v>1380</v>
      </c>
      <c r="D560" s="43">
        <v>3193848539</v>
      </c>
      <c r="E560" s="44">
        <v>45411</v>
      </c>
      <c r="F560" s="43" t="s">
        <v>236</v>
      </c>
      <c r="G560" s="45" t="s">
        <v>361</v>
      </c>
      <c r="H560" s="42" t="s">
        <v>33</v>
      </c>
      <c r="I560" s="43" t="s">
        <v>47</v>
      </c>
      <c r="J560" s="49" t="s">
        <v>1381</v>
      </c>
      <c r="K560" s="42" t="s">
        <v>31</v>
      </c>
      <c r="L560" s="42" t="s">
        <v>31</v>
      </c>
      <c r="M560" s="42" t="s">
        <v>31</v>
      </c>
      <c r="N560" s="42" t="s">
        <v>31</v>
      </c>
      <c r="O560" s="42" t="s">
        <v>31</v>
      </c>
      <c r="P560" s="42" t="s">
        <v>31</v>
      </c>
      <c r="Q560" s="42" t="s">
        <v>31</v>
      </c>
      <c r="R560" s="42" t="s">
        <v>31</v>
      </c>
      <c r="S560" s="43" t="s">
        <v>1371</v>
      </c>
      <c r="T560" s="46"/>
      <c r="U560" s="47"/>
      <c r="V560" s="47" t="s">
        <v>36</v>
      </c>
      <c r="W560" s="47" t="str">
        <f t="shared" si="4"/>
        <v>Abril</v>
      </c>
      <c r="X560" s="42">
        <f t="shared" si="5"/>
        <v>2024</v>
      </c>
    </row>
    <row r="561" spans="1:24" ht="12.75">
      <c r="A561" s="42">
        <v>735570</v>
      </c>
      <c r="B561" s="43">
        <v>1034304897</v>
      </c>
      <c r="C561" s="43" t="s">
        <v>1382</v>
      </c>
      <c r="D561" s="43">
        <v>3102493986</v>
      </c>
      <c r="E561" s="44">
        <v>45411</v>
      </c>
      <c r="F561" s="43" t="s">
        <v>242</v>
      </c>
      <c r="G561" s="45" t="s">
        <v>361</v>
      </c>
      <c r="H561" s="42" t="s">
        <v>33</v>
      </c>
      <c r="I561" s="43" t="s">
        <v>261</v>
      </c>
      <c r="J561" s="49" t="s">
        <v>1383</v>
      </c>
      <c r="K561" s="42" t="s">
        <v>31</v>
      </c>
      <c r="L561" s="42" t="s">
        <v>31</v>
      </c>
      <c r="M561" s="42" t="s">
        <v>31</v>
      </c>
      <c r="N561" s="42" t="s">
        <v>31</v>
      </c>
      <c r="O561" s="42" t="s">
        <v>31</v>
      </c>
      <c r="P561" s="42" t="s">
        <v>31</v>
      </c>
      <c r="Q561" s="42" t="s">
        <v>31</v>
      </c>
      <c r="R561" s="42" t="s">
        <v>31</v>
      </c>
      <c r="S561" s="43" t="s">
        <v>1371</v>
      </c>
      <c r="T561" s="46"/>
      <c r="U561" s="47"/>
      <c r="V561" s="47" t="s">
        <v>36</v>
      </c>
      <c r="W561" s="47" t="str">
        <f t="shared" si="4"/>
        <v>Abril</v>
      </c>
      <c r="X561" s="42">
        <f t="shared" si="5"/>
        <v>2024</v>
      </c>
    </row>
    <row r="562" spans="1:24" ht="12.75">
      <c r="A562" s="42">
        <v>737278</v>
      </c>
      <c r="B562" s="43">
        <v>1028675408</v>
      </c>
      <c r="C562" s="43" t="s">
        <v>1384</v>
      </c>
      <c r="D562" s="43">
        <v>3505038664</v>
      </c>
      <c r="E562" s="44">
        <v>45411</v>
      </c>
      <c r="F562" s="43" t="s">
        <v>237</v>
      </c>
      <c r="G562" s="45" t="s">
        <v>332</v>
      </c>
      <c r="H562" s="42" t="s">
        <v>33</v>
      </c>
      <c r="I562" s="43" t="s">
        <v>261</v>
      </c>
      <c r="J562" s="49" t="s">
        <v>1385</v>
      </c>
      <c r="K562" s="42" t="s">
        <v>31</v>
      </c>
      <c r="L562" s="42" t="s">
        <v>31</v>
      </c>
      <c r="M562" s="42" t="s">
        <v>31</v>
      </c>
      <c r="N562" s="42" t="s">
        <v>31</v>
      </c>
      <c r="O562" s="42" t="s">
        <v>31</v>
      </c>
      <c r="P562" s="42" t="s">
        <v>31</v>
      </c>
      <c r="Q562" s="42" t="s">
        <v>31</v>
      </c>
      <c r="R562" s="42" t="s">
        <v>31</v>
      </c>
      <c r="S562" s="43" t="s">
        <v>1371</v>
      </c>
      <c r="T562" s="46"/>
      <c r="U562" s="47"/>
      <c r="V562" s="47" t="s">
        <v>36</v>
      </c>
      <c r="W562" s="47" t="str">
        <f t="shared" si="4"/>
        <v>Abril</v>
      </c>
      <c r="X562" s="42">
        <f t="shared" si="5"/>
        <v>2024</v>
      </c>
    </row>
    <row r="563" spans="1:24" ht="12.75">
      <c r="A563" s="42">
        <v>739752</v>
      </c>
      <c r="B563" s="43">
        <v>1016752291</v>
      </c>
      <c r="C563" s="43" t="s">
        <v>1386</v>
      </c>
      <c r="D563" s="43">
        <v>3138383828</v>
      </c>
      <c r="E563" s="44">
        <v>45411</v>
      </c>
      <c r="F563" s="43" t="s">
        <v>237</v>
      </c>
      <c r="G563" s="45" t="s">
        <v>332</v>
      </c>
      <c r="H563" s="42" t="s">
        <v>33</v>
      </c>
      <c r="I563" s="43" t="s">
        <v>257</v>
      </c>
      <c r="J563" s="49" t="s">
        <v>1387</v>
      </c>
      <c r="K563" s="42" t="s">
        <v>31</v>
      </c>
      <c r="L563" s="42" t="s">
        <v>31</v>
      </c>
      <c r="M563" s="42" t="s">
        <v>31</v>
      </c>
      <c r="N563" s="42" t="s">
        <v>31</v>
      </c>
      <c r="O563" s="42" t="s">
        <v>31</v>
      </c>
      <c r="P563" s="42" t="s">
        <v>31</v>
      </c>
      <c r="Q563" s="42" t="s">
        <v>31</v>
      </c>
      <c r="R563" s="42" t="s">
        <v>31</v>
      </c>
      <c r="S563" s="43" t="s">
        <v>1371</v>
      </c>
      <c r="T563" s="46"/>
      <c r="U563" s="47"/>
      <c r="V563" s="47" t="s">
        <v>36</v>
      </c>
      <c r="W563" s="47" t="str">
        <f t="shared" si="4"/>
        <v>Abril</v>
      </c>
      <c r="X563" s="42">
        <f t="shared" si="5"/>
        <v>2024</v>
      </c>
    </row>
    <row r="564" spans="1:24" ht="12.75">
      <c r="A564" s="42">
        <v>740472</v>
      </c>
      <c r="B564" s="43">
        <v>1023987969</v>
      </c>
      <c r="C564" s="43" t="s">
        <v>1388</v>
      </c>
      <c r="D564" s="43">
        <v>3236064997</v>
      </c>
      <c r="E564" s="44">
        <v>45411</v>
      </c>
      <c r="F564" s="43" t="s">
        <v>236</v>
      </c>
      <c r="G564" s="45" t="s">
        <v>332</v>
      </c>
      <c r="H564" s="42" t="s">
        <v>33</v>
      </c>
      <c r="I564" s="43" t="s">
        <v>257</v>
      </c>
      <c r="J564" s="43" t="s">
        <v>1389</v>
      </c>
      <c r="K564" s="42" t="s">
        <v>31</v>
      </c>
      <c r="L564" s="42" t="s">
        <v>31</v>
      </c>
      <c r="M564" s="42" t="s">
        <v>31</v>
      </c>
      <c r="N564" s="42" t="s">
        <v>31</v>
      </c>
      <c r="O564" s="42" t="s">
        <v>31</v>
      </c>
      <c r="P564" s="42" t="s">
        <v>31</v>
      </c>
      <c r="Q564" s="42" t="s">
        <v>31</v>
      </c>
      <c r="R564" s="42" t="s">
        <v>31</v>
      </c>
      <c r="S564" s="43" t="s">
        <v>1371</v>
      </c>
      <c r="T564" s="46"/>
      <c r="U564" s="47"/>
      <c r="V564" s="47" t="s">
        <v>36</v>
      </c>
      <c r="W564" s="47" t="str">
        <f t="shared" si="4"/>
        <v>Abril</v>
      </c>
      <c r="X564" s="42">
        <f t="shared" si="5"/>
        <v>2024</v>
      </c>
    </row>
    <row r="565" spans="1:24" ht="12.75">
      <c r="A565" s="42">
        <v>741043</v>
      </c>
      <c r="B565" s="43">
        <v>7133616</v>
      </c>
      <c r="C565" s="43" t="s">
        <v>1390</v>
      </c>
      <c r="D565" s="43">
        <v>3158470375</v>
      </c>
      <c r="E565" s="44">
        <v>45411</v>
      </c>
      <c r="F565" s="43" t="s">
        <v>236</v>
      </c>
      <c r="G565" s="45" t="s">
        <v>332</v>
      </c>
      <c r="H565" s="42" t="s">
        <v>33</v>
      </c>
      <c r="I565" s="43" t="s">
        <v>261</v>
      </c>
      <c r="J565" s="49" t="s">
        <v>1391</v>
      </c>
      <c r="K565" s="42" t="s">
        <v>31</v>
      </c>
      <c r="L565" s="42" t="s">
        <v>31</v>
      </c>
      <c r="M565" s="42" t="s">
        <v>31</v>
      </c>
      <c r="N565" s="42" t="s">
        <v>31</v>
      </c>
      <c r="O565" s="42" t="s">
        <v>31</v>
      </c>
      <c r="P565" s="42" t="s">
        <v>31</v>
      </c>
      <c r="Q565" s="42" t="s">
        <v>31</v>
      </c>
      <c r="R565" s="42" t="s">
        <v>31</v>
      </c>
      <c r="S565" s="43" t="s">
        <v>1371</v>
      </c>
      <c r="T565" s="46"/>
      <c r="U565" s="47"/>
      <c r="V565" s="47" t="s">
        <v>36</v>
      </c>
      <c r="W565" s="47" t="str">
        <f t="shared" si="4"/>
        <v>Abril</v>
      </c>
      <c r="X565" s="42">
        <f t="shared" si="5"/>
        <v>2024</v>
      </c>
    </row>
    <row r="566" spans="1:24" ht="12.75">
      <c r="A566" s="42">
        <v>740460</v>
      </c>
      <c r="B566" s="43">
        <v>1021695276</v>
      </c>
      <c r="C566" s="43" t="s">
        <v>1392</v>
      </c>
      <c r="D566" s="43">
        <v>3167305951</v>
      </c>
      <c r="E566" s="44">
        <v>45411</v>
      </c>
      <c r="F566" s="43" t="s">
        <v>242</v>
      </c>
      <c r="G566" s="45" t="s">
        <v>332</v>
      </c>
      <c r="H566" s="42" t="s">
        <v>33</v>
      </c>
      <c r="I566" s="43" t="s">
        <v>52</v>
      </c>
      <c r="J566" s="43" t="s">
        <v>1393</v>
      </c>
      <c r="K566" s="42" t="s">
        <v>31</v>
      </c>
      <c r="L566" s="42" t="s">
        <v>31</v>
      </c>
      <c r="M566" s="42" t="s">
        <v>31</v>
      </c>
      <c r="N566" s="42" t="s">
        <v>31</v>
      </c>
      <c r="O566" s="42" t="s">
        <v>31</v>
      </c>
      <c r="P566" s="42" t="s">
        <v>31</v>
      </c>
      <c r="Q566" s="42" t="s">
        <v>31</v>
      </c>
      <c r="R566" s="42" t="s">
        <v>31</v>
      </c>
      <c r="S566" s="43" t="s">
        <v>1371</v>
      </c>
      <c r="T566" s="46"/>
      <c r="U566" s="47"/>
      <c r="V566" s="47" t="s">
        <v>36</v>
      </c>
      <c r="W566" s="47" t="str">
        <f t="shared" si="4"/>
        <v>Abril</v>
      </c>
      <c r="X566" s="42">
        <f t="shared" si="5"/>
        <v>2024</v>
      </c>
    </row>
    <row r="567" spans="1:24" ht="12.75">
      <c r="A567" s="42">
        <v>741031</v>
      </c>
      <c r="B567" s="43">
        <v>1023991867</v>
      </c>
      <c r="C567" s="43" t="s">
        <v>1394</v>
      </c>
      <c r="D567" s="43">
        <v>3115003724</v>
      </c>
      <c r="E567" s="44">
        <v>45411</v>
      </c>
      <c r="F567" s="43" t="s">
        <v>242</v>
      </c>
      <c r="G567" s="45" t="s">
        <v>332</v>
      </c>
      <c r="H567" s="42" t="s">
        <v>33</v>
      </c>
      <c r="I567" s="43" t="s">
        <v>52</v>
      </c>
      <c r="J567" s="49" t="s">
        <v>1395</v>
      </c>
      <c r="K567" s="42" t="s">
        <v>31</v>
      </c>
      <c r="L567" s="42" t="s">
        <v>31</v>
      </c>
      <c r="M567" s="42" t="s">
        <v>31</v>
      </c>
      <c r="N567" s="42" t="s">
        <v>31</v>
      </c>
      <c r="O567" s="42" t="s">
        <v>31</v>
      </c>
      <c r="P567" s="42" t="s">
        <v>31</v>
      </c>
      <c r="Q567" s="42" t="s">
        <v>31</v>
      </c>
      <c r="R567" s="42" t="s">
        <v>31</v>
      </c>
      <c r="S567" s="43" t="s">
        <v>1371</v>
      </c>
      <c r="T567" s="46"/>
      <c r="U567" s="47"/>
      <c r="V567" s="47" t="s">
        <v>36</v>
      </c>
      <c r="W567" s="47" t="str">
        <f t="shared" si="4"/>
        <v>Abril</v>
      </c>
      <c r="X567" s="42">
        <f t="shared" si="5"/>
        <v>2024</v>
      </c>
    </row>
    <row r="568" spans="1:24" ht="12.75">
      <c r="A568" s="42">
        <v>741611</v>
      </c>
      <c r="B568" s="43">
        <v>1021696004</v>
      </c>
      <c r="C568" s="43" t="s">
        <v>1396</v>
      </c>
      <c r="D568" s="43">
        <v>3228391276</v>
      </c>
      <c r="E568" s="44">
        <v>45411</v>
      </c>
      <c r="F568" s="43" t="s">
        <v>242</v>
      </c>
      <c r="G568" s="45" t="s">
        <v>332</v>
      </c>
      <c r="H568" s="42" t="s">
        <v>33</v>
      </c>
      <c r="I568" s="43" t="s">
        <v>52</v>
      </c>
      <c r="J568" s="43" t="s">
        <v>1397</v>
      </c>
      <c r="K568" s="42" t="s">
        <v>31</v>
      </c>
      <c r="L568" s="42" t="s">
        <v>31</v>
      </c>
      <c r="M568" s="42" t="s">
        <v>31</v>
      </c>
      <c r="N568" s="42" t="s">
        <v>31</v>
      </c>
      <c r="O568" s="42" t="s">
        <v>31</v>
      </c>
      <c r="P568" s="42" t="s">
        <v>31</v>
      </c>
      <c r="Q568" s="42" t="s">
        <v>31</v>
      </c>
      <c r="R568" s="42" t="s">
        <v>31</v>
      </c>
      <c r="S568" s="43" t="s">
        <v>1371</v>
      </c>
      <c r="T568" s="46"/>
      <c r="U568" s="47"/>
      <c r="V568" s="47" t="s">
        <v>36</v>
      </c>
      <c r="W568" s="47" t="str">
        <f t="shared" si="4"/>
        <v>Abril</v>
      </c>
      <c r="X568" s="42">
        <f t="shared" si="5"/>
        <v>2024</v>
      </c>
    </row>
    <row r="569" spans="1:24" ht="12.75">
      <c r="A569" s="4">
        <v>758385</v>
      </c>
      <c r="B569" s="50">
        <v>1033704444</v>
      </c>
      <c r="C569" s="6" t="s">
        <v>1398</v>
      </c>
      <c r="D569" s="43">
        <v>3202692091</v>
      </c>
      <c r="E569" s="48">
        <v>45436</v>
      </c>
      <c r="F569" s="1" t="s">
        <v>236</v>
      </c>
      <c r="G569" s="51" t="s">
        <v>282</v>
      </c>
      <c r="H569" s="4" t="s">
        <v>33</v>
      </c>
      <c r="I569" s="6" t="s">
        <v>257</v>
      </c>
      <c r="J569" s="6" t="s">
        <v>1399</v>
      </c>
      <c r="K569" s="4" t="s">
        <v>31</v>
      </c>
      <c r="L569" s="4" t="s">
        <v>31</v>
      </c>
      <c r="M569" s="4" t="s">
        <v>31</v>
      </c>
      <c r="N569" s="4" t="s">
        <v>31</v>
      </c>
      <c r="O569" s="4" t="s">
        <v>31</v>
      </c>
      <c r="P569" s="4" t="s">
        <v>31</v>
      </c>
      <c r="Q569" s="4" t="s">
        <v>31</v>
      </c>
      <c r="R569" s="4" t="s">
        <v>31</v>
      </c>
      <c r="S569" s="6" t="s">
        <v>1371</v>
      </c>
      <c r="T569" s="46"/>
      <c r="U569" s="47"/>
      <c r="V569" s="47" t="s">
        <v>36</v>
      </c>
      <c r="W569" s="47" t="str">
        <f t="shared" si="4"/>
        <v>Mayo</v>
      </c>
      <c r="X569" s="42">
        <f t="shared" si="5"/>
        <v>2024</v>
      </c>
    </row>
    <row r="570" spans="1:24" ht="12.75">
      <c r="A570" s="4">
        <v>762115</v>
      </c>
      <c r="B570" s="50">
        <v>10067091</v>
      </c>
      <c r="C570" s="6" t="s">
        <v>1400</v>
      </c>
      <c r="D570" s="43">
        <v>3007412372</v>
      </c>
      <c r="E570" s="44">
        <v>45436</v>
      </c>
      <c r="F570" s="1" t="s">
        <v>237</v>
      </c>
      <c r="G570" s="51" t="s">
        <v>282</v>
      </c>
      <c r="H570" s="4" t="s">
        <v>33</v>
      </c>
      <c r="I570" s="6" t="s">
        <v>261</v>
      </c>
      <c r="J570" s="6" t="s">
        <v>1401</v>
      </c>
      <c r="K570" s="4" t="s">
        <v>31</v>
      </c>
      <c r="L570" s="4" t="s">
        <v>31</v>
      </c>
      <c r="M570" s="4" t="s">
        <v>31</v>
      </c>
      <c r="N570" s="4" t="s">
        <v>31</v>
      </c>
      <c r="O570" s="4" t="s">
        <v>31</v>
      </c>
      <c r="P570" s="4" t="s">
        <v>31</v>
      </c>
      <c r="Q570" s="4" t="s">
        <v>31</v>
      </c>
      <c r="R570" s="4" t="s">
        <v>31</v>
      </c>
      <c r="S570" s="6" t="s">
        <v>1371</v>
      </c>
      <c r="T570" s="46"/>
      <c r="U570" s="47"/>
      <c r="V570" s="47" t="s">
        <v>36</v>
      </c>
      <c r="W570" s="47" t="str">
        <f t="shared" si="4"/>
        <v>Mayo</v>
      </c>
      <c r="X570" s="42">
        <f t="shared" si="5"/>
        <v>2024</v>
      </c>
    </row>
    <row r="571" spans="1:24" ht="12.75">
      <c r="A571" s="4">
        <v>760508</v>
      </c>
      <c r="B571" s="50">
        <v>1109420318</v>
      </c>
      <c r="C571" s="6" t="s">
        <v>1402</v>
      </c>
      <c r="D571" s="43">
        <v>3212953734</v>
      </c>
      <c r="E571" s="44">
        <v>45436</v>
      </c>
      <c r="F571" s="1" t="s">
        <v>242</v>
      </c>
      <c r="G571" s="51" t="s">
        <v>282</v>
      </c>
      <c r="H571" s="4" t="s">
        <v>33</v>
      </c>
      <c r="I571" s="6" t="s">
        <v>257</v>
      </c>
      <c r="J571" s="6" t="s">
        <v>1403</v>
      </c>
      <c r="K571" s="4" t="s">
        <v>31</v>
      </c>
      <c r="L571" s="4" t="s">
        <v>31</v>
      </c>
      <c r="M571" s="4" t="s">
        <v>31</v>
      </c>
      <c r="N571" s="4" t="s">
        <v>31</v>
      </c>
      <c r="O571" s="4" t="s">
        <v>31</v>
      </c>
      <c r="P571" s="4" t="s">
        <v>31</v>
      </c>
      <c r="Q571" s="4" t="s">
        <v>31</v>
      </c>
      <c r="R571" s="4" t="s">
        <v>31</v>
      </c>
      <c r="S571" s="6" t="s">
        <v>1371</v>
      </c>
      <c r="T571" s="46"/>
      <c r="U571" s="47"/>
      <c r="V571" s="47" t="s">
        <v>36</v>
      </c>
      <c r="W571" s="47" t="str">
        <f t="shared" si="4"/>
        <v>Mayo</v>
      </c>
      <c r="X571" s="42">
        <f t="shared" si="5"/>
        <v>2024</v>
      </c>
    </row>
    <row r="572" spans="1:24" ht="12.75">
      <c r="A572" s="4">
        <v>762600</v>
      </c>
      <c r="B572" s="50">
        <v>1013698768</v>
      </c>
      <c r="C572" s="6" t="s">
        <v>1404</v>
      </c>
      <c r="D572" s="43">
        <v>3144578574</v>
      </c>
      <c r="E572" s="44">
        <v>45436</v>
      </c>
      <c r="F572" s="1" t="s">
        <v>237</v>
      </c>
      <c r="G572" s="51" t="s">
        <v>282</v>
      </c>
      <c r="H572" s="4" t="s">
        <v>33</v>
      </c>
      <c r="I572" s="6" t="s">
        <v>52</v>
      </c>
      <c r="J572" s="6" t="s">
        <v>1405</v>
      </c>
      <c r="K572" s="4" t="s">
        <v>31</v>
      </c>
      <c r="L572" s="4" t="s">
        <v>31</v>
      </c>
      <c r="M572" s="4" t="s">
        <v>31</v>
      </c>
      <c r="N572" s="4" t="s">
        <v>31</v>
      </c>
      <c r="O572" s="4" t="s">
        <v>31</v>
      </c>
      <c r="P572" s="4" t="s">
        <v>31</v>
      </c>
      <c r="Q572" s="4" t="s">
        <v>31</v>
      </c>
      <c r="R572" s="4" t="s">
        <v>31</v>
      </c>
      <c r="S572" s="6" t="s">
        <v>1371</v>
      </c>
      <c r="T572" s="46"/>
      <c r="U572" s="47"/>
      <c r="V572" s="47" t="s">
        <v>36</v>
      </c>
      <c r="W572" s="47" t="str">
        <f t="shared" si="4"/>
        <v>Mayo</v>
      </c>
      <c r="X572" s="42">
        <f t="shared" si="5"/>
        <v>2024</v>
      </c>
    </row>
    <row r="573" spans="1:24" ht="12.75">
      <c r="A573" s="4">
        <v>767422</v>
      </c>
      <c r="B573" s="50">
        <v>52094553</v>
      </c>
      <c r="C573" s="6" t="s">
        <v>1406</v>
      </c>
      <c r="D573" s="43">
        <v>3124804841</v>
      </c>
      <c r="E573" s="44">
        <v>45436</v>
      </c>
      <c r="F573" s="1" t="s">
        <v>236</v>
      </c>
      <c r="G573" s="51" t="s">
        <v>282</v>
      </c>
      <c r="H573" s="4" t="s">
        <v>33</v>
      </c>
      <c r="I573" s="6" t="s">
        <v>257</v>
      </c>
      <c r="J573" s="6" t="s">
        <v>1407</v>
      </c>
      <c r="K573" s="4" t="s">
        <v>31</v>
      </c>
      <c r="L573" s="4" t="s">
        <v>31</v>
      </c>
      <c r="M573" s="4" t="s">
        <v>31</v>
      </c>
      <c r="N573" s="4" t="s">
        <v>31</v>
      </c>
      <c r="O573" s="4" t="s">
        <v>31</v>
      </c>
      <c r="P573" s="4" t="s">
        <v>31</v>
      </c>
      <c r="Q573" s="4" t="s">
        <v>31</v>
      </c>
      <c r="R573" s="4" t="s">
        <v>31</v>
      </c>
      <c r="S573" s="6" t="s">
        <v>1371</v>
      </c>
      <c r="T573" s="46"/>
      <c r="U573" s="47"/>
      <c r="V573" s="47" t="s">
        <v>36</v>
      </c>
      <c r="W573" s="47" t="str">
        <f t="shared" si="4"/>
        <v>Mayo</v>
      </c>
      <c r="X573" s="42">
        <f t="shared" si="5"/>
        <v>2024</v>
      </c>
    </row>
    <row r="574" spans="1:24" ht="12.75">
      <c r="A574" s="4">
        <v>762070</v>
      </c>
      <c r="B574" s="50">
        <v>1014476102</v>
      </c>
      <c r="C574" s="6" t="s">
        <v>1408</v>
      </c>
      <c r="D574" s="43">
        <v>3203094638</v>
      </c>
      <c r="E574" s="44">
        <v>45436</v>
      </c>
      <c r="F574" s="1" t="s">
        <v>242</v>
      </c>
      <c r="G574" s="51" t="s">
        <v>282</v>
      </c>
      <c r="H574" s="4" t="s">
        <v>33</v>
      </c>
      <c r="I574" s="6" t="s">
        <v>52</v>
      </c>
      <c r="J574" s="6" t="s">
        <v>1409</v>
      </c>
      <c r="K574" s="4" t="s">
        <v>31</v>
      </c>
      <c r="L574" s="4" t="s">
        <v>31</v>
      </c>
      <c r="M574" s="4" t="s">
        <v>31</v>
      </c>
      <c r="N574" s="4" t="s">
        <v>31</v>
      </c>
      <c r="O574" s="4" t="s">
        <v>31</v>
      </c>
      <c r="P574" s="4" t="s">
        <v>31</v>
      </c>
      <c r="Q574" s="4" t="s">
        <v>31</v>
      </c>
      <c r="R574" s="4" t="s">
        <v>31</v>
      </c>
      <c r="S574" s="6" t="s">
        <v>1371</v>
      </c>
      <c r="T574" s="46"/>
      <c r="U574" s="47"/>
      <c r="V574" s="47" t="s">
        <v>36</v>
      </c>
      <c r="W574" s="47" t="str">
        <f t="shared" si="4"/>
        <v>Mayo</v>
      </c>
      <c r="X574" s="42">
        <f t="shared" si="5"/>
        <v>2024</v>
      </c>
    </row>
    <row r="575" spans="1:24" ht="12.75">
      <c r="A575" s="4">
        <v>765198</v>
      </c>
      <c r="B575" s="50">
        <v>1025329502</v>
      </c>
      <c r="C575" s="6" t="s">
        <v>1410</v>
      </c>
      <c r="D575" s="43">
        <v>3203948023</v>
      </c>
      <c r="E575" s="44">
        <v>45436</v>
      </c>
      <c r="F575" s="1" t="s">
        <v>240</v>
      </c>
      <c r="G575" s="51" t="s">
        <v>282</v>
      </c>
      <c r="H575" s="4" t="s">
        <v>33</v>
      </c>
      <c r="I575" s="6" t="s">
        <v>266</v>
      </c>
      <c r="J575" s="6" t="s">
        <v>1411</v>
      </c>
      <c r="K575" s="4" t="s">
        <v>31</v>
      </c>
      <c r="L575" s="4" t="s">
        <v>31</v>
      </c>
      <c r="M575" s="4" t="s">
        <v>31</v>
      </c>
      <c r="N575" s="4" t="s">
        <v>31</v>
      </c>
      <c r="O575" s="4" t="s">
        <v>31</v>
      </c>
      <c r="P575" s="4" t="s">
        <v>31</v>
      </c>
      <c r="Q575" s="4" t="s">
        <v>31</v>
      </c>
      <c r="R575" s="4" t="s">
        <v>31</v>
      </c>
      <c r="S575" s="6" t="s">
        <v>1371</v>
      </c>
      <c r="T575" s="46"/>
      <c r="U575" s="47"/>
      <c r="V575" s="47" t="s">
        <v>36</v>
      </c>
      <c r="W575" s="47" t="str">
        <f t="shared" si="4"/>
        <v>Mayo</v>
      </c>
      <c r="X575" s="42">
        <f t="shared" si="5"/>
        <v>2024</v>
      </c>
    </row>
    <row r="576" spans="1:24" ht="12.75">
      <c r="A576" s="4">
        <v>759127</v>
      </c>
      <c r="B576" s="50">
        <v>1013701768</v>
      </c>
      <c r="C576" s="6" t="s">
        <v>1412</v>
      </c>
      <c r="D576" s="43">
        <v>3007832555</v>
      </c>
      <c r="E576" s="52">
        <v>45440</v>
      </c>
      <c r="F576" s="6" t="s">
        <v>236</v>
      </c>
      <c r="G576" s="51" t="s">
        <v>256</v>
      </c>
      <c r="H576" s="4" t="s">
        <v>33</v>
      </c>
      <c r="I576" s="6" t="s">
        <v>261</v>
      </c>
      <c r="J576" s="6" t="s">
        <v>1413</v>
      </c>
      <c r="K576" s="4" t="s">
        <v>31</v>
      </c>
      <c r="L576" s="4" t="s">
        <v>31</v>
      </c>
      <c r="M576" s="4" t="s">
        <v>31</v>
      </c>
      <c r="N576" s="4" t="s">
        <v>31</v>
      </c>
      <c r="O576" s="4" t="s">
        <v>31</v>
      </c>
      <c r="P576" s="4" t="s">
        <v>31</v>
      </c>
      <c r="Q576" s="4" t="s">
        <v>31</v>
      </c>
      <c r="R576" s="4" t="s">
        <v>31</v>
      </c>
      <c r="S576" s="6" t="s">
        <v>1371</v>
      </c>
      <c r="T576" s="46"/>
      <c r="U576" s="47"/>
      <c r="V576" s="47" t="s">
        <v>36</v>
      </c>
      <c r="W576" s="47" t="str">
        <f t="shared" si="4"/>
        <v>Mayo</v>
      </c>
      <c r="X576" s="42">
        <f t="shared" si="5"/>
        <v>2024</v>
      </c>
    </row>
    <row r="577" spans="1:24" ht="12.75">
      <c r="A577" s="4">
        <v>761028</v>
      </c>
      <c r="B577" s="50">
        <v>72324984</v>
      </c>
      <c r="C577" s="6" t="s">
        <v>1414</v>
      </c>
      <c r="D577" s="43">
        <v>3143482727</v>
      </c>
      <c r="E577" s="52">
        <v>45440</v>
      </c>
      <c r="F577" s="6" t="s">
        <v>236</v>
      </c>
      <c r="G577" s="51" t="s">
        <v>256</v>
      </c>
      <c r="H577" s="4" t="s">
        <v>33</v>
      </c>
      <c r="I577" s="6" t="s">
        <v>47</v>
      </c>
      <c r="J577" s="6" t="s">
        <v>1415</v>
      </c>
      <c r="K577" s="4" t="s">
        <v>31</v>
      </c>
      <c r="L577" s="4" t="s">
        <v>31</v>
      </c>
      <c r="M577" s="4" t="s">
        <v>31</v>
      </c>
      <c r="N577" s="4" t="s">
        <v>31</v>
      </c>
      <c r="O577" s="4" t="s">
        <v>31</v>
      </c>
      <c r="P577" s="4" t="s">
        <v>31</v>
      </c>
      <c r="Q577" s="4" t="s">
        <v>31</v>
      </c>
      <c r="R577" s="4" t="s">
        <v>31</v>
      </c>
      <c r="S577" s="6" t="s">
        <v>1371</v>
      </c>
      <c r="T577" s="46"/>
      <c r="U577" s="47"/>
      <c r="V577" s="47" t="s">
        <v>36</v>
      </c>
      <c r="W577" s="47" t="str">
        <f t="shared" si="4"/>
        <v>Mayo</v>
      </c>
      <c r="X577" s="42">
        <f t="shared" si="5"/>
        <v>2024</v>
      </c>
    </row>
    <row r="578" spans="1:24" ht="12.75">
      <c r="A578" s="4">
        <v>762214</v>
      </c>
      <c r="B578" s="50">
        <v>1021314228</v>
      </c>
      <c r="C578" s="6" t="s">
        <v>1416</v>
      </c>
      <c r="D578" s="43">
        <v>3102360376</v>
      </c>
      <c r="E578" s="52">
        <v>45440</v>
      </c>
      <c r="F578" s="6" t="s">
        <v>237</v>
      </c>
      <c r="G578" s="51" t="s">
        <v>256</v>
      </c>
      <c r="H578" s="4" t="s">
        <v>33</v>
      </c>
      <c r="I578" s="6" t="s">
        <v>266</v>
      </c>
      <c r="J578" s="6" t="s">
        <v>1417</v>
      </c>
      <c r="K578" s="4" t="s">
        <v>31</v>
      </c>
      <c r="L578" s="4" t="s">
        <v>31</v>
      </c>
      <c r="M578" s="4" t="s">
        <v>31</v>
      </c>
      <c r="N578" s="4" t="s">
        <v>31</v>
      </c>
      <c r="O578" s="4" t="s">
        <v>31</v>
      </c>
      <c r="P578" s="4" t="s">
        <v>31</v>
      </c>
      <c r="Q578" s="4" t="s">
        <v>31</v>
      </c>
      <c r="R578" s="4" t="s">
        <v>31</v>
      </c>
      <c r="S578" s="6" t="s">
        <v>1371</v>
      </c>
      <c r="T578" s="46"/>
      <c r="U578" s="47"/>
      <c r="V578" s="47" t="s">
        <v>36</v>
      </c>
      <c r="W578" s="47" t="str">
        <f t="shared" si="4"/>
        <v>Mayo</v>
      </c>
      <c r="X578" s="42">
        <f t="shared" si="5"/>
        <v>2024</v>
      </c>
    </row>
    <row r="579" spans="1:24" ht="12.75">
      <c r="A579" s="4">
        <v>759400</v>
      </c>
      <c r="B579" s="50">
        <v>2354718</v>
      </c>
      <c r="C579" s="6" t="s">
        <v>1418</v>
      </c>
      <c r="D579" s="43">
        <v>3156981835</v>
      </c>
      <c r="E579" s="52">
        <v>45440</v>
      </c>
      <c r="F579" s="6" t="s">
        <v>236</v>
      </c>
      <c r="G579" s="51" t="s">
        <v>256</v>
      </c>
      <c r="H579" s="4" t="s">
        <v>33</v>
      </c>
      <c r="I579" s="6" t="s">
        <v>261</v>
      </c>
      <c r="J579" s="6" t="s">
        <v>1419</v>
      </c>
      <c r="K579" s="4" t="s">
        <v>31</v>
      </c>
      <c r="L579" s="4" t="s">
        <v>31</v>
      </c>
      <c r="M579" s="4" t="s">
        <v>31</v>
      </c>
      <c r="N579" s="4" t="s">
        <v>31</v>
      </c>
      <c r="O579" s="4" t="s">
        <v>31</v>
      </c>
      <c r="P579" s="4" t="s">
        <v>31</v>
      </c>
      <c r="Q579" s="4" t="s">
        <v>31</v>
      </c>
      <c r="R579" s="4" t="s">
        <v>31</v>
      </c>
      <c r="S579" s="6" t="s">
        <v>1371</v>
      </c>
      <c r="T579" s="46"/>
      <c r="U579" s="47"/>
      <c r="V579" s="47" t="s">
        <v>36</v>
      </c>
      <c r="W579" s="47" t="str">
        <f t="shared" si="4"/>
        <v>Mayo</v>
      </c>
      <c r="X579" s="42">
        <f t="shared" si="5"/>
        <v>2024</v>
      </c>
    </row>
    <row r="580" spans="1:24" ht="12.75">
      <c r="A580" s="4">
        <v>760496</v>
      </c>
      <c r="B580" s="50">
        <v>80895151</v>
      </c>
      <c r="C580" s="6" t="s">
        <v>1420</v>
      </c>
      <c r="D580" s="43">
        <v>3213199269</v>
      </c>
      <c r="E580" s="52">
        <v>45440</v>
      </c>
      <c r="F580" s="6" t="s">
        <v>239</v>
      </c>
      <c r="G580" s="51" t="s">
        <v>256</v>
      </c>
      <c r="H580" s="4" t="s">
        <v>33</v>
      </c>
      <c r="I580" s="6" t="s">
        <v>266</v>
      </c>
      <c r="J580" s="6" t="s">
        <v>1421</v>
      </c>
      <c r="K580" s="4" t="s">
        <v>31</v>
      </c>
      <c r="L580" s="4" t="s">
        <v>31</v>
      </c>
      <c r="M580" s="4" t="s">
        <v>31</v>
      </c>
      <c r="N580" s="4" t="s">
        <v>31</v>
      </c>
      <c r="O580" s="4" t="s">
        <v>31</v>
      </c>
      <c r="P580" s="4" t="s">
        <v>31</v>
      </c>
      <c r="Q580" s="4" t="s">
        <v>31</v>
      </c>
      <c r="R580" s="4" t="s">
        <v>31</v>
      </c>
      <c r="S580" s="6" t="s">
        <v>1371</v>
      </c>
      <c r="T580" s="46"/>
      <c r="U580" s="47"/>
      <c r="V580" s="47" t="s">
        <v>36</v>
      </c>
      <c r="W580" s="47" t="str">
        <f t="shared" si="4"/>
        <v>Mayo</v>
      </c>
      <c r="X580" s="42">
        <f t="shared" si="5"/>
        <v>2024</v>
      </c>
    </row>
    <row r="581" spans="1:24" ht="12.75">
      <c r="A581" s="4">
        <v>767657</v>
      </c>
      <c r="B581" s="50">
        <v>1111199095</v>
      </c>
      <c r="C581" s="6" t="s">
        <v>1422</v>
      </c>
      <c r="D581" s="43">
        <v>3223049862</v>
      </c>
      <c r="E581" s="52">
        <v>45440</v>
      </c>
      <c r="F581" s="6" t="s">
        <v>242</v>
      </c>
      <c r="G581" s="51" t="s">
        <v>256</v>
      </c>
      <c r="H581" s="4" t="s">
        <v>33</v>
      </c>
      <c r="I581" s="6" t="s">
        <v>52</v>
      </c>
      <c r="J581" s="6" t="s">
        <v>1423</v>
      </c>
      <c r="K581" s="4" t="s">
        <v>31</v>
      </c>
      <c r="L581" s="4" t="s">
        <v>31</v>
      </c>
      <c r="M581" s="4" t="s">
        <v>31</v>
      </c>
      <c r="N581" s="4" t="s">
        <v>31</v>
      </c>
      <c r="O581" s="4" t="s">
        <v>31</v>
      </c>
      <c r="P581" s="4" t="s">
        <v>31</v>
      </c>
      <c r="Q581" s="4" t="s">
        <v>31</v>
      </c>
      <c r="R581" s="4" t="s">
        <v>31</v>
      </c>
      <c r="S581" s="6" t="s">
        <v>1371</v>
      </c>
      <c r="T581" s="46"/>
      <c r="U581" s="47"/>
      <c r="V581" s="47" t="s">
        <v>36</v>
      </c>
      <c r="W581" s="47" t="str">
        <f t="shared" si="4"/>
        <v>Mayo</v>
      </c>
      <c r="X581" s="42">
        <f t="shared" si="5"/>
        <v>2024</v>
      </c>
    </row>
    <row r="582" spans="1:24" ht="12.75">
      <c r="A582" s="4">
        <v>768969</v>
      </c>
      <c r="B582" s="50">
        <v>39800601</v>
      </c>
      <c r="C582" s="6" t="s">
        <v>1424</v>
      </c>
      <c r="D582" s="43">
        <v>3214517094</v>
      </c>
      <c r="E582" s="52">
        <v>45440</v>
      </c>
      <c r="F582" s="6" t="s">
        <v>237</v>
      </c>
      <c r="G582" s="51" t="s">
        <v>256</v>
      </c>
      <c r="H582" s="4" t="s">
        <v>31</v>
      </c>
      <c r="I582" s="6" t="s">
        <v>257</v>
      </c>
      <c r="J582" s="6" t="s">
        <v>1425</v>
      </c>
      <c r="K582" s="4" t="s">
        <v>31</v>
      </c>
      <c r="L582" s="4" t="s">
        <v>31</v>
      </c>
      <c r="M582" s="4" t="s">
        <v>33</v>
      </c>
      <c r="N582" s="4" t="s">
        <v>31</v>
      </c>
      <c r="O582" s="4" t="s">
        <v>31</v>
      </c>
      <c r="P582" s="4" t="s">
        <v>31</v>
      </c>
      <c r="Q582" s="4" t="s">
        <v>31</v>
      </c>
      <c r="R582" s="4" t="s">
        <v>31</v>
      </c>
      <c r="S582" s="6" t="s">
        <v>1371</v>
      </c>
      <c r="T582" s="46"/>
      <c r="U582" s="47"/>
      <c r="V582" s="47" t="s">
        <v>36</v>
      </c>
      <c r="W582" s="47" t="str">
        <f t="shared" si="4"/>
        <v>Mayo</v>
      </c>
      <c r="X582" s="42">
        <f t="shared" si="5"/>
        <v>2024</v>
      </c>
    </row>
    <row r="583" spans="1:24" ht="12.75">
      <c r="A583" s="42">
        <v>771587</v>
      </c>
      <c r="B583" s="43">
        <v>1023993021</v>
      </c>
      <c r="C583" s="43" t="s">
        <v>1426</v>
      </c>
      <c r="D583" s="43">
        <v>3112039850</v>
      </c>
      <c r="E583" s="44">
        <v>45441</v>
      </c>
      <c r="F583" s="43" t="s">
        <v>240</v>
      </c>
      <c r="G583" s="45" t="s">
        <v>309</v>
      </c>
      <c r="H583" s="42" t="s">
        <v>33</v>
      </c>
      <c r="I583" s="43" t="s">
        <v>47</v>
      </c>
      <c r="J583" s="43" t="s">
        <v>1427</v>
      </c>
      <c r="K583" s="42" t="s">
        <v>31</v>
      </c>
      <c r="L583" s="42" t="s">
        <v>31</v>
      </c>
      <c r="M583" s="42" t="s">
        <v>31</v>
      </c>
      <c r="N583" s="42" t="s">
        <v>31</v>
      </c>
      <c r="O583" s="42" t="s">
        <v>31</v>
      </c>
      <c r="P583" s="42" t="s">
        <v>31</v>
      </c>
      <c r="Q583" s="42" t="s">
        <v>31</v>
      </c>
      <c r="R583" s="42" t="s">
        <v>31</v>
      </c>
      <c r="S583" s="43" t="s">
        <v>385</v>
      </c>
      <c r="T583" s="46"/>
      <c r="U583" s="47"/>
      <c r="V583" s="47" t="s">
        <v>36</v>
      </c>
      <c r="W583" s="47" t="str">
        <f t="shared" si="4"/>
        <v>Mayo</v>
      </c>
      <c r="X583" s="42">
        <f t="shared" si="5"/>
        <v>2024</v>
      </c>
    </row>
    <row r="584" spans="1:24" ht="12.75">
      <c r="A584" s="42">
        <v>758241</v>
      </c>
      <c r="B584" s="43">
        <v>1010231186</v>
      </c>
      <c r="C584" s="43" t="s">
        <v>1428</v>
      </c>
      <c r="D584" s="43">
        <v>3174713508</v>
      </c>
      <c r="E584" s="44">
        <v>45441</v>
      </c>
      <c r="F584" s="43" t="s">
        <v>239</v>
      </c>
      <c r="G584" s="45" t="s">
        <v>309</v>
      </c>
      <c r="H584" s="42" t="s">
        <v>33</v>
      </c>
      <c r="I584" s="43" t="s">
        <v>38</v>
      </c>
      <c r="J584" s="43" t="s">
        <v>1429</v>
      </c>
      <c r="K584" s="42" t="s">
        <v>31</v>
      </c>
      <c r="L584" s="42" t="s">
        <v>31</v>
      </c>
      <c r="M584" s="42" t="s">
        <v>31</v>
      </c>
      <c r="N584" s="42" t="s">
        <v>31</v>
      </c>
      <c r="O584" s="42" t="s">
        <v>31</v>
      </c>
      <c r="P584" s="42" t="s">
        <v>31</v>
      </c>
      <c r="Q584" s="42" t="s">
        <v>31</v>
      </c>
      <c r="R584" s="42" t="s">
        <v>31</v>
      </c>
      <c r="S584" s="43" t="s">
        <v>385</v>
      </c>
      <c r="T584" s="46"/>
      <c r="U584" s="47"/>
      <c r="V584" s="47" t="s">
        <v>36</v>
      </c>
      <c r="W584" s="47" t="str">
        <f t="shared" si="4"/>
        <v>Mayo</v>
      </c>
      <c r="X584" s="42">
        <f t="shared" si="5"/>
        <v>2024</v>
      </c>
    </row>
    <row r="585" spans="1:24" ht="12.75">
      <c r="A585" s="42">
        <v>759092</v>
      </c>
      <c r="B585" s="43">
        <v>1025556158</v>
      </c>
      <c r="C585" s="43" t="s">
        <v>1430</v>
      </c>
      <c r="D585" s="43">
        <v>3134505073</v>
      </c>
      <c r="E585" s="44">
        <v>45441</v>
      </c>
      <c r="F585" s="43" t="s">
        <v>237</v>
      </c>
      <c r="G585" s="45" t="s">
        <v>309</v>
      </c>
      <c r="H585" s="42" t="s">
        <v>33</v>
      </c>
      <c r="I585" s="43" t="s">
        <v>257</v>
      </c>
      <c r="J585" s="43" t="s">
        <v>1431</v>
      </c>
      <c r="K585" s="42" t="s">
        <v>31</v>
      </c>
      <c r="L585" s="42" t="s">
        <v>31</v>
      </c>
      <c r="M585" s="42" t="s">
        <v>31</v>
      </c>
      <c r="N585" s="42" t="s">
        <v>31</v>
      </c>
      <c r="O585" s="42" t="s">
        <v>31</v>
      </c>
      <c r="P585" s="42" t="s">
        <v>31</v>
      </c>
      <c r="Q585" s="42" t="s">
        <v>31</v>
      </c>
      <c r="R585" s="42" t="s">
        <v>31</v>
      </c>
      <c r="S585" s="43" t="s">
        <v>385</v>
      </c>
      <c r="T585" s="46"/>
      <c r="U585" s="47"/>
      <c r="V585" s="47" t="s">
        <v>36</v>
      </c>
      <c r="W585" s="47" t="str">
        <f t="shared" si="4"/>
        <v>Mayo</v>
      </c>
      <c r="X585" s="42">
        <f t="shared" si="5"/>
        <v>2024</v>
      </c>
    </row>
    <row r="586" spans="1:24" ht="12.75">
      <c r="A586" s="42">
        <v>758388</v>
      </c>
      <c r="B586" s="43">
        <v>1021396748</v>
      </c>
      <c r="C586" s="43" t="s">
        <v>1432</v>
      </c>
      <c r="D586" s="43">
        <v>3135298995</v>
      </c>
      <c r="E586" s="44">
        <v>45441</v>
      </c>
      <c r="F586" s="43" t="s">
        <v>236</v>
      </c>
      <c r="G586" s="45" t="s">
        <v>309</v>
      </c>
      <c r="H586" s="42" t="s">
        <v>33</v>
      </c>
      <c r="I586" s="43" t="s">
        <v>261</v>
      </c>
      <c r="J586" s="43" t="s">
        <v>1433</v>
      </c>
      <c r="K586" s="42" t="s">
        <v>31</v>
      </c>
      <c r="L586" s="42" t="s">
        <v>31</v>
      </c>
      <c r="M586" s="42" t="s">
        <v>31</v>
      </c>
      <c r="N586" s="42" t="s">
        <v>31</v>
      </c>
      <c r="O586" s="42" t="s">
        <v>31</v>
      </c>
      <c r="P586" s="42" t="s">
        <v>31</v>
      </c>
      <c r="Q586" s="42" t="s">
        <v>31</v>
      </c>
      <c r="R586" s="42" t="s">
        <v>31</v>
      </c>
      <c r="S586" s="43" t="s">
        <v>385</v>
      </c>
      <c r="T586" s="46"/>
      <c r="U586" s="47"/>
      <c r="V586" s="47" t="s">
        <v>36</v>
      </c>
      <c r="W586" s="47" t="str">
        <f t="shared" si="4"/>
        <v>Mayo</v>
      </c>
      <c r="X586" s="42">
        <f t="shared" si="5"/>
        <v>2024</v>
      </c>
    </row>
    <row r="587" spans="1:24" ht="12.75">
      <c r="A587" s="42">
        <v>758244</v>
      </c>
      <c r="B587" s="43">
        <v>1011232064</v>
      </c>
      <c r="C587" s="43" t="s">
        <v>1434</v>
      </c>
      <c r="D587" s="43">
        <v>3107775297</v>
      </c>
      <c r="E587" s="44">
        <v>45441</v>
      </c>
      <c r="F587" s="43" t="s">
        <v>242</v>
      </c>
      <c r="G587" s="45" t="s">
        <v>309</v>
      </c>
      <c r="H587" s="42" t="s">
        <v>33</v>
      </c>
      <c r="I587" s="43" t="s">
        <v>52</v>
      </c>
      <c r="J587" s="43" t="s">
        <v>1435</v>
      </c>
      <c r="K587" s="42" t="s">
        <v>31</v>
      </c>
      <c r="L587" s="42" t="s">
        <v>31</v>
      </c>
      <c r="M587" s="42" t="s">
        <v>31</v>
      </c>
      <c r="N587" s="42" t="s">
        <v>31</v>
      </c>
      <c r="O587" s="42" t="s">
        <v>31</v>
      </c>
      <c r="P587" s="42" t="s">
        <v>31</v>
      </c>
      <c r="Q587" s="42" t="s">
        <v>31</v>
      </c>
      <c r="R587" s="42" t="s">
        <v>31</v>
      </c>
      <c r="S587" s="43" t="s">
        <v>385</v>
      </c>
      <c r="T587" s="46"/>
      <c r="U587" s="47"/>
      <c r="V587" s="47" t="s">
        <v>36</v>
      </c>
      <c r="W587" s="47" t="str">
        <f t="shared" si="4"/>
        <v>Mayo</v>
      </c>
      <c r="X587" s="42">
        <f t="shared" si="5"/>
        <v>2024</v>
      </c>
    </row>
    <row r="588" spans="1:24" ht="12.75">
      <c r="A588" s="42">
        <v>760527</v>
      </c>
      <c r="B588" s="43">
        <v>1023970451</v>
      </c>
      <c r="C588" s="43" t="s">
        <v>1436</v>
      </c>
      <c r="D588" s="43">
        <v>3219362627</v>
      </c>
      <c r="E588" s="44">
        <v>45441</v>
      </c>
      <c r="F588" s="43" t="s">
        <v>237</v>
      </c>
      <c r="G588" s="45" t="s">
        <v>309</v>
      </c>
      <c r="H588" s="42" t="s">
        <v>33</v>
      </c>
      <c r="I588" s="43" t="s">
        <v>52</v>
      </c>
      <c r="J588" s="43" t="s">
        <v>1437</v>
      </c>
      <c r="K588" s="42" t="s">
        <v>31</v>
      </c>
      <c r="L588" s="42" t="s">
        <v>31</v>
      </c>
      <c r="M588" s="42" t="s">
        <v>31</v>
      </c>
      <c r="N588" s="42" t="s">
        <v>31</v>
      </c>
      <c r="O588" s="42" t="s">
        <v>31</v>
      </c>
      <c r="P588" s="42" t="s">
        <v>31</v>
      </c>
      <c r="Q588" s="42" t="s">
        <v>31</v>
      </c>
      <c r="R588" s="42" t="s">
        <v>31</v>
      </c>
      <c r="S588" s="43" t="s">
        <v>385</v>
      </c>
      <c r="T588" s="46"/>
      <c r="U588" s="47"/>
      <c r="V588" s="47" t="s">
        <v>36</v>
      </c>
      <c r="W588" s="47" t="str">
        <f t="shared" si="4"/>
        <v>Mayo</v>
      </c>
      <c r="X588" s="42">
        <f t="shared" si="5"/>
        <v>2024</v>
      </c>
    </row>
    <row r="589" spans="1:24" ht="12.75">
      <c r="A589" s="42">
        <v>758392</v>
      </c>
      <c r="B589" s="43">
        <v>1026605153</v>
      </c>
      <c r="C589" s="43" t="s">
        <v>1438</v>
      </c>
      <c r="D589" s="43">
        <v>3135298995</v>
      </c>
      <c r="E589" s="44">
        <v>45441</v>
      </c>
      <c r="F589" s="43" t="s">
        <v>236</v>
      </c>
      <c r="G589" s="45" t="s">
        <v>309</v>
      </c>
      <c r="H589" s="42" t="s">
        <v>33</v>
      </c>
      <c r="I589" s="43" t="s">
        <v>261</v>
      </c>
      <c r="J589" s="43" t="s">
        <v>1439</v>
      </c>
      <c r="K589" s="42" t="s">
        <v>31</v>
      </c>
      <c r="L589" s="42" t="s">
        <v>31</v>
      </c>
      <c r="M589" s="42" t="s">
        <v>31</v>
      </c>
      <c r="N589" s="42" t="s">
        <v>31</v>
      </c>
      <c r="O589" s="42" t="s">
        <v>31</v>
      </c>
      <c r="P589" s="42" t="s">
        <v>31</v>
      </c>
      <c r="Q589" s="42" t="s">
        <v>31</v>
      </c>
      <c r="R589" s="42" t="s">
        <v>31</v>
      </c>
      <c r="S589" s="43" t="s">
        <v>385</v>
      </c>
      <c r="T589" s="46"/>
      <c r="U589" s="47"/>
      <c r="V589" s="47" t="s">
        <v>36</v>
      </c>
      <c r="W589" s="47" t="str">
        <f t="shared" si="4"/>
        <v>Mayo</v>
      </c>
      <c r="X589" s="42">
        <f t="shared" si="5"/>
        <v>2024</v>
      </c>
    </row>
    <row r="590" spans="1:24" ht="12.75">
      <c r="A590" s="42">
        <v>762167</v>
      </c>
      <c r="B590" s="43">
        <v>1023981329</v>
      </c>
      <c r="C590" s="43" t="s">
        <v>1440</v>
      </c>
      <c r="D590" s="43">
        <v>3024748806</v>
      </c>
      <c r="E590" s="44">
        <v>45441</v>
      </c>
      <c r="F590" s="43" t="s">
        <v>239</v>
      </c>
      <c r="G590" s="45" t="s">
        <v>269</v>
      </c>
      <c r="H590" s="42" t="s">
        <v>33</v>
      </c>
      <c r="I590" s="43" t="s">
        <v>257</v>
      </c>
      <c r="J590" s="43" t="s">
        <v>1441</v>
      </c>
      <c r="K590" s="42" t="s">
        <v>31</v>
      </c>
      <c r="L590" s="42" t="s">
        <v>31</v>
      </c>
      <c r="M590" s="42" t="s">
        <v>31</v>
      </c>
      <c r="N590" s="42" t="s">
        <v>31</v>
      </c>
      <c r="O590" s="42" t="s">
        <v>31</v>
      </c>
      <c r="P590" s="42" t="s">
        <v>31</v>
      </c>
      <c r="Q590" s="42" t="s">
        <v>31</v>
      </c>
      <c r="R590" s="42" t="s">
        <v>31</v>
      </c>
      <c r="S590" s="43" t="s">
        <v>385</v>
      </c>
      <c r="T590" s="46"/>
      <c r="U590" s="47"/>
      <c r="V590" s="47" t="s">
        <v>36</v>
      </c>
      <c r="W590" s="47" t="str">
        <f t="shared" si="4"/>
        <v>Mayo</v>
      </c>
      <c r="X590" s="42">
        <f t="shared" si="5"/>
        <v>2024</v>
      </c>
    </row>
    <row r="591" spans="1:24" ht="12.75">
      <c r="A591" s="42">
        <v>759743</v>
      </c>
      <c r="B591" s="43">
        <v>51873290</v>
      </c>
      <c r="C591" s="43" t="s">
        <v>1442</v>
      </c>
      <c r="D591" s="43">
        <v>3127478303</v>
      </c>
      <c r="E591" s="44">
        <v>45441</v>
      </c>
      <c r="F591" s="43" t="s">
        <v>236</v>
      </c>
      <c r="G591" s="45" t="s">
        <v>269</v>
      </c>
      <c r="H591" s="42" t="s">
        <v>33</v>
      </c>
      <c r="I591" s="43" t="s">
        <v>261</v>
      </c>
      <c r="J591" s="43" t="s">
        <v>1443</v>
      </c>
      <c r="K591" s="42" t="s">
        <v>31</v>
      </c>
      <c r="L591" s="42" t="s">
        <v>31</v>
      </c>
      <c r="M591" s="42" t="s">
        <v>31</v>
      </c>
      <c r="N591" s="42" t="s">
        <v>31</v>
      </c>
      <c r="O591" s="42" t="s">
        <v>31</v>
      </c>
      <c r="P591" s="42" t="s">
        <v>31</v>
      </c>
      <c r="Q591" s="42" t="s">
        <v>31</v>
      </c>
      <c r="R591" s="42" t="s">
        <v>31</v>
      </c>
      <c r="S591" s="43" t="s">
        <v>385</v>
      </c>
      <c r="T591" s="46"/>
      <c r="U591" s="47"/>
      <c r="V591" s="47" t="s">
        <v>36</v>
      </c>
      <c r="W591" s="47" t="str">
        <f t="shared" si="4"/>
        <v>Mayo</v>
      </c>
      <c r="X591" s="42">
        <f t="shared" si="5"/>
        <v>2024</v>
      </c>
    </row>
    <row r="592" spans="1:24" ht="12.75">
      <c r="A592" s="42">
        <v>767380</v>
      </c>
      <c r="B592" s="43">
        <v>93080107</v>
      </c>
      <c r="C592" s="43" t="s">
        <v>1444</v>
      </c>
      <c r="D592" s="43">
        <v>3142712159</v>
      </c>
      <c r="E592" s="44">
        <v>45441</v>
      </c>
      <c r="F592" s="43" t="s">
        <v>237</v>
      </c>
      <c r="G592" s="45" t="s">
        <v>269</v>
      </c>
      <c r="H592" s="42" t="s">
        <v>33</v>
      </c>
      <c r="I592" s="43" t="s">
        <v>47</v>
      </c>
      <c r="J592" s="43" t="s">
        <v>1445</v>
      </c>
      <c r="K592" s="42" t="s">
        <v>31</v>
      </c>
      <c r="L592" s="42" t="s">
        <v>31</v>
      </c>
      <c r="M592" s="42" t="s">
        <v>31</v>
      </c>
      <c r="N592" s="42" t="s">
        <v>31</v>
      </c>
      <c r="O592" s="42" t="s">
        <v>31</v>
      </c>
      <c r="P592" s="42" t="s">
        <v>31</v>
      </c>
      <c r="Q592" s="42" t="s">
        <v>31</v>
      </c>
      <c r="R592" s="42" t="s">
        <v>31</v>
      </c>
      <c r="S592" s="43" t="s">
        <v>385</v>
      </c>
      <c r="T592" s="46"/>
      <c r="U592" s="47"/>
      <c r="V592" s="47" t="s">
        <v>36</v>
      </c>
      <c r="W592" s="47" t="str">
        <f t="shared" si="4"/>
        <v>Mayo</v>
      </c>
      <c r="X592" s="42">
        <f t="shared" si="5"/>
        <v>2024</v>
      </c>
    </row>
    <row r="593" spans="1:24" ht="12.75">
      <c r="A593" s="42">
        <v>766959</v>
      </c>
      <c r="B593" s="43">
        <v>6361587</v>
      </c>
      <c r="C593" s="43" t="s">
        <v>1446</v>
      </c>
      <c r="D593" s="43">
        <v>3053481137</v>
      </c>
      <c r="E593" s="44">
        <v>45441</v>
      </c>
      <c r="F593" s="43" t="s">
        <v>236</v>
      </c>
      <c r="G593" s="45" t="s">
        <v>269</v>
      </c>
      <c r="H593" s="42" t="s">
        <v>33</v>
      </c>
      <c r="I593" s="43" t="s">
        <v>266</v>
      </c>
      <c r="J593" s="43" t="s">
        <v>1447</v>
      </c>
      <c r="K593" s="42" t="s">
        <v>31</v>
      </c>
      <c r="L593" s="42" t="s">
        <v>31</v>
      </c>
      <c r="M593" s="42" t="s">
        <v>31</v>
      </c>
      <c r="N593" s="42" t="s">
        <v>31</v>
      </c>
      <c r="O593" s="42" t="s">
        <v>31</v>
      </c>
      <c r="P593" s="42" t="s">
        <v>31</v>
      </c>
      <c r="Q593" s="42" t="s">
        <v>31</v>
      </c>
      <c r="R593" s="42" t="s">
        <v>31</v>
      </c>
      <c r="S593" s="43" t="s">
        <v>385</v>
      </c>
      <c r="T593" s="46"/>
      <c r="U593" s="47"/>
      <c r="V593" s="47" t="s">
        <v>36</v>
      </c>
      <c r="W593" s="47" t="str">
        <f t="shared" si="4"/>
        <v>Mayo</v>
      </c>
      <c r="X593" s="42">
        <f t="shared" si="5"/>
        <v>2024</v>
      </c>
    </row>
    <row r="594" spans="1:24" ht="12.75">
      <c r="A594" s="42">
        <v>767662</v>
      </c>
      <c r="B594" s="43">
        <v>52158785</v>
      </c>
      <c r="C594" s="43" t="s">
        <v>1448</v>
      </c>
      <c r="D594" s="43">
        <v>3224732719</v>
      </c>
      <c r="E594" s="44">
        <v>45441</v>
      </c>
      <c r="F594" s="43" t="s">
        <v>242</v>
      </c>
      <c r="G594" s="45" t="s">
        <v>269</v>
      </c>
      <c r="H594" s="42" t="s">
        <v>33</v>
      </c>
      <c r="I594" s="43" t="s">
        <v>47</v>
      </c>
      <c r="J594" s="43" t="s">
        <v>1449</v>
      </c>
      <c r="K594" s="42" t="s">
        <v>31</v>
      </c>
      <c r="L594" s="42" t="s">
        <v>31</v>
      </c>
      <c r="M594" s="42" t="s">
        <v>31</v>
      </c>
      <c r="N594" s="42" t="s">
        <v>31</v>
      </c>
      <c r="O594" s="42" t="s">
        <v>31</v>
      </c>
      <c r="P594" s="42" t="s">
        <v>31</v>
      </c>
      <c r="Q594" s="42" t="s">
        <v>31</v>
      </c>
      <c r="R594" s="42" t="s">
        <v>31</v>
      </c>
      <c r="S594" s="43" t="s">
        <v>385</v>
      </c>
      <c r="T594" s="46"/>
      <c r="U594" s="47"/>
      <c r="V594" s="47" t="s">
        <v>36</v>
      </c>
      <c r="W594" s="47" t="str">
        <f t="shared" si="4"/>
        <v>Mayo</v>
      </c>
      <c r="X594" s="42">
        <f t="shared" si="5"/>
        <v>2024</v>
      </c>
    </row>
    <row r="595" spans="1:24" ht="12.75">
      <c r="A595" s="42">
        <v>764821</v>
      </c>
      <c r="B595" s="43">
        <v>26422877</v>
      </c>
      <c r="C595" s="43" t="s">
        <v>1450</v>
      </c>
      <c r="D595" s="43">
        <v>3057207707</v>
      </c>
      <c r="E595" s="44">
        <v>45441</v>
      </c>
      <c r="F595" s="43" t="s">
        <v>241</v>
      </c>
      <c r="G595" s="45" t="s">
        <v>269</v>
      </c>
      <c r="H595" s="42" t="s">
        <v>33</v>
      </c>
      <c r="I595" s="43" t="s">
        <v>52</v>
      </c>
      <c r="J595" s="43" t="s">
        <v>1451</v>
      </c>
      <c r="K595" s="42" t="s">
        <v>31</v>
      </c>
      <c r="L595" s="42" t="s">
        <v>31</v>
      </c>
      <c r="M595" s="42" t="s">
        <v>31</v>
      </c>
      <c r="N595" s="42" t="s">
        <v>31</v>
      </c>
      <c r="O595" s="42" t="s">
        <v>31</v>
      </c>
      <c r="P595" s="42" t="s">
        <v>31</v>
      </c>
      <c r="Q595" s="42" t="s">
        <v>31</v>
      </c>
      <c r="R595" s="42" t="s">
        <v>31</v>
      </c>
      <c r="S595" s="43" t="s">
        <v>385</v>
      </c>
      <c r="T595" s="46"/>
      <c r="U595" s="47"/>
      <c r="V595" s="47" t="s">
        <v>36</v>
      </c>
      <c r="W595" s="47" t="str">
        <f t="shared" si="4"/>
        <v>Mayo</v>
      </c>
      <c r="X595" s="42">
        <f t="shared" si="5"/>
        <v>2024</v>
      </c>
    </row>
    <row r="596" spans="1:24" ht="12.75">
      <c r="A596" s="42">
        <v>767354</v>
      </c>
      <c r="B596" s="43">
        <v>1023861294</v>
      </c>
      <c r="C596" s="43" t="s">
        <v>1452</v>
      </c>
      <c r="D596" s="43">
        <v>3222950059</v>
      </c>
      <c r="E596" s="44">
        <v>45441</v>
      </c>
      <c r="F596" s="43" t="s">
        <v>236</v>
      </c>
      <c r="G596" s="45" t="s">
        <v>269</v>
      </c>
      <c r="H596" s="42" t="s">
        <v>33</v>
      </c>
      <c r="I596" s="43" t="s">
        <v>261</v>
      </c>
      <c r="J596" s="43" t="s">
        <v>1453</v>
      </c>
      <c r="K596" s="42" t="s">
        <v>31</v>
      </c>
      <c r="L596" s="42" t="s">
        <v>31</v>
      </c>
      <c r="M596" s="42" t="s">
        <v>31</v>
      </c>
      <c r="N596" s="42" t="s">
        <v>31</v>
      </c>
      <c r="O596" s="42" t="s">
        <v>31</v>
      </c>
      <c r="P596" s="42" t="s">
        <v>31</v>
      </c>
      <c r="Q596" s="42" t="s">
        <v>31</v>
      </c>
      <c r="R596" s="42" t="s">
        <v>31</v>
      </c>
      <c r="S596" s="43" t="s">
        <v>385</v>
      </c>
      <c r="T596" s="46"/>
      <c r="U596" s="47"/>
      <c r="V596" s="47" t="s">
        <v>36</v>
      </c>
      <c r="W596" s="47" t="str">
        <f t="shared" si="4"/>
        <v>Mayo</v>
      </c>
      <c r="X596" s="42">
        <f t="shared" si="5"/>
        <v>2024</v>
      </c>
    </row>
    <row r="597" spans="1:24" ht="12.75">
      <c r="A597" s="42">
        <v>759783</v>
      </c>
      <c r="B597" s="43">
        <v>19358994</v>
      </c>
      <c r="C597" s="43" t="s">
        <v>1454</v>
      </c>
      <c r="D597" s="43">
        <v>3014099514</v>
      </c>
      <c r="E597" s="44">
        <v>45442</v>
      </c>
      <c r="F597" s="43" t="s">
        <v>237</v>
      </c>
      <c r="G597" s="45" t="s">
        <v>296</v>
      </c>
      <c r="H597" s="42" t="s">
        <v>33</v>
      </c>
      <c r="I597" s="43" t="s">
        <v>261</v>
      </c>
      <c r="J597" s="43" t="s">
        <v>1455</v>
      </c>
      <c r="K597" s="42" t="s">
        <v>31</v>
      </c>
      <c r="L597" s="42" t="s">
        <v>31</v>
      </c>
      <c r="M597" s="42" t="s">
        <v>31</v>
      </c>
      <c r="N597" s="42" t="s">
        <v>31</v>
      </c>
      <c r="O597" s="42" t="s">
        <v>31</v>
      </c>
      <c r="P597" s="42" t="s">
        <v>31</v>
      </c>
      <c r="Q597" s="42" t="s">
        <v>31</v>
      </c>
      <c r="R597" s="42" t="s">
        <v>31</v>
      </c>
      <c r="S597" s="43" t="s">
        <v>259</v>
      </c>
      <c r="T597" s="46"/>
      <c r="U597" s="47"/>
      <c r="V597" s="47" t="s">
        <v>36</v>
      </c>
      <c r="W597" s="47" t="str">
        <f t="shared" si="4"/>
        <v>Mayo</v>
      </c>
      <c r="X597" s="42">
        <f t="shared" si="5"/>
        <v>2024</v>
      </c>
    </row>
    <row r="598" spans="1:24" ht="12.75">
      <c r="A598" s="42">
        <v>761366</v>
      </c>
      <c r="B598" s="43">
        <v>41711486</v>
      </c>
      <c r="C598" s="43" t="s">
        <v>1456</v>
      </c>
      <c r="D598" s="43">
        <v>3114900086</v>
      </c>
      <c r="E598" s="44">
        <v>45442</v>
      </c>
      <c r="F598" s="43" t="s">
        <v>237</v>
      </c>
      <c r="G598" s="45" t="s">
        <v>296</v>
      </c>
      <c r="H598" s="42" t="s">
        <v>33</v>
      </c>
      <c r="I598" s="43" t="s">
        <v>261</v>
      </c>
      <c r="J598" s="43" t="s">
        <v>1457</v>
      </c>
      <c r="K598" s="42" t="s">
        <v>31</v>
      </c>
      <c r="L598" s="42" t="s">
        <v>31</v>
      </c>
      <c r="M598" s="42" t="s">
        <v>31</v>
      </c>
      <c r="N598" s="42" t="s">
        <v>31</v>
      </c>
      <c r="O598" s="42" t="s">
        <v>31</v>
      </c>
      <c r="P598" s="42" t="s">
        <v>31</v>
      </c>
      <c r="Q598" s="42" t="s">
        <v>31</v>
      </c>
      <c r="R598" s="42" t="s">
        <v>31</v>
      </c>
      <c r="S598" s="43" t="s">
        <v>259</v>
      </c>
      <c r="T598" s="46"/>
      <c r="U598" s="47"/>
      <c r="V598" s="47" t="s">
        <v>36</v>
      </c>
      <c r="W598" s="47" t="str">
        <f t="shared" si="4"/>
        <v>Mayo</v>
      </c>
      <c r="X598" s="42">
        <f t="shared" si="5"/>
        <v>2024</v>
      </c>
    </row>
    <row r="599" spans="1:24" ht="12.75">
      <c r="A599" s="42">
        <v>759869</v>
      </c>
      <c r="B599" s="43">
        <v>51688945</v>
      </c>
      <c r="C599" s="43" t="s">
        <v>1458</v>
      </c>
      <c r="D599" s="43">
        <v>3212396819</v>
      </c>
      <c r="E599" s="44">
        <v>45442</v>
      </c>
      <c r="F599" s="43" t="s">
        <v>236</v>
      </c>
      <c r="G599" s="45" t="s">
        <v>296</v>
      </c>
      <c r="H599" s="42" t="s">
        <v>33</v>
      </c>
      <c r="I599" s="43" t="s">
        <v>261</v>
      </c>
      <c r="J599" s="43" t="s">
        <v>1459</v>
      </c>
      <c r="K599" s="42" t="s">
        <v>31</v>
      </c>
      <c r="L599" s="42" t="s">
        <v>31</v>
      </c>
      <c r="M599" s="42" t="s">
        <v>31</v>
      </c>
      <c r="N599" s="42" t="s">
        <v>31</v>
      </c>
      <c r="O599" s="42" t="s">
        <v>31</v>
      </c>
      <c r="P599" s="42" t="s">
        <v>31</v>
      </c>
      <c r="Q599" s="42" t="s">
        <v>31</v>
      </c>
      <c r="R599" s="42" t="s">
        <v>31</v>
      </c>
      <c r="S599" s="43" t="s">
        <v>259</v>
      </c>
      <c r="T599" s="46"/>
      <c r="U599" s="47"/>
      <c r="V599" s="47" t="s">
        <v>36</v>
      </c>
      <c r="W599" s="47" t="str">
        <f t="shared" si="4"/>
        <v>Mayo</v>
      </c>
      <c r="X599" s="42">
        <f t="shared" si="5"/>
        <v>2024</v>
      </c>
    </row>
    <row r="600" spans="1:24" ht="12.75">
      <c r="A600" s="42">
        <v>760101</v>
      </c>
      <c r="B600" s="43">
        <v>1029298714</v>
      </c>
      <c r="C600" s="43" t="s">
        <v>1460</v>
      </c>
      <c r="D600" s="43">
        <v>3118731081</v>
      </c>
      <c r="E600" s="44">
        <v>45442</v>
      </c>
      <c r="F600" s="43" t="s">
        <v>236</v>
      </c>
      <c r="G600" s="45" t="s">
        <v>296</v>
      </c>
      <c r="H600" s="42" t="s">
        <v>33</v>
      </c>
      <c r="I600" s="43" t="s">
        <v>261</v>
      </c>
      <c r="J600" s="43" t="s">
        <v>1461</v>
      </c>
      <c r="K600" s="42" t="s">
        <v>31</v>
      </c>
      <c r="L600" s="42" t="s">
        <v>31</v>
      </c>
      <c r="M600" s="42" t="s">
        <v>31</v>
      </c>
      <c r="N600" s="42" t="s">
        <v>31</v>
      </c>
      <c r="O600" s="42" t="s">
        <v>31</v>
      </c>
      <c r="P600" s="42" t="s">
        <v>31</v>
      </c>
      <c r="Q600" s="42" t="s">
        <v>31</v>
      </c>
      <c r="R600" s="42" t="s">
        <v>31</v>
      </c>
      <c r="S600" s="43" t="s">
        <v>259</v>
      </c>
      <c r="T600" s="46"/>
      <c r="U600" s="47"/>
      <c r="V600" s="47" t="s">
        <v>36</v>
      </c>
      <c r="W600" s="47" t="str">
        <f t="shared" si="4"/>
        <v>Mayo</v>
      </c>
      <c r="X600" s="42">
        <f t="shared" si="5"/>
        <v>2024</v>
      </c>
    </row>
    <row r="601" spans="1:24" ht="12.75">
      <c r="A601" s="42">
        <v>759368</v>
      </c>
      <c r="B601" s="43">
        <v>1243859447</v>
      </c>
      <c r="C601" s="43" t="s">
        <v>1462</v>
      </c>
      <c r="D601" s="43">
        <v>3133042850</v>
      </c>
      <c r="E601" s="44">
        <v>45442</v>
      </c>
      <c r="F601" s="43" t="s">
        <v>242</v>
      </c>
      <c r="G601" s="45" t="s">
        <v>296</v>
      </c>
      <c r="H601" s="42" t="s">
        <v>33</v>
      </c>
      <c r="I601" s="43" t="s">
        <v>257</v>
      </c>
      <c r="J601" s="43" t="s">
        <v>1463</v>
      </c>
      <c r="K601" s="42" t="s">
        <v>31</v>
      </c>
      <c r="L601" s="42" t="s">
        <v>31</v>
      </c>
      <c r="M601" s="42" t="s">
        <v>31</v>
      </c>
      <c r="N601" s="42" t="s">
        <v>31</v>
      </c>
      <c r="O601" s="42" t="s">
        <v>31</v>
      </c>
      <c r="P601" s="42" t="s">
        <v>31</v>
      </c>
      <c r="Q601" s="42" t="s">
        <v>31</v>
      </c>
      <c r="R601" s="42" t="s">
        <v>31</v>
      </c>
      <c r="S601" s="43" t="s">
        <v>259</v>
      </c>
      <c r="T601" s="46"/>
      <c r="U601" s="47"/>
      <c r="V601" s="47" t="s">
        <v>36</v>
      </c>
      <c r="W601" s="47" t="str">
        <f t="shared" si="4"/>
        <v>Mayo</v>
      </c>
      <c r="X601" s="42">
        <f t="shared" si="5"/>
        <v>2024</v>
      </c>
    </row>
    <row r="602" spans="1:24" ht="12.75">
      <c r="A602" s="42">
        <v>760631</v>
      </c>
      <c r="B602" s="43">
        <v>30971293</v>
      </c>
      <c r="C602" s="43" t="s">
        <v>1464</v>
      </c>
      <c r="D602" s="43">
        <v>3134269159</v>
      </c>
      <c r="E602" s="44">
        <v>45442</v>
      </c>
      <c r="F602" s="43" t="s">
        <v>242</v>
      </c>
      <c r="G602" s="45" t="s">
        <v>296</v>
      </c>
      <c r="H602" s="42" t="s">
        <v>33</v>
      </c>
      <c r="I602" s="43" t="s">
        <v>261</v>
      </c>
      <c r="J602" s="43" t="s">
        <v>1465</v>
      </c>
      <c r="K602" s="42" t="s">
        <v>31</v>
      </c>
      <c r="L602" s="42" t="s">
        <v>31</v>
      </c>
      <c r="M602" s="42" t="s">
        <v>31</v>
      </c>
      <c r="N602" s="42" t="s">
        <v>31</v>
      </c>
      <c r="O602" s="42" t="s">
        <v>31</v>
      </c>
      <c r="P602" s="42" t="s">
        <v>31</v>
      </c>
      <c r="Q602" s="42" t="s">
        <v>31</v>
      </c>
      <c r="R602" s="42" t="s">
        <v>31</v>
      </c>
      <c r="S602" s="43" t="s">
        <v>259</v>
      </c>
      <c r="T602" s="46"/>
      <c r="U602" s="47"/>
      <c r="V602" s="47" t="s">
        <v>36</v>
      </c>
      <c r="W602" s="47" t="str">
        <f t="shared" si="4"/>
        <v>Mayo</v>
      </c>
      <c r="X602" s="42">
        <f t="shared" si="5"/>
        <v>2024</v>
      </c>
    </row>
    <row r="603" spans="1:24" ht="12.75">
      <c r="A603" s="42">
        <v>762258</v>
      </c>
      <c r="B603" s="43">
        <v>1028675612</v>
      </c>
      <c r="C603" s="43" t="s">
        <v>1466</v>
      </c>
      <c r="D603" s="43">
        <v>3107812652</v>
      </c>
      <c r="E603" s="44">
        <v>45442</v>
      </c>
      <c r="F603" s="43" t="s">
        <v>242</v>
      </c>
      <c r="G603" s="45" t="s">
        <v>296</v>
      </c>
      <c r="H603" s="42" t="s">
        <v>33</v>
      </c>
      <c r="I603" s="43" t="s">
        <v>261</v>
      </c>
      <c r="J603" s="1" t="s">
        <v>1467</v>
      </c>
      <c r="K603" s="42" t="s">
        <v>31</v>
      </c>
      <c r="L603" s="42" t="s">
        <v>31</v>
      </c>
      <c r="M603" s="42" t="s">
        <v>31</v>
      </c>
      <c r="N603" s="42" t="s">
        <v>31</v>
      </c>
      <c r="O603" s="42" t="s">
        <v>31</v>
      </c>
      <c r="P603" s="42" t="s">
        <v>31</v>
      </c>
      <c r="Q603" s="42" t="s">
        <v>31</v>
      </c>
      <c r="R603" s="42" t="s">
        <v>31</v>
      </c>
      <c r="S603" s="43" t="s">
        <v>259</v>
      </c>
      <c r="T603" s="46"/>
      <c r="U603" s="47"/>
      <c r="V603" s="47" t="s">
        <v>36</v>
      </c>
      <c r="W603" s="47" t="str">
        <f t="shared" si="4"/>
        <v>Mayo</v>
      </c>
      <c r="X603" s="42">
        <f t="shared" si="5"/>
        <v>2024</v>
      </c>
    </row>
    <row r="604" spans="1:24" ht="12.75">
      <c r="A604" s="42">
        <v>758182</v>
      </c>
      <c r="B604" s="43">
        <v>1023022118</v>
      </c>
      <c r="C604" s="43" t="s">
        <v>1468</v>
      </c>
      <c r="D604" s="43">
        <v>3228019273</v>
      </c>
      <c r="E604" s="44">
        <v>45442</v>
      </c>
      <c r="F604" s="43" t="s">
        <v>237</v>
      </c>
      <c r="G604" s="45" t="s">
        <v>361</v>
      </c>
      <c r="H604" s="42" t="s">
        <v>33</v>
      </c>
      <c r="I604" s="43" t="s">
        <v>52</v>
      </c>
      <c r="J604" s="43" t="s">
        <v>1469</v>
      </c>
      <c r="K604" s="42" t="s">
        <v>31</v>
      </c>
      <c r="L604" s="42" t="s">
        <v>31</v>
      </c>
      <c r="M604" s="42" t="s">
        <v>31</v>
      </c>
      <c r="N604" s="42" t="s">
        <v>31</v>
      </c>
      <c r="O604" s="42" t="s">
        <v>31</v>
      </c>
      <c r="P604" s="42" t="s">
        <v>31</v>
      </c>
      <c r="Q604" s="42" t="s">
        <v>31</v>
      </c>
      <c r="R604" s="42" t="s">
        <v>31</v>
      </c>
      <c r="S604" s="43" t="s">
        <v>259</v>
      </c>
      <c r="T604" s="46"/>
      <c r="U604" s="47"/>
      <c r="V604" s="47" t="s">
        <v>36</v>
      </c>
      <c r="W604" s="47" t="str">
        <f t="shared" si="4"/>
        <v>Mayo</v>
      </c>
      <c r="X604" s="42">
        <f t="shared" si="5"/>
        <v>2024</v>
      </c>
    </row>
    <row r="605" spans="1:24" ht="12.75">
      <c r="A605" s="51">
        <v>760053</v>
      </c>
      <c r="B605" s="43">
        <v>1032372226</v>
      </c>
      <c r="C605" s="43" t="s">
        <v>1470</v>
      </c>
      <c r="D605" s="43">
        <v>3159265040</v>
      </c>
      <c r="E605" s="44">
        <v>45442</v>
      </c>
      <c r="F605" s="43" t="s">
        <v>237</v>
      </c>
      <c r="G605" s="45" t="s">
        <v>361</v>
      </c>
      <c r="H605" s="42" t="s">
        <v>33</v>
      </c>
      <c r="I605" s="43" t="s">
        <v>52</v>
      </c>
      <c r="J605" s="43" t="s">
        <v>1471</v>
      </c>
      <c r="K605" s="42" t="s">
        <v>31</v>
      </c>
      <c r="L605" s="42" t="s">
        <v>31</v>
      </c>
      <c r="M605" s="42" t="s">
        <v>31</v>
      </c>
      <c r="N605" s="42" t="s">
        <v>31</v>
      </c>
      <c r="O605" s="42" t="s">
        <v>31</v>
      </c>
      <c r="P605" s="42" t="s">
        <v>31</v>
      </c>
      <c r="Q605" s="42" t="s">
        <v>31</v>
      </c>
      <c r="R605" s="42" t="s">
        <v>31</v>
      </c>
      <c r="S605" s="43" t="s">
        <v>259</v>
      </c>
      <c r="T605" s="46"/>
      <c r="U605" s="47"/>
      <c r="V605" s="47" t="s">
        <v>36</v>
      </c>
      <c r="W605" s="47" t="str">
        <f t="shared" si="4"/>
        <v>Mayo</v>
      </c>
      <c r="X605" s="42">
        <f t="shared" si="5"/>
        <v>2024</v>
      </c>
    </row>
    <row r="606" spans="1:24" ht="12.75">
      <c r="A606" s="42">
        <v>757683</v>
      </c>
      <c r="B606" s="43">
        <v>1028492378</v>
      </c>
      <c r="C606" s="43" t="s">
        <v>1472</v>
      </c>
      <c r="D606" s="43">
        <v>3138492392</v>
      </c>
      <c r="E606" s="44">
        <v>45442</v>
      </c>
      <c r="F606" s="43" t="s">
        <v>236</v>
      </c>
      <c r="G606" s="45" t="s">
        <v>361</v>
      </c>
      <c r="H606" s="42" t="s">
        <v>33</v>
      </c>
      <c r="I606" s="43" t="s">
        <v>47</v>
      </c>
      <c r="J606" s="43" t="s">
        <v>1473</v>
      </c>
      <c r="K606" s="42" t="s">
        <v>31</v>
      </c>
      <c r="L606" s="42" t="s">
        <v>31</v>
      </c>
      <c r="M606" s="42" t="s">
        <v>31</v>
      </c>
      <c r="N606" s="42" t="s">
        <v>31</v>
      </c>
      <c r="O606" s="42" t="s">
        <v>31</v>
      </c>
      <c r="P606" s="42" t="s">
        <v>31</v>
      </c>
      <c r="Q606" s="42" t="s">
        <v>31</v>
      </c>
      <c r="R606" s="42" t="s">
        <v>31</v>
      </c>
      <c r="S606" s="43" t="s">
        <v>259</v>
      </c>
      <c r="T606" s="46"/>
      <c r="U606" s="47"/>
      <c r="V606" s="47" t="s">
        <v>36</v>
      </c>
      <c r="W606" s="47" t="str">
        <f t="shared" si="4"/>
        <v>Mayo</v>
      </c>
      <c r="X606" s="42">
        <f t="shared" si="5"/>
        <v>2024</v>
      </c>
    </row>
    <row r="607" spans="1:24" ht="12.75">
      <c r="A607" s="42">
        <v>758152</v>
      </c>
      <c r="B607" s="43">
        <v>1010207780</v>
      </c>
      <c r="C607" s="43" t="s">
        <v>1474</v>
      </c>
      <c r="D607" s="43">
        <v>3237841910</v>
      </c>
      <c r="E607" s="44">
        <v>45442</v>
      </c>
      <c r="F607" s="43" t="s">
        <v>236</v>
      </c>
      <c r="G607" s="45" t="s">
        <v>361</v>
      </c>
      <c r="H607" s="42" t="s">
        <v>33</v>
      </c>
      <c r="I607" s="43" t="s">
        <v>261</v>
      </c>
      <c r="J607" s="43" t="s">
        <v>1475</v>
      </c>
      <c r="K607" s="42" t="s">
        <v>31</v>
      </c>
      <c r="L607" s="42" t="s">
        <v>31</v>
      </c>
      <c r="M607" s="42" t="s">
        <v>31</v>
      </c>
      <c r="N607" s="42" t="s">
        <v>31</v>
      </c>
      <c r="O607" s="42" t="s">
        <v>31</v>
      </c>
      <c r="P607" s="42" t="s">
        <v>31</v>
      </c>
      <c r="Q607" s="42" t="s">
        <v>31</v>
      </c>
      <c r="R607" s="42" t="s">
        <v>31</v>
      </c>
      <c r="S607" s="43" t="s">
        <v>259</v>
      </c>
      <c r="T607" s="46"/>
      <c r="U607" s="47"/>
      <c r="V607" s="47" t="s">
        <v>36</v>
      </c>
      <c r="W607" s="47" t="str">
        <f t="shared" si="4"/>
        <v>Mayo</v>
      </c>
      <c r="X607" s="42">
        <f t="shared" si="5"/>
        <v>2024</v>
      </c>
    </row>
    <row r="608" spans="1:24" ht="12.75">
      <c r="A608" s="42">
        <v>763287</v>
      </c>
      <c r="B608" s="43">
        <v>1033830543</v>
      </c>
      <c r="C608" s="43" t="s">
        <v>1476</v>
      </c>
      <c r="D608" s="43">
        <v>3228354931</v>
      </c>
      <c r="E608" s="44">
        <v>45442</v>
      </c>
      <c r="F608" s="43" t="s">
        <v>241</v>
      </c>
      <c r="G608" s="45" t="s">
        <v>361</v>
      </c>
      <c r="H608" s="42" t="s">
        <v>33</v>
      </c>
      <c r="I608" s="43" t="s">
        <v>261</v>
      </c>
      <c r="J608" s="43" t="s">
        <v>1477</v>
      </c>
      <c r="K608" s="42" t="s">
        <v>31</v>
      </c>
      <c r="L608" s="42" t="s">
        <v>31</v>
      </c>
      <c r="M608" s="42" t="s">
        <v>31</v>
      </c>
      <c r="N608" s="42" t="s">
        <v>31</v>
      </c>
      <c r="O608" s="42" t="s">
        <v>31</v>
      </c>
      <c r="P608" s="42" t="s">
        <v>31</v>
      </c>
      <c r="Q608" s="42" t="s">
        <v>31</v>
      </c>
      <c r="R608" s="42" t="s">
        <v>31</v>
      </c>
      <c r="S608" s="43" t="s">
        <v>259</v>
      </c>
      <c r="T608" s="46"/>
      <c r="U608" s="47"/>
      <c r="V608" s="47" t="s">
        <v>36</v>
      </c>
      <c r="W608" s="47" t="str">
        <f t="shared" si="4"/>
        <v>Mayo</v>
      </c>
      <c r="X608" s="42">
        <f t="shared" si="5"/>
        <v>2024</v>
      </c>
    </row>
    <row r="609" spans="1:24" ht="12.75">
      <c r="A609" s="42">
        <v>758528</v>
      </c>
      <c r="B609" s="43">
        <v>79542671</v>
      </c>
      <c r="C609" s="43" t="s">
        <v>1478</v>
      </c>
      <c r="D609" s="43">
        <v>3214134234</v>
      </c>
      <c r="E609" s="44">
        <v>45442</v>
      </c>
      <c r="F609" s="43" t="s">
        <v>242</v>
      </c>
      <c r="G609" s="45" t="s">
        <v>361</v>
      </c>
      <c r="H609" s="42" t="s">
        <v>33</v>
      </c>
      <c r="I609" s="43" t="s">
        <v>52</v>
      </c>
      <c r="J609" s="43" t="s">
        <v>1479</v>
      </c>
      <c r="K609" s="42" t="s">
        <v>31</v>
      </c>
      <c r="L609" s="42" t="s">
        <v>31</v>
      </c>
      <c r="M609" s="42" t="s">
        <v>31</v>
      </c>
      <c r="N609" s="42" t="s">
        <v>31</v>
      </c>
      <c r="O609" s="42" t="s">
        <v>31</v>
      </c>
      <c r="P609" s="42" t="s">
        <v>31</v>
      </c>
      <c r="Q609" s="42" t="s">
        <v>31</v>
      </c>
      <c r="R609" s="42" t="s">
        <v>31</v>
      </c>
      <c r="S609" s="43" t="s">
        <v>259</v>
      </c>
      <c r="T609" s="46"/>
      <c r="U609" s="47"/>
      <c r="V609" s="47" t="s">
        <v>36</v>
      </c>
      <c r="W609" s="47" t="str">
        <f t="shared" si="4"/>
        <v>Mayo</v>
      </c>
      <c r="X609" s="42">
        <f t="shared" si="5"/>
        <v>2024</v>
      </c>
    </row>
    <row r="610" spans="1:24" ht="12.75">
      <c r="A610" s="42">
        <v>763652</v>
      </c>
      <c r="B610" s="43">
        <v>35320671</v>
      </c>
      <c r="C610" s="43" t="s">
        <v>1480</v>
      </c>
      <c r="D610" s="43">
        <v>3133871451</v>
      </c>
      <c r="E610" s="44">
        <v>45442</v>
      </c>
      <c r="F610" s="43" t="s">
        <v>242</v>
      </c>
      <c r="G610" s="45" t="s">
        <v>361</v>
      </c>
      <c r="H610" s="42" t="s">
        <v>33</v>
      </c>
      <c r="I610" s="43" t="s">
        <v>52</v>
      </c>
      <c r="J610" s="43" t="s">
        <v>1481</v>
      </c>
      <c r="K610" s="42" t="s">
        <v>31</v>
      </c>
      <c r="L610" s="42" t="s">
        <v>31</v>
      </c>
      <c r="M610" s="42" t="s">
        <v>31</v>
      </c>
      <c r="N610" s="42" t="s">
        <v>31</v>
      </c>
      <c r="O610" s="42" t="s">
        <v>31</v>
      </c>
      <c r="P610" s="42" t="s">
        <v>31</v>
      </c>
      <c r="Q610" s="42" t="s">
        <v>31</v>
      </c>
      <c r="R610" s="42" t="s">
        <v>31</v>
      </c>
      <c r="S610" s="43" t="s">
        <v>259</v>
      </c>
      <c r="T610" s="46"/>
      <c r="U610" s="47"/>
      <c r="V610" s="47" t="s">
        <v>36</v>
      </c>
      <c r="W610" s="47" t="str">
        <f t="shared" si="4"/>
        <v>Mayo</v>
      </c>
      <c r="X610" s="42">
        <f t="shared" si="5"/>
        <v>2024</v>
      </c>
    </row>
    <row r="611" spans="1:24" ht="12.75">
      <c r="A611" s="42"/>
      <c r="B611" s="43"/>
      <c r="C611" s="43"/>
      <c r="D611" s="43"/>
      <c r="E611" s="44"/>
      <c r="F611" s="43"/>
      <c r="G611" s="45"/>
      <c r="H611" s="42"/>
      <c r="I611" s="43"/>
      <c r="J611" s="43"/>
      <c r="K611" s="42"/>
      <c r="L611" s="42"/>
      <c r="M611" s="42"/>
      <c r="N611" s="42"/>
      <c r="O611" s="42"/>
      <c r="P611" s="42"/>
      <c r="Q611" s="42"/>
      <c r="R611" s="42"/>
      <c r="S611" s="43"/>
      <c r="T611" s="46"/>
      <c r="U611" s="47"/>
      <c r="V611" s="47" t="s">
        <v>36</v>
      </c>
      <c r="W611" s="47" t="str">
        <f t="shared" si="4"/>
        <v/>
      </c>
      <c r="X611" s="42" t="str">
        <f t="shared" si="5"/>
        <v/>
      </c>
    </row>
    <row r="612" spans="1:24" ht="12.75">
      <c r="A612" s="42"/>
      <c r="B612" s="43"/>
      <c r="C612" s="43"/>
      <c r="D612" s="43"/>
      <c r="E612" s="44"/>
      <c r="F612" s="43"/>
      <c r="G612" s="45"/>
      <c r="H612" s="42"/>
      <c r="I612" s="43"/>
      <c r="J612" s="43"/>
      <c r="K612" s="42"/>
      <c r="L612" s="42"/>
      <c r="M612" s="42"/>
      <c r="N612" s="42"/>
      <c r="O612" s="42"/>
      <c r="P612" s="42"/>
      <c r="Q612" s="42"/>
      <c r="R612" s="42"/>
      <c r="S612" s="43"/>
      <c r="T612" s="46"/>
      <c r="U612" s="47"/>
      <c r="V612" s="47" t="s">
        <v>36</v>
      </c>
      <c r="W612" s="47" t="str">
        <f t="shared" si="4"/>
        <v/>
      </c>
      <c r="X612" s="42" t="str">
        <f t="shared" si="5"/>
        <v/>
      </c>
    </row>
    <row r="613" spans="1:24" ht="12.75">
      <c r="A613" s="42"/>
      <c r="B613" s="43"/>
      <c r="C613" s="43"/>
      <c r="D613" s="43"/>
      <c r="E613" s="44"/>
      <c r="F613" s="43"/>
      <c r="G613" s="45"/>
      <c r="H613" s="42"/>
      <c r="I613" s="43"/>
      <c r="J613" s="43"/>
      <c r="K613" s="42"/>
      <c r="L613" s="42"/>
      <c r="M613" s="42"/>
      <c r="N613" s="42"/>
      <c r="O613" s="42"/>
      <c r="P613" s="42"/>
      <c r="Q613" s="42"/>
      <c r="R613" s="42"/>
      <c r="S613" s="43"/>
      <c r="T613" s="46"/>
      <c r="U613" s="47"/>
      <c r="V613" s="47" t="s">
        <v>36</v>
      </c>
      <c r="W613" s="47" t="str">
        <f t="shared" si="4"/>
        <v/>
      </c>
      <c r="X613" s="42" t="str">
        <f t="shared" si="5"/>
        <v/>
      </c>
    </row>
    <row r="614" spans="1:24" ht="12.75">
      <c r="A614" s="42"/>
      <c r="B614" s="43"/>
      <c r="C614" s="43"/>
      <c r="D614" s="43"/>
      <c r="E614" s="44"/>
      <c r="F614" s="43"/>
      <c r="G614" s="45"/>
      <c r="H614" s="42"/>
      <c r="I614" s="43"/>
      <c r="J614" s="43"/>
      <c r="K614" s="42"/>
      <c r="L614" s="42"/>
      <c r="M614" s="42"/>
      <c r="N614" s="42"/>
      <c r="O614" s="42"/>
      <c r="P614" s="42"/>
      <c r="Q614" s="42"/>
      <c r="R614" s="42"/>
      <c r="S614" s="43"/>
      <c r="T614" s="46"/>
      <c r="U614" s="47"/>
      <c r="V614" s="47" t="s">
        <v>36</v>
      </c>
      <c r="W614" s="47" t="str">
        <f t="shared" si="4"/>
        <v/>
      </c>
      <c r="X614" s="42" t="str">
        <f t="shared" si="5"/>
        <v/>
      </c>
    </row>
    <row r="615" spans="1:24" ht="12.75">
      <c r="A615" s="42"/>
      <c r="B615" s="43"/>
      <c r="C615" s="43"/>
      <c r="D615" s="43"/>
      <c r="E615" s="44"/>
      <c r="F615" s="43"/>
      <c r="G615" s="45"/>
      <c r="H615" s="42"/>
      <c r="I615" s="43"/>
      <c r="J615" s="43"/>
      <c r="K615" s="42"/>
      <c r="L615" s="42"/>
      <c r="M615" s="42"/>
      <c r="N615" s="42"/>
      <c r="O615" s="42"/>
      <c r="P615" s="42"/>
      <c r="Q615" s="42"/>
      <c r="R615" s="42"/>
      <c r="S615" s="43"/>
      <c r="T615" s="46"/>
      <c r="U615" s="47"/>
      <c r="V615" s="47" t="s">
        <v>36</v>
      </c>
      <c r="W615" s="47" t="str">
        <f t="shared" si="4"/>
        <v/>
      </c>
      <c r="X615" s="42" t="str">
        <f t="shared" si="5"/>
        <v/>
      </c>
    </row>
    <row r="616" spans="1:24" ht="12.75">
      <c r="A616" s="42"/>
      <c r="B616" s="43"/>
      <c r="C616" s="43"/>
      <c r="D616" s="43"/>
      <c r="E616" s="44"/>
      <c r="F616" s="43"/>
      <c r="G616" s="45"/>
      <c r="H616" s="42"/>
      <c r="I616" s="43"/>
      <c r="J616" s="43"/>
      <c r="K616" s="42"/>
      <c r="L616" s="42"/>
      <c r="M616" s="42"/>
      <c r="N616" s="42"/>
      <c r="O616" s="42"/>
      <c r="P616" s="42"/>
      <c r="Q616" s="42"/>
      <c r="R616" s="42"/>
      <c r="S616" s="43"/>
      <c r="T616" s="46"/>
      <c r="U616" s="47"/>
      <c r="V616" s="47" t="s">
        <v>36</v>
      </c>
      <c r="W616" s="47" t="str">
        <f t="shared" si="4"/>
        <v/>
      </c>
      <c r="X616" s="42" t="str">
        <f t="shared" si="5"/>
        <v/>
      </c>
    </row>
    <row r="617" spans="1:24" ht="12.75">
      <c r="A617" s="42"/>
      <c r="B617" s="43"/>
      <c r="C617" s="43"/>
      <c r="D617" s="43"/>
      <c r="E617" s="44"/>
      <c r="F617" s="43"/>
      <c r="G617" s="45"/>
      <c r="H617" s="42"/>
      <c r="I617" s="43"/>
      <c r="J617" s="43"/>
      <c r="K617" s="42"/>
      <c r="L617" s="42"/>
      <c r="M617" s="42"/>
      <c r="N617" s="42"/>
      <c r="O617" s="42"/>
      <c r="P617" s="42"/>
      <c r="Q617" s="42"/>
      <c r="R617" s="42"/>
      <c r="S617" s="43"/>
      <c r="T617" s="46"/>
      <c r="U617" s="47"/>
      <c r="V617" s="47" t="s">
        <v>36</v>
      </c>
      <c r="W617" s="47" t="str">
        <f t="shared" si="4"/>
        <v/>
      </c>
      <c r="X617" s="42" t="str">
        <f t="shared" si="5"/>
        <v/>
      </c>
    </row>
    <row r="618" spans="1:24" ht="12.75">
      <c r="A618" s="42"/>
      <c r="B618" s="43"/>
      <c r="C618" s="43"/>
      <c r="D618" s="43"/>
      <c r="E618" s="44"/>
      <c r="F618" s="43"/>
      <c r="G618" s="45"/>
      <c r="H618" s="42"/>
      <c r="I618" s="43"/>
      <c r="J618" s="43"/>
      <c r="K618" s="42"/>
      <c r="L618" s="42"/>
      <c r="M618" s="42"/>
      <c r="N618" s="42"/>
      <c r="O618" s="42"/>
      <c r="P618" s="42"/>
      <c r="Q618" s="42"/>
      <c r="R618" s="42"/>
      <c r="S618" s="43"/>
      <c r="T618" s="46"/>
      <c r="U618" s="47"/>
      <c r="V618" s="47" t="s">
        <v>36</v>
      </c>
      <c r="W618" s="47" t="str">
        <f t="shared" si="4"/>
        <v/>
      </c>
      <c r="X618" s="42" t="str">
        <f t="shared" si="5"/>
        <v/>
      </c>
    </row>
    <row r="619" spans="1:24" ht="12.75">
      <c r="A619" s="42"/>
      <c r="B619" s="43"/>
      <c r="C619" s="43"/>
      <c r="D619" s="43"/>
      <c r="E619" s="44"/>
      <c r="F619" s="43"/>
      <c r="G619" s="45"/>
      <c r="H619" s="42"/>
      <c r="I619" s="43"/>
      <c r="J619" s="43"/>
      <c r="K619" s="42"/>
      <c r="L619" s="42"/>
      <c r="M619" s="42"/>
      <c r="N619" s="42"/>
      <c r="O619" s="42"/>
      <c r="P619" s="42"/>
      <c r="Q619" s="42"/>
      <c r="R619" s="42"/>
      <c r="S619" s="43"/>
      <c r="T619" s="46"/>
      <c r="U619" s="47"/>
      <c r="V619" s="47" t="s">
        <v>36</v>
      </c>
      <c r="W619" s="47" t="str">
        <f t="shared" si="4"/>
        <v/>
      </c>
      <c r="X619" s="42" t="str">
        <f t="shared" si="5"/>
        <v/>
      </c>
    </row>
    <row r="620" spans="1:24" ht="12.75">
      <c r="A620" s="42"/>
      <c r="B620" s="43"/>
      <c r="C620" s="43"/>
      <c r="D620" s="43"/>
      <c r="E620" s="44"/>
      <c r="F620" s="43"/>
      <c r="G620" s="45"/>
      <c r="H620" s="42"/>
      <c r="I620" s="43"/>
      <c r="J620" s="43"/>
      <c r="K620" s="42"/>
      <c r="L620" s="42"/>
      <c r="M620" s="42"/>
      <c r="N620" s="42"/>
      <c r="O620" s="42"/>
      <c r="P620" s="42"/>
      <c r="Q620" s="42"/>
      <c r="R620" s="42"/>
      <c r="S620" s="43"/>
      <c r="T620" s="46"/>
      <c r="U620" s="47"/>
      <c r="V620" s="47" t="s">
        <v>36</v>
      </c>
      <c r="W620" s="47" t="str">
        <f t="shared" si="4"/>
        <v/>
      </c>
      <c r="X620" s="42" t="str">
        <f t="shared" si="5"/>
        <v/>
      </c>
    </row>
    <row r="621" spans="1:24" ht="12.75">
      <c r="A621" s="42"/>
      <c r="B621" s="43"/>
      <c r="C621" s="43"/>
      <c r="D621" s="43"/>
      <c r="E621" s="44"/>
      <c r="F621" s="43"/>
      <c r="G621" s="45"/>
      <c r="H621" s="42"/>
      <c r="I621" s="43"/>
      <c r="J621" s="43"/>
      <c r="K621" s="42"/>
      <c r="L621" s="42"/>
      <c r="M621" s="42"/>
      <c r="N621" s="42"/>
      <c r="O621" s="42"/>
      <c r="P621" s="42"/>
      <c r="Q621" s="42"/>
      <c r="R621" s="42"/>
      <c r="S621" s="43"/>
      <c r="T621" s="46"/>
      <c r="U621" s="47"/>
      <c r="V621" s="47" t="s">
        <v>36</v>
      </c>
      <c r="W621" s="47" t="str">
        <f t="shared" si="4"/>
        <v/>
      </c>
      <c r="X621" s="42" t="str">
        <f t="shared" si="5"/>
        <v/>
      </c>
    </row>
    <row r="622" spans="1:24" ht="12.75">
      <c r="A622" s="42"/>
      <c r="B622" s="43"/>
      <c r="C622" s="43"/>
      <c r="D622" s="43"/>
      <c r="E622" s="44"/>
      <c r="F622" s="43"/>
      <c r="G622" s="45"/>
      <c r="H622" s="42"/>
      <c r="I622" s="43"/>
      <c r="J622" s="43"/>
      <c r="K622" s="42"/>
      <c r="L622" s="42"/>
      <c r="M622" s="42"/>
      <c r="N622" s="42"/>
      <c r="O622" s="42"/>
      <c r="P622" s="42"/>
      <c r="Q622" s="42"/>
      <c r="R622" s="42"/>
      <c r="S622" s="43"/>
      <c r="T622" s="46"/>
      <c r="U622" s="47"/>
      <c r="V622" s="47" t="s">
        <v>36</v>
      </c>
      <c r="W622" s="47" t="str">
        <f t="shared" si="4"/>
        <v/>
      </c>
      <c r="X622" s="42" t="str">
        <f t="shared" si="5"/>
        <v/>
      </c>
    </row>
    <row r="623" spans="1:24" ht="12.75">
      <c r="A623" s="42"/>
      <c r="B623" s="43"/>
      <c r="C623" s="43"/>
      <c r="D623" s="43"/>
      <c r="E623" s="44"/>
      <c r="F623" s="43"/>
      <c r="G623" s="45"/>
      <c r="H623" s="42"/>
      <c r="I623" s="43"/>
      <c r="J623" s="43"/>
      <c r="K623" s="42"/>
      <c r="L623" s="42"/>
      <c r="M623" s="42"/>
      <c r="N623" s="42"/>
      <c r="O623" s="42"/>
      <c r="P623" s="42"/>
      <c r="Q623" s="42"/>
      <c r="R623" s="42"/>
      <c r="S623" s="43"/>
      <c r="T623" s="46"/>
      <c r="U623" s="47"/>
      <c r="V623" s="47" t="s">
        <v>36</v>
      </c>
      <c r="W623" s="47" t="str">
        <f t="shared" si="4"/>
        <v/>
      </c>
      <c r="X623" s="42" t="str">
        <f t="shared" si="5"/>
        <v/>
      </c>
    </row>
    <row r="624" spans="1:24" ht="12.75">
      <c r="A624" s="42"/>
      <c r="B624" s="43"/>
      <c r="C624" s="43"/>
      <c r="D624" s="43"/>
      <c r="E624" s="44"/>
      <c r="F624" s="43"/>
      <c r="G624" s="45"/>
      <c r="H624" s="42"/>
      <c r="I624" s="43"/>
      <c r="J624" s="43"/>
      <c r="K624" s="42"/>
      <c r="L624" s="42"/>
      <c r="M624" s="42"/>
      <c r="N624" s="42"/>
      <c r="O624" s="42"/>
      <c r="P624" s="42"/>
      <c r="Q624" s="42"/>
      <c r="R624" s="42"/>
      <c r="S624" s="43"/>
      <c r="T624" s="46"/>
      <c r="U624" s="47"/>
      <c r="V624" s="47" t="s">
        <v>36</v>
      </c>
      <c r="W624" s="47" t="str">
        <f t="shared" si="4"/>
        <v/>
      </c>
      <c r="X624" s="42" t="str">
        <f t="shared" si="5"/>
        <v/>
      </c>
    </row>
    <row r="625" spans="1:24" ht="12.75">
      <c r="A625" s="42"/>
      <c r="B625" s="43"/>
      <c r="C625" s="43"/>
      <c r="D625" s="43"/>
      <c r="E625" s="44"/>
      <c r="F625" s="43"/>
      <c r="G625" s="45"/>
      <c r="H625" s="42"/>
      <c r="I625" s="43"/>
      <c r="J625" s="43"/>
      <c r="K625" s="42"/>
      <c r="L625" s="42"/>
      <c r="M625" s="42"/>
      <c r="N625" s="42"/>
      <c r="O625" s="42"/>
      <c r="P625" s="42"/>
      <c r="Q625" s="42"/>
      <c r="R625" s="42"/>
      <c r="S625" s="43"/>
      <c r="T625" s="46"/>
      <c r="U625" s="47"/>
      <c r="V625" s="47" t="s">
        <v>36</v>
      </c>
      <c r="W625" s="47" t="str">
        <f t="shared" si="4"/>
        <v/>
      </c>
      <c r="X625" s="42" t="str">
        <f t="shared" si="5"/>
        <v/>
      </c>
    </row>
    <row r="626" spans="1:24" ht="12.75">
      <c r="A626" s="42"/>
      <c r="B626" s="43"/>
      <c r="C626" s="43"/>
      <c r="D626" s="43"/>
      <c r="E626" s="44"/>
      <c r="F626" s="43"/>
      <c r="G626" s="45"/>
      <c r="H626" s="42"/>
      <c r="I626" s="43"/>
      <c r="J626" s="43"/>
      <c r="K626" s="42"/>
      <c r="L626" s="42"/>
      <c r="M626" s="42"/>
      <c r="N626" s="42"/>
      <c r="O626" s="42"/>
      <c r="P626" s="42"/>
      <c r="Q626" s="42"/>
      <c r="R626" s="42"/>
      <c r="S626" s="43"/>
      <c r="T626" s="46"/>
      <c r="U626" s="47"/>
      <c r="V626" s="47" t="s">
        <v>36</v>
      </c>
      <c r="W626" s="47" t="str">
        <f t="shared" si="4"/>
        <v/>
      </c>
      <c r="X626" s="42" t="str">
        <f t="shared" si="5"/>
        <v/>
      </c>
    </row>
    <row r="627" spans="1:24" ht="12.75">
      <c r="A627" s="42"/>
      <c r="B627" s="43"/>
      <c r="C627" s="43"/>
      <c r="D627" s="43"/>
      <c r="E627" s="44"/>
      <c r="F627" s="43"/>
      <c r="G627" s="45"/>
      <c r="H627" s="42"/>
      <c r="I627" s="43"/>
      <c r="J627" s="43"/>
      <c r="K627" s="42"/>
      <c r="L627" s="42"/>
      <c r="M627" s="42"/>
      <c r="N627" s="42"/>
      <c r="O627" s="42"/>
      <c r="P627" s="42"/>
      <c r="Q627" s="42"/>
      <c r="R627" s="42"/>
      <c r="S627" s="43"/>
      <c r="T627" s="46"/>
      <c r="U627" s="47"/>
      <c r="V627" s="47" t="s">
        <v>36</v>
      </c>
      <c r="W627" s="47" t="str">
        <f t="shared" si="4"/>
        <v/>
      </c>
      <c r="X627" s="42" t="str">
        <f t="shared" si="5"/>
        <v/>
      </c>
    </row>
    <row r="628" spans="1:24" ht="12.75">
      <c r="A628" s="42"/>
      <c r="B628" s="43"/>
      <c r="C628" s="43"/>
      <c r="D628" s="43"/>
      <c r="E628" s="44"/>
      <c r="F628" s="43"/>
      <c r="G628" s="45"/>
      <c r="H628" s="42"/>
      <c r="I628" s="43"/>
      <c r="J628" s="43"/>
      <c r="K628" s="42"/>
      <c r="L628" s="42"/>
      <c r="M628" s="42"/>
      <c r="N628" s="42"/>
      <c r="O628" s="42"/>
      <c r="P628" s="42"/>
      <c r="Q628" s="42"/>
      <c r="R628" s="42"/>
      <c r="S628" s="43"/>
      <c r="T628" s="46"/>
      <c r="U628" s="47"/>
      <c r="V628" s="47" t="s">
        <v>36</v>
      </c>
      <c r="W628" s="47" t="str">
        <f t="shared" si="4"/>
        <v/>
      </c>
      <c r="X628" s="42" t="str">
        <f t="shared" si="5"/>
        <v/>
      </c>
    </row>
    <row r="629" spans="1:24" ht="12.75">
      <c r="A629" s="42"/>
      <c r="B629" s="43"/>
      <c r="C629" s="43"/>
      <c r="D629" s="43"/>
      <c r="E629" s="44"/>
      <c r="F629" s="43"/>
      <c r="G629" s="45"/>
      <c r="H629" s="42"/>
      <c r="I629" s="43"/>
      <c r="J629" s="43"/>
      <c r="K629" s="42"/>
      <c r="L629" s="42"/>
      <c r="M629" s="42"/>
      <c r="N629" s="42"/>
      <c r="O629" s="42"/>
      <c r="P629" s="42"/>
      <c r="Q629" s="42"/>
      <c r="R629" s="42"/>
      <c r="S629" s="43"/>
      <c r="T629" s="46"/>
      <c r="U629" s="47"/>
      <c r="V629" s="47" t="s">
        <v>36</v>
      </c>
      <c r="W629" s="47" t="str">
        <f t="shared" si="4"/>
        <v/>
      </c>
      <c r="X629" s="42" t="str">
        <f t="shared" si="5"/>
        <v/>
      </c>
    </row>
    <row r="630" spans="1:24" ht="12.75">
      <c r="A630" s="42"/>
      <c r="B630" s="43"/>
      <c r="C630" s="43"/>
      <c r="D630" s="43"/>
      <c r="E630" s="44"/>
      <c r="F630" s="43"/>
      <c r="G630" s="45"/>
      <c r="H630" s="42"/>
      <c r="I630" s="43"/>
      <c r="J630" s="43"/>
      <c r="K630" s="42"/>
      <c r="L630" s="42"/>
      <c r="M630" s="42"/>
      <c r="N630" s="42"/>
      <c r="O630" s="42"/>
      <c r="P630" s="42"/>
      <c r="Q630" s="42"/>
      <c r="R630" s="42"/>
      <c r="S630" s="43"/>
      <c r="T630" s="46"/>
      <c r="U630" s="47"/>
      <c r="V630" s="47" t="s">
        <v>36</v>
      </c>
      <c r="W630" s="47" t="str">
        <f t="shared" si="4"/>
        <v/>
      </c>
      <c r="X630" s="42" t="str">
        <f t="shared" si="5"/>
        <v/>
      </c>
    </row>
    <row r="631" spans="1:24" ht="12.75">
      <c r="A631" s="42"/>
      <c r="B631" s="43"/>
      <c r="C631" s="43"/>
      <c r="D631" s="43"/>
      <c r="E631" s="44"/>
      <c r="F631" s="43"/>
      <c r="G631" s="45"/>
      <c r="H631" s="42"/>
      <c r="I631" s="43"/>
      <c r="J631" s="43"/>
      <c r="K631" s="42"/>
      <c r="L631" s="42"/>
      <c r="M631" s="42"/>
      <c r="N631" s="42"/>
      <c r="O631" s="42"/>
      <c r="P631" s="42"/>
      <c r="Q631" s="42"/>
      <c r="R631" s="42"/>
      <c r="S631" s="43"/>
      <c r="T631" s="46"/>
      <c r="U631" s="47"/>
      <c r="V631" s="47" t="s">
        <v>36</v>
      </c>
      <c r="W631" s="47" t="str">
        <f t="shared" si="4"/>
        <v/>
      </c>
      <c r="X631" s="42" t="str">
        <f t="shared" si="5"/>
        <v/>
      </c>
    </row>
    <row r="632" spans="1:24" ht="12.75">
      <c r="A632" s="42"/>
      <c r="B632" s="43"/>
      <c r="C632" s="43"/>
      <c r="D632" s="43"/>
      <c r="E632" s="44"/>
      <c r="F632" s="43"/>
      <c r="G632" s="45"/>
      <c r="H632" s="42"/>
      <c r="I632" s="43"/>
      <c r="J632" s="43"/>
      <c r="K632" s="42"/>
      <c r="L632" s="42"/>
      <c r="M632" s="42"/>
      <c r="N632" s="42"/>
      <c r="O632" s="42"/>
      <c r="P632" s="42"/>
      <c r="Q632" s="42"/>
      <c r="R632" s="42"/>
      <c r="S632" s="43"/>
      <c r="T632" s="46"/>
      <c r="U632" s="47"/>
      <c r="V632" s="47" t="s">
        <v>36</v>
      </c>
      <c r="W632" s="47" t="str">
        <f t="shared" si="4"/>
        <v/>
      </c>
      <c r="X632" s="42" t="str">
        <f t="shared" si="5"/>
        <v/>
      </c>
    </row>
    <row r="633" spans="1:24" ht="12.75">
      <c r="A633" s="42"/>
      <c r="B633" s="43"/>
      <c r="C633" s="43"/>
      <c r="D633" s="43"/>
      <c r="E633" s="44"/>
      <c r="F633" s="43"/>
      <c r="G633" s="45"/>
      <c r="H633" s="42"/>
      <c r="I633" s="43"/>
      <c r="J633" s="43"/>
      <c r="K633" s="42"/>
      <c r="L633" s="42"/>
      <c r="M633" s="42"/>
      <c r="N633" s="42"/>
      <c r="O633" s="42"/>
      <c r="P633" s="42"/>
      <c r="Q633" s="42"/>
      <c r="R633" s="42"/>
      <c r="S633" s="43"/>
      <c r="T633" s="46"/>
      <c r="U633" s="47"/>
      <c r="V633" s="47" t="s">
        <v>36</v>
      </c>
      <c r="W633" s="47" t="str">
        <f t="shared" si="4"/>
        <v/>
      </c>
      <c r="X633" s="42" t="str">
        <f t="shared" si="5"/>
        <v/>
      </c>
    </row>
    <row r="634" spans="1:24" ht="12.75">
      <c r="A634" s="42"/>
      <c r="B634" s="43"/>
      <c r="C634" s="43"/>
      <c r="D634" s="43"/>
      <c r="E634" s="44"/>
      <c r="F634" s="43"/>
      <c r="G634" s="45"/>
      <c r="H634" s="42"/>
      <c r="I634" s="43"/>
      <c r="J634" s="43"/>
      <c r="K634" s="42"/>
      <c r="L634" s="42"/>
      <c r="M634" s="42"/>
      <c r="N634" s="42"/>
      <c r="O634" s="42"/>
      <c r="P634" s="42"/>
      <c r="Q634" s="42"/>
      <c r="R634" s="42"/>
      <c r="S634" s="43"/>
      <c r="T634" s="46"/>
      <c r="U634" s="47"/>
      <c r="V634" s="47" t="s">
        <v>36</v>
      </c>
      <c r="W634" s="47" t="str">
        <f t="shared" si="4"/>
        <v/>
      </c>
      <c r="X634" s="42" t="str">
        <f t="shared" si="5"/>
        <v/>
      </c>
    </row>
    <row r="635" spans="1:24" ht="12.75">
      <c r="A635" s="42"/>
      <c r="B635" s="43"/>
      <c r="C635" s="43"/>
      <c r="D635" s="43"/>
      <c r="E635" s="44"/>
      <c r="F635" s="43"/>
      <c r="G635" s="45"/>
      <c r="H635" s="42"/>
      <c r="I635" s="43"/>
      <c r="J635" s="43"/>
      <c r="K635" s="42"/>
      <c r="L635" s="42"/>
      <c r="M635" s="42"/>
      <c r="N635" s="42"/>
      <c r="O635" s="42"/>
      <c r="P635" s="42"/>
      <c r="Q635" s="42"/>
      <c r="R635" s="42"/>
      <c r="S635" s="43"/>
      <c r="T635" s="46"/>
      <c r="U635" s="47"/>
      <c r="V635" s="47" t="s">
        <v>36</v>
      </c>
      <c r="W635" s="47" t="str">
        <f t="shared" si="4"/>
        <v/>
      </c>
      <c r="X635" s="42" t="str">
        <f t="shared" si="5"/>
        <v/>
      </c>
    </row>
    <row r="636" spans="1:24" ht="12.75">
      <c r="A636" s="42"/>
      <c r="B636" s="43"/>
      <c r="C636" s="43"/>
      <c r="D636" s="43"/>
      <c r="E636" s="44"/>
      <c r="F636" s="43"/>
      <c r="G636" s="45"/>
      <c r="H636" s="42"/>
      <c r="I636" s="43"/>
      <c r="J636" s="43"/>
      <c r="K636" s="42"/>
      <c r="L636" s="42"/>
      <c r="M636" s="42"/>
      <c r="N636" s="42"/>
      <c r="O636" s="42"/>
      <c r="P636" s="42"/>
      <c r="Q636" s="42"/>
      <c r="R636" s="42"/>
      <c r="S636" s="43"/>
      <c r="T636" s="46"/>
      <c r="U636" s="47"/>
      <c r="V636" s="47" t="s">
        <v>36</v>
      </c>
      <c r="W636" s="47" t="str">
        <f t="shared" si="4"/>
        <v/>
      </c>
      <c r="X636" s="42" t="str">
        <f t="shared" si="5"/>
        <v/>
      </c>
    </row>
    <row r="637" spans="1:24" ht="12.75">
      <c r="A637" s="42"/>
      <c r="B637" s="43"/>
      <c r="C637" s="43"/>
      <c r="D637" s="43"/>
      <c r="E637" s="44"/>
      <c r="F637" s="43"/>
      <c r="G637" s="45"/>
      <c r="H637" s="42"/>
      <c r="I637" s="43"/>
      <c r="J637" s="43"/>
      <c r="K637" s="42"/>
      <c r="L637" s="42"/>
      <c r="M637" s="42"/>
      <c r="N637" s="42"/>
      <c r="O637" s="42"/>
      <c r="P637" s="42"/>
      <c r="Q637" s="42"/>
      <c r="R637" s="42"/>
      <c r="S637" s="43"/>
      <c r="T637" s="46"/>
      <c r="U637" s="47"/>
      <c r="V637" s="47" t="s">
        <v>36</v>
      </c>
      <c r="W637" s="47" t="str">
        <f t="shared" si="4"/>
        <v/>
      </c>
      <c r="X637" s="42" t="str">
        <f t="shared" si="5"/>
        <v/>
      </c>
    </row>
    <row r="638" spans="1:24" ht="12.75">
      <c r="A638" s="42"/>
      <c r="B638" s="43"/>
      <c r="C638" s="43"/>
      <c r="D638" s="43"/>
      <c r="E638" s="44"/>
      <c r="F638" s="43"/>
      <c r="G638" s="45"/>
      <c r="H638" s="42"/>
      <c r="I638" s="43"/>
      <c r="J638" s="43"/>
      <c r="K638" s="42"/>
      <c r="L638" s="42"/>
      <c r="M638" s="42"/>
      <c r="N638" s="42"/>
      <c r="O638" s="42"/>
      <c r="P638" s="42"/>
      <c r="Q638" s="42"/>
      <c r="R638" s="42"/>
      <c r="S638" s="43"/>
      <c r="T638" s="46"/>
      <c r="U638" s="47"/>
      <c r="V638" s="47" t="s">
        <v>36</v>
      </c>
      <c r="W638" s="47" t="str">
        <f t="shared" si="4"/>
        <v/>
      </c>
      <c r="X638" s="42" t="str">
        <f t="shared" si="5"/>
        <v/>
      </c>
    </row>
    <row r="639" spans="1:24" ht="12.75">
      <c r="A639" s="42"/>
      <c r="B639" s="43"/>
      <c r="C639" s="43"/>
      <c r="D639" s="43"/>
      <c r="E639" s="44"/>
      <c r="F639" s="43"/>
      <c r="G639" s="45"/>
      <c r="H639" s="42"/>
      <c r="I639" s="43"/>
      <c r="J639" s="43"/>
      <c r="K639" s="42"/>
      <c r="L639" s="42"/>
      <c r="M639" s="42"/>
      <c r="N639" s="42"/>
      <c r="O639" s="42"/>
      <c r="P639" s="42"/>
      <c r="Q639" s="42"/>
      <c r="R639" s="42"/>
      <c r="S639" s="43"/>
      <c r="T639" s="46"/>
      <c r="U639" s="47"/>
      <c r="V639" s="47" t="s">
        <v>36</v>
      </c>
      <c r="W639" s="47" t="str">
        <f t="shared" si="4"/>
        <v/>
      </c>
      <c r="X639" s="42" t="str">
        <f t="shared" si="5"/>
        <v/>
      </c>
    </row>
    <row r="640" spans="1:24" ht="12.75">
      <c r="A640" s="42"/>
      <c r="B640" s="43"/>
      <c r="C640" s="43"/>
      <c r="D640" s="43"/>
      <c r="E640" s="44"/>
      <c r="F640" s="43"/>
      <c r="G640" s="45"/>
      <c r="H640" s="42"/>
      <c r="I640" s="43"/>
      <c r="J640" s="43"/>
      <c r="K640" s="42"/>
      <c r="L640" s="42"/>
      <c r="M640" s="42"/>
      <c r="N640" s="42"/>
      <c r="O640" s="42"/>
      <c r="P640" s="42"/>
      <c r="Q640" s="42"/>
      <c r="R640" s="42"/>
      <c r="S640" s="43"/>
      <c r="T640" s="46"/>
      <c r="U640" s="47"/>
      <c r="V640" s="47" t="s">
        <v>36</v>
      </c>
      <c r="W640" s="47" t="str">
        <f t="shared" si="4"/>
        <v/>
      </c>
      <c r="X640" s="42" t="str">
        <f t="shared" si="5"/>
        <v/>
      </c>
    </row>
    <row r="641" spans="1:24" ht="12.75">
      <c r="A641" s="42"/>
      <c r="B641" s="43"/>
      <c r="C641" s="43"/>
      <c r="D641" s="43"/>
      <c r="E641" s="44"/>
      <c r="F641" s="43"/>
      <c r="G641" s="45"/>
      <c r="H641" s="42"/>
      <c r="I641" s="43"/>
      <c r="J641" s="43"/>
      <c r="K641" s="42"/>
      <c r="L641" s="42"/>
      <c r="M641" s="42"/>
      <c r="N641" s="42"/>
      <c r="O641" s="42"/>
      <c r="P641" s="42"/>
      <c r="Q641" s="42"/>
      <c r="R641" s="42"/>
      <c r="S641" s="43"/>
      <c r="T641" s="46"/>
      <c r="U641" s="47"/>
      <c r="V641" s="47" t="s">
        <v>36</v>
      </c>
      <c r="W641" s="47" t="str">
        <f t="shared" si="4"/>
        <v/>
      </c>
      <c r="X641" s="42" t="str">
        <f t="shared" si="5"/>
        <v/>
      </c>
    </row>
    <row r="642" spans="1:24" ht="12.75">
      <c r="A642" s="42"/>
      <c r="B642" s="43"/>
      <c r="C642" s="43"/>
      <c r="D642" s="43"/>
      <c r="E642" s="44"/>
      <c r="F642" s="43"/>
      <c r="G642" s="45"/>
      <c r="H642" s="42"/>
      <c r="I642" s="43"/>
      <c r="J642" s="43"/>
      <c r="K642" s="42"/>
      <c r="L642" s="42"/>
      <c r="M642" s="42"/>
      <c r="N642" s="42"/>
      <c r="O642" s="42"/>
      <c r="P642" s="42"/>
      <c r="Q642" s="42"/>
      <c r="R642" s="42"/>
      <c r="S642" s="43"/>
      <c r="T642" s="46"/>
      <c r="U642" s="47"/>
      <c r="V642" s="47" t="s">
        <v>36</v>
      </c>
      <c r="W642" s="47" t="str">
        <f t="shared" si="4"/>
        <v/>
      </c>
      <c r="X642" s="42" t="str">
        <f t="shared" si="5"/>
        <v/>
      </c>
    </row>
    <row r="643" spans="1:24" ht="12.75">
      <c r="A643" s="42"/>
      <c r="B643" s="43"/>
      <c r="C643" s="43"/>
      <c r="D643" s="43"/>
      <c r="E643" s="44"/>
      <c r="F643" s="43"/>
      <c r="G643" s="45"/>
      <c r="H643" s="42"/>
      <c r="I643" s="43"/>
      <c r="J643" s="43"/>
      <c r="K643" s="42"/>
      <c r="L643" s="42"/>
      <c r="M643" s="42"/>
      <c r="N643" s="42"/>
      <c r="O643" s="42"/>
      <c r="P643" s="42"/>
      <c r="Q643" s="42"/>
      <c r="R643" s="42"/>
      <c r="S643" s="43"/>
      <c r="T643" s="46"/>
      <c r="U643" s="47"/>
      <c r="V643" s="47" t="s">
        <v>36</v>
      </c>
      <c r="W643" s="47" t="str">
        <f t="shared" si="4"/>
        <v/>
      </c>
      <c r="X643" s="42" t="str">
        <f t="shared" si="5"/>
        <v/>
      </c>
    </row>
    <row r="644" spans="1:24" ht="12.75">
      <c r="A644" s="42"/>
      <c r="B644" s="43"/>
      <c r="C644" s="43"/>
      <c r="D644" s="43"/>
      <c r="E644" s="44"/>
      <c r="F644" s="43"/>
      <c r="G644" s="45"/>
      <c r="H644" s="42"/>
      <c r="I644" s="43"/>
      <c r="J644" s="43"/>
      <c r="K644" s="42"/>
      <c r="L644" s="42"/>
      <c r="M644" s="42"/>
      <c r="N644" s="42"/>
      <c r="O644" s="42"/>
      <c r="P644" s="42"/>
      <c r="Q644" s="42"/>
      <c r="R644" s="42"/>
      <c r="S644" s="43"/>
      <c r="T644" s="46"/>
      <c r="U644" s="47"/>
      <c r="V644" s="47" t="s">
        <v>36</v>
      </c>
      <c r="W644" s="47" t="str">
        <f t="shared" si="4"/>
        <v/>
      </c>
      <c r="X644" s="42" t="str">
        <f t="shared" si="5"/>
        <v/>
      </c>
    </row>
    <row r="645" spans="1:24" ht="12.75">
      <c r="A645" s="42"/>
      <c r="B645" s="43"/>
      <c r="C645" s="43"/>
      <c r="D645" s="43"/>
      <c r="E645" s="44"/>
      <c r="F645" s="43"/>
      <c r="G645" s="45"/>
      <c r="H645" s="42"/>
      <c r="I645" s="43"/>
      <c r="J645" s="43"/>
      <c r="K645" s="42"/>
      <c r="L645" s="42"/>
      <c r="M645" s="42"/>
      <c r="N645" s="42"/>
      <c r="O645" s="42"/>
      <c r="P645" s="42"/>
      <c r="Q645" s="42"/>
      <c r="R645" s="42"/>
      <c r="S645" s="43"/>
      <c r="T645" s="46"/>
      <c r="U645" s="47"/>
      <c r="V645" s="47" t="s">
        <v>36</v>
      </c>
      <c r="W645" s="47" t="str">
        <f t="shared" si="4"/>
        <v/>
      </c>
      <c r="X645" s="42" t="str">
        <f t="shared" si="5"/>
        <v/>
      </c>
    </row>
    <row r="646" spans="1:24" ht="12.75">
      <c r="A646" s="42"/>
      <c r="B646" s="43"/>
      <c r="C646" s="43"/>
      <c r="D646" s="43"/>
      <c r="E646" s="44"/>
      <c r="F646" s="43"/>
      <c r="G646" s="45"/>
      <c r="H646" s="42"/>
      <c r="I646" s="43"/>
      <c r="J646" s="43"/>
      <c r="K646" s="42"/>
      <c r="L646" s="42"/>
      <c r="M646" s="42"/>
      <c r="N646" s="42"/>
      <c r="O646" s="42"/>
      <c r="P646" s="42"/>
      <c r="Q646" s="42"/>
      <c r="R646" s="42"/>
      <c r="S646" s="43"/>
      <c r="T646" s="46"/>
      <c r="U646" s="47"/>
      <c r="V646" s="47" t="s">
        <v>36</v>
      </c>
      <c r="W646" s="47" t="str">
        <f t="shared" si="4"/>
        <v/>
      </c>
      <c r="X646" s="42" t="str">
        <f t="shared" si="5"/>
        <v/>
      </c>
    </row>
    <row r="647" spans="1:24" ht="12.75">
      <c r="A647" s="42"/>
      <c r="B647" s="43"/>
      <c r="C647" s="43"/>
      <c r="D647" s="43"/>
      <c r="E647" s="44"/>
      <c r="F647" s="43"/>
      <c r="G647" s="45"/>
      <c r="H647" s="42"/>
      <c r="I647" s="43"/>
      <c r="J647" s="43"/>
      <c r="K647" s="42"/>
      <c r="L647" s="42"/>
      <c r="M647" s="42"/>
      <c r="N647" s="42"/>
      <c r="O647" s="42"/>
      <c r="P647" s="42"/>
      <c r="Q647" s="42"/>
      <c r="R647" s="42"/>
      <c r="S647" s="43"/>
      <c r="T647" s="46"/>
      <c r="U647" s="47"/>
      <c r="V647" s="47" t="s">
        <v>36</v>
      </c>
      <c r="W647" s="47" t="str">
        <f t="shared" si="4"/>
        <v/>
      </c>
      <c r="X647" s="42" t="str">
        <f t="shared" si="5"/>
        <v/>
      </c>
    </row>
    <row r="648" spans="1:24" ht="12.75">
      <c r="A648" s="42"/>
      <c r="B648" s="43"/>
      <c r="C648" s="43"/>
      <c r="D648" s="43"/>
      <c r="E648" s="44"/>
      <c r="F648" s="43"/>
      <c r="G648" s="45"/>
      <c r="H648" s="42"/>
      <c r="I648" s="43"/>
      <c r="J648" s="43"/>
      <c r="K648" s="42"/>
      <c r="L648" s="42"/>
      <c r="M648" s="42"/>
      <c r="N648" s="42"/>
      <c r="O648" s="42"/>
      <c r="P648" s="42"/>
      <c r="Q648" s="42"/>
      <c r="R648" s="42"/>
      <c r="S648" s="43"/>
      <c r="T648" s="46"/>
      <c r="U648" s="47"/>
      <c r="V648" s="47" t="s">
        <v>36</v>
      </c>
      <c r="W648" s="47" t="str">
        <f t="shared" si="4"/>
        <v/>
      </c>
      <c r="X648" s="42" t="str">
        <f t="shared" si="5"/>
        <v/>
      </c>
    </row>
    <row r="649" spans="1:24" ht="12.75">
      <c r="A649" s="42"/>
      <c r="B649" s="43"/>
      <c r="C649" s="43"/>
      <c r="D649" s="43"/>
      <c r="E649" s="44"/>
      <c r="F649" s="43"/>
      <c r="G649" s="45"/>
      <c r="H649" s="42"/>
      <c r="I649" s="43"/>
      <c r="J649" s="43"/>
      <c r="K649" s="42"/>
      <c r="L649" s="42"/>
      <c r="M649" s="42"/>
      <c r="N649" s="42"/>
      <c r="O649" s="42"/>
      <c r="P649" s="42"/>
      <c r="Q649" s="42"/>
      <c r="R649" s="42"/>
      <c r="S649" s="43"/>
      <c r="T649" s="46"/>
      <c r="U649" s="47"/>
      <c r="V649" s="47" t="s">
        <v>36</v>
      </c>
      <c r="W649" s="47" t="str">
        <f t="shared" si="4"/>
        <v/>
      </c>
      <c r="X649" s="42" t="str">
        <f t="shared" si="5"/>
        <v/>
      </c>
    </row>
    <row r="650" spans="1:24" ht="12.75">
      <c r="A650" s="42"/>
      <c r="B650" s="43"/>
      <c r="C650" s="43"/>
      <c r="D650" s="43"/>
      <c r="E650" s="44"/>
      <c r="F650" s="43"/>
      <c r="G650" s="45"/>
      <c r="H650" s="42"/>
      <c r="I650" s="43"/>
      <c r="J650" s="43"/>
      <c r="K650" s="42"/>
      <c r="L650" s="42"/>
      <c r="M650" s="42"/>
      <c r="N650" s="42"/>
      <c r="O650" s="42"/>
      <c r="P650" s="42"/>
      <c r="Q650" s="42"/>
      <c r="R650" s="42"/>
      <c r="S650" s="43"/>
      <c r="T650" s="46"/>
      <c r="U650" s="47"/>
      <c r="V650" s="47" t="s">
        <v>36</v>
      </c>
      <c r="W650" s="47" t="str">
        <f t="shared" si="4"/>
        <v/>
      </c>
      <c r="X650" s="42" t="str">
        <f t="shared" si="5"/>
        <v/>
      </c>
    </row>
    <row r="651" spans="1:24" ht="12.75">
      <c r="A651" s="42"/>
      <c r="B651" s="43"/>
      <c r="C651" s="43"/>
      <c r="D651" s="43"/>
      <c r="E651" s="44"/>
      <c r="F651" s="43"/>
      <c r="G651" s="45"/>
      <c r="H651" s="42"/>
      <c r="I651" s="43"/>
      <c r="J651" s="43"/>
      <c r="K651" s="42"/>
      <c r="L651" s="42"/>
      <c r="M651" s="42"/>
      <c r="N651" s="42"/>
      <c r="O651" s="42"/>
      <c r="P651" s="42"/>
      <c r="Q651" s="42"/>
      <c r="R651" s="42"/>
      <c r="S651" s="43"/>
      <c r="T651" s="46"/>
      <c r="U651" s="47"/>
      <c r="V651" s="47" t="s">
        <v>36</v>
      </c>
      <c r="W651" s="47" t="str">
        <f t="shared" si="4"/>
        <v/>
      </c>
      <c r="X651" s="42" t="str">
        <f t="shared" si="5"/>
        <v/>
      </c>
    </row>
    <row r="652" spans="1:24" ht="12.75">
      <c r="A652" s="42"/>
      <c r="B652" s="43"/>
      <c r="C652" s="43"/>
      <c r="D652" s="43"/>
      <c r="E652" s="44"/>
      <c r="F652" s="43"/>
      <c r="G652" s="45"/>
      <c r="H652" s="42"/>
      <c r="I652" s="43"/>
      <c r="J652" s="43"/>
      <c r="K652" s="42"/>
      <c r="L652" s="42"/>
      <c r="M652" s="42"/>
      <c r="N652" s="42"/>
      <c r="O652" s="42"/>
      <c r="P652" s="42"/>
      <c r="Q652" s="42"/>
      <c r="R652" s="42"/>
      <c r="S652" s="43"/>
      <c r="T652" s="46"/>
      <c r="U652" s="47"/>
      <c r="V652" s="47" t="s">
        <v>36</v>
      </c>
      <c r="W652" s="47" t="str">
        <f t="shared" si="4"/>
        <v/>
      </c>
      <c r="X652" s="42" t="str">
        <f t="shared" si="5"/>
        <v/>
      </c>
    </row>
    <row r="653" spans="1:24" ht="12.75">
      <c r="A653" s="42"/>
      <c r="B653" s="43"/>
      <c r="C653" s="43"/>
      <c r="D653" s="43"/>
      <c r="E653" s="44"/>
      <c r="F653" s="43"/>
      <c r="G653" s="45"/>
      <c r="H653" s="42"/>
      <c r="I653" s="43"/>
      <c r="J653" s="43"/>
      <c r="K653" s="42"/>
      <c r="L653" s="42"/>
      <c r="M653" s="42"/>
      <c r="N653" s="42"/>
      <c r="O653" s="42"/>
      <c r="P653" s="42"/>
      <c r="Q653" s="42"/>
      <c r="R653" s="42"/>
      <c r="S653" s="43"/>
      <c r="T653" s="46"/>
      <c r="U653" s="47"/>
      <c r="V653" s="47" t="s">
        <v>36</v>
      </c>
      <c r="W653" s="47" t="str">
        <f t="shared" si="4"/>
        <v/>
      </c>
      <c r="X653" s="42" t="str">
        <f t="shared" si="5"/>
        <v/>
      </c>
    </row>
    <row r="654" spans="1:24" ht="12.75">
      <c r="A654" s="42"/>
      <c r="B654" s="43"/>
      <c r="C654" s="43"/>
      <c r="D654" s="43"/>
      <c r="E654" s="44"/>
      <c r="F654" s="43"/>
      <c r="G654" s="45"/>
      <c r="H654" s="42"/>
      <c r="I654" s="43"/>
      <c r="J654" s="43"/>
      <c r="K654" s="42"/>
      <c r="L654" s="42"/>
      <c r="M654" s="42"/>
      <c r="N654" s="42"/>
      <c r="O654" s="42"/>
      <c r="P654" s="42"/>
      <c r="Q654" s="42"/>
      <c r="R654" s="42"/>
      <c r="S654" s="43"/>
      <c r="T654" s="46"/>
      <c r="U654" s="47"/>
      <c r="V654" s="47" t="s">
        <v>36</v>
      </c>
      <c r="W654" s="47" t="str">
        <f t="shared" si="4"/>
        <v/>
      </c>
      <c r="X654" s="42" t="str">
        <f t="shared" si="5"/>
        <v/>
      </c>
    </row>
    <row r="655" spans="1:24" ht="12.75">
      <c r="A655" s="42"/>
      <c r="B655" s="43"/>
      <c r="C655" s="43"/>
      <c r="D655" s="43"/>
      <c r="E655" s="44"/>
      <c r="F655" s="43"/>
      <c r="G655" s="45"/>
      <c r="H655" s="42"/>
      <c r="I655" s="43"/>
      <c r="J655" s="43"/>
      <c r="K655" s="42"/>
      <c r="L655" s="42"/>
      <c r="M655" s="42"/>
      <c r="N655" s="42"/>
      <c r="O655" s="42"/>
      <c r="P655" s="42"/>
      <c r="Q655" s="42"/>
      <c r="R655" s="42"/>
      <c r="S655" s="43"/>
      <c r="T655" s="46"/>
      <c r="U655" s="47"/>
      <c r="V655" s="47" t="s">
        <v>36</v>
      </c>
      <c r="W655" s="47" t="str">
        <f t="shared" si="4"/>
        <v/>
      </c>
      <c r="X655" s="42" t="str">
        <f t="shared" si="5"/>
        <v/>
      </c>
    </row>
    <row r="656" spans="1:24" ht="12.75">
      <c r="A656" s="42"/>
      <c r="B656" s="43"/>
      <c r="C656" s="43"/>
      <c r="D656" s="43"/>
      <c r="E656" s="44"/>
      <c r="F656" s="43"/>
      <c r="G656" s="45"/>
      <c r="H656" s="42"/>
      <c r="I656" s="43"/>
      <c r="J656" s="43"/>
      <c r="K656" s="42"/>
      <c r="L656" s="42"/>
      <c r="M656" s="42"/>
      <c r="N656" s="42"/>
      <c r="O656" s="42"/>
      <c r="P656" s="42"/>
      <c r="Q656" s="42"/>
      <c r="R656" s="42"/>
      <c r="S656" s="43"/>
      <c r="T656" s="46"/>
      <c r="U656" s="47"/>
      <c r="V656" s="47" t="s">
        <v>36</v>
      </c>
      <c r="W656" s="47" t="str">
        <f t="shared" si="4"/>
        <v/>
      </c>
      <c r="X656" s="42" t="str">
        <f t="shared" si="5"/>
        <v/>
      </c>
    </row>
    <row r="657" spans="1:24" ht="12.75">
      <c r="A657" s="42"/>
      <c r="B657" s="43"/>
      <c r="C657" s="43"/>
      <c r="D657" s="43"/>
      <c r="E657" s="44"/>
      <c r="F657" s="43"/>
      <c r="G657" s="45"/>
      <c r="H657" s="42"/>
      <c r="I657" s="43"/>
      <c r="J657" s="43"/>
      <c r="K657" s="42"/>
      <c r="L657" s="42"/>
      <c r="M657" s="42"/>
      <c r="N657" s="42"/>
      <c r="O657" s="42"/>
      <c r="P657" s="42"/>
      <c r="Q657" s="42"/>
      <c r="R657" s="42"/>
      <c r="S657" s="43"/>
      <c r="T657" s="46"/>
      <c r="U657" s="47"/>
      <c r="V657" s="47" t="s">
        <v>36</v>
      </c>
      <c r="W657" s="47" t="str">
        <f t="shared" si="4"/>
        <v/>
      </c>
      <c r="X657" s="42" t="str">
        <f t="shared" si="5"/>
        <v/>
      </c>
    </row>
    <row r="658" spans="1:24" ht="12.75">
      <c r="A658" s="42"/>
      <c r="B658" s="43"/>
      <c r="C658" s="43"/>
      <c r="D658" s="43"/>
      <c r="E658" s="44"/>
      <c r="F658" s="43"/>
      <c r="G658" s="45"/>
      <c r="H658" s="42"/>
      <c r="I658" s="43"/>
      <c r="J658" s="43"/>
      <c r="K658" s="42"/>
      <c r="L658" s="42"/>
      <c r="M658" s="42"/>
      <c r="N658" s="42"/>
      <c r="O658" s="42"/>
      <c r="P658" s="42"/>
      <c r="Q658" s="42"/>
      <c r="R658" s="42"/>
      <c r="S658" s="43"/>
      <c r="T658" s="46"/>
      <c r="U658" s="47"/>
      <c r="V658" s="47" t="s">
        <v>36</v>
      </c>
      <c r="W658" s="47" t="str">
        <f t="shared" si="4"/>
        <v/>
      </c>
      <c r="X658" s="42" t="str">
        <f t="shared" si="5"/>
        <v/>
      </c>
    </row>
    <row r="659" spans="1:24" ht="12.75">
      <c r="A659" s="42"/>
      <c r="B659" s="43"/>
      <c r="C659" s="43"/>
      <c r="D659" s="43"/>
      <c r="E659" s="44"/>
      <c r="F659" s="43"/>
      <c r="G659" s="45"/>
      <c r="H659" s="42"/>
      <c r="I659" s="43"/>
      <c r="J659" s="43"/>
      <c r="K659" s="42"/>
      <c r="L659" s="42"/>
      <c r="M659" s="42"/>
      <c r="N659" s="42"/>
      <c r="O659" s="42"/>
      <c r="P659" s="42"/>
      <c r="Q659" s="42"/>
      <c r="R659" s="42"/>
      <c r="S659" s="43"/>
      <c r="T659" s="46"/>
      <c r="U659" s="47"/>
      <c r="V659" s="47" t="s">
        <v>36</v>
      </c>
      <c r="W659" s="47" t="str">
        <f t="shared" si="4"/>
        <v/>
      </c>
      <c r="X659" s="42" t="str">
        <f t="shared" si="5"/>
        <v/>
      </c>
    </row>
    <row r="660" spans="1:24" ht="12.75">
      <c r="A660" s="42"/>
      <c r="B660" s="43"/>
      <c r="C660" s="43"/>
      <c r="D660" s="43"/>
      <c r="E660" s="44"/>
      <c r="F660" s="43"/>
      <c r="G660" s="45"/>
      <c r="H660" s="42"/>
      <c r="I660" s="43"/>
      <c r="J660" s="43"/>
      <c r="K660" s="42"/>
      <c r="L660" s="42"/>
      <c r="M660" s="42"/>
      <c r="N660" s="42"/>
      <c r="O660" s="42"/>
      <c r="P660" s="42"/>
      <c r="Q660" s="42"/>
      <c r="R660" s="42"/>
      <c r="S660" s="43"/>
      <c r="T660" s="46"/>
      <c r="U660" s="47"/>
      <c r="V660" s="47" t="s">
        <v>36</v>
      </c>
      <c r="W660" s="47" t="str">
        <f t="shared" si="4"/>
        <v/>
      </c>
      <c r="X660" s="42" t="str">
        <f t="shared" si="5"/>
        <v/>
      </c>
    </row>
    <row r="661" spans="1:24" ht="12.75">
      <c r="A661" s="42"/>
      <c r="B661" s="43"/>
      <c r="C661" s="43"/>
      <c r="D661" s="43"/>
      <c r="E661" s="44"/>
      <c r="F661" s="43"/>
      <c r="G661" s="45"/>
      <c r="H661" s="42"/>
      <c r="I661" s="43"/>
      <c r="J661" s="43"/>
      <c r="K661" s="42"/>
      <c r="L661" s="42"/>
      <c r="M661" s="42"/>
      <c r="N661" s="42"/>
      <c r="O661" s="42"/>
      <c r="P661" s="42"/>
      <c r="Q661" s="42"/>
      <c r="R661" s="42"/>
      <c r="S661" s="43"/>
      <c r="T661" s="46"/>
      <c r="U661" s="47"/>
      <c r="V661" s="47" t="s">
        <v>36</v>
      </c>
      <c r="W661" s="47" t="str">
        <f t="shared" si="4"/>
        <v/>
      </c>
      <c r="X661" s="42" t="str">
        <f t="shared" si="5"/>
        <v/>
      </c>
    </row>
    <row r="662" spans="1:24" ht="12.75">
      <c r="A662" s="42"/>
      <c r="B662" s="43"/>
      <c r="C662" s="43"/>
      <c r="D662" s="43"/>
      <c r="E662" s="44"/>
      <c r="F662" s="43"/>
      <c r="G662" s="45"/>
      <c r="H662" s="42"/>
      <c r="I662" s="43"/>
      <c r="J662" s="43"/>
      <c r="K662" s="42"/>
      <c r="L662" s="42"/>
      <c r="M662" s="42"/>
      <c r="N662" s="42"/>
      <c r="O662" s="42"/>
      <c r="P662" s="42"/>
      <c r="Q662" s="42"/>
      <c r="R662" s="42"/>
      <c r="S662" s="43"/>
      <c r="T662" s="46"/>
      <c r="U662" s="47"/>
      <c r="V662" s="47" t="s">
        <v>36</v>
      </c>
      <c r="W662" s="47" t="str">
        <f t="shared" si="4"/>
        <v/>
      </c>
      <c r="X662" s="42" t="str">
        <f t="shared" si="5"/>
        <v/>
      </c>
    </row>
    <row r="663" spans="1:24" ht="12.75">
      <c r="A663" s="42"/>
      <c r="B663" s="43"/>
      <c r="C663" s="43"/>
      <c r="D663" s="43"/>
      <c r="E663" s="44"/>
      <c r="F663" s="43"/>
      <c r="G663" s="45"/>
      <c r="H663" s="42"/>
      <c r="I663" s="43"/>
      <c r="J663" s="43"/>
      <c r="K663" s="42"/>
      <c r="L663" s="42"/>
      <c r="M663" s="42"/>
      <c r="N663" s="42"/>
      <c r="O663" s="42"/>
      <c r="P663" s="42"/>
      <c r="Q663" s="42"/>
      <c r="R663" s="42"/>
      <c r="S663" s="43"/>
      <c r="T663" s="46"/>
      <c r="U663" s="47"/>
      <c r="V663" s="47" t="s">
        <v>36</v>
      </c>
      <c r="W663" s="47" t="str">
        <f t="shared" si="4"/>
        <v/>
      </c>
      <c r="X663" s="42" t="str">
        <f t="shared" si="5"/>
        <v/>
      </c>
    </row>
    <row r="664" spans="1:24" ht="12.75">
      <c r="A664" s="42"/>
      <c r="B664" s="43"/>
      <c r="C664" s="43"/>
      <c r="D664" s="43"/>
      <c r="E664" s="44"/>
      <c r="F664" s="43"/>
      <c r="G664" s="45"/>
      <c r="H664" s="42"/>
      <c r="I664" s="43"/>
      <c r="J664" s="43"/>
      <c r="K664" s="42"/>
      <c r="L664" s="42"/>
      <c r="M664" s="42"/>
      <c r="N664" s="42"/>
      <c r="O664" s="42"/>
      <c r="P664" s="42"/>
      <c r="Q664" s="42"/>
      <c r="R664" s="42"/>
      <c r="S664" s="43"/>
      <c r="T664" s="46"/>
      <c r="U664" s="47"/>
      <c r="V664" s="47" t="s">
        <v>36</v>
      </c>
      <c r="W664" s="47" t="str">
        <f t="shared" si="4"/>
        <v/>
      </c>
      <c r="X664" s="42" t="str">
        <f t="shared" si="5"/>
        <v/>
      </c>
    </row>
    <row r="665" spans="1:24" ht="12.75">
      <c r="A665" s="42"/>
      <c r="B665" s="43"/>
      <c r="C665" s="43"/>
      <c r="D665" s="43"/>
      <c r="E665" s="44"/>
      <c r="F665" s="43"/>
      <c r="G665" s="45"/>
      <c r="H665" s="42"/>
      <c r="I665" s="43"/>
      <c r="J665" s="43"/>
      <c r="K665" s="42"/>
      <c r="L665" s="42"/>
      <c r="M665" s="42"/>
      <c r="N665" s="42"/>
      <c r="O665" s="42"/>
      <c r="P665" s="42"/>
      <c r="Q665" s="42"/>
      <c r="R665" s="42"/>
      <c r="S665" s="43"/>
      <c r="T665" s="46"/>
      <c r="U665" s="47"/>
      <c r="V665" s="47" t="s">
        <v>36</v>
      </c>
      <c r="W665" s="47" t="str">
        <f t="shared" si="4"/>
        <v/>
      </c>
      <c r="X665" s="42" t="str">
        <f t="shared" si="5"/>
        <v/>
      </c>
    </row>
    <row r="666" spans="1:24" ht="12.75">
      <c r="A666" s="42"/>
      <c r="B666" s="43"/>
      <c r="C666" s="43"/>
      <c r="D666" s="43"/>
      <c r="E666" s="44"/>
      <c r="F666" s="43"/>
      <c r="G666" s="45"/>
      <c r="H666" s="42"/>
      <c r="I666" s="43"/>
      <c r="J666" s="43"/>
      <c r="K666" s="42"/>
      <c r="L666" s="42"/>
      <c r="M666" s="42"/>
      <c r="N666" s="42"/>
      <c r="O666" s="42"/>
      <c r="P666" s="42"/>
      <c r="Q666" s="42"/>
      <c r="R666" s="42"/>
      <c r="S666" s="43"/>
      <c r="T666" s="46"/>
      <c r="U666" s="47"/>
      <c r="V666" s="47" t="s">
        <v>36</v>
      </c>
      <c r="W666" s="47" t="str">
        <f t="shared" si="4"/>
        <v/>
      </c>
      <c r="X666" s="42" t="str">
        <f t="shared" si="5"/>
        <v/>
      </c>
    </row>
    <row r="667" spans="1:24" ht="12.75">
      <c r="A667" s="42"/>
      <c r="B667" s="43"/>
      <c r="C667" s="43"/>
      <c r="D667" s="43"/>
      <c r="E667" s="44"/>
      <c r="F667" s="43"/>
      <c r="G667" s="45"/>
      <c r="H667" s="42"/>
      <c r="I667" s="43"/>
      <c r="J667" s="43"/>
      <c r="K667" s="42"/>
      <c r="L667" s="42"/>
      <c r="M667" s="42"/>
      <c r="N667" s="42"/>
      <c r="O667" s="42"/>
      <c r="P667" s="42"/>
      <c r="Q667" s="42"/>
      <c r="R667" s="42"/>
      <c r="S667" s="43"/>
      <c r="T667" s="46"/>
      <c r="U667" s="47"/>
      <c r="V667" s="47" t="s">
        <v>36</v>
      </c>
      <c r="W667" s="47" t="str">
        <f t="shared" si="4"/>
        <v/>
      </c>
      <c r="X667" s="42" t="str">
        <f t="shared" si="5"/>
        <v/>
      </c>
    </row>
    <row r="668" spans="1:24" ht="12.75">
      <c r="A668" s="42"/>
      <c r="B668" s="43"/>
      <c r="C668" s="43"/>
      <c r="D668" s="43"/>
      <c r="E668" s="44"/>
      <c r="F668" s="43"/>
      <c r="G668" s="45"/>
      <c r="H668" s="42"/>
      <c r="I668" s="43"/>
      <c r="J668" s="43"/>
      <c r="K668" s="42"/>
      <c r="L668" s="42"/>
      <c r="M668" s="42"/>
      <c r="N668" s="42"/>
      <c r="O668" s="42"/>
      <c r="P668" s="42"/>
      <c r="Q668" s="42"/>
      <c r="R668" s="42"/>
      <c r="S668" s="43"/>
      <c r="T668" s="46"/>
      <c r="U668" s="47"/>
      <c r="V668" s="47" t="s">
        <v>36</v>
      </c>
      <c r="W668" s="47" t="str">
        <f t="shared" si="4"/>
        <v/>
      </c>
      <c r="X668" s="42" t="str">
        <f t="shared" si="5"/>
        <v/>
      </c>
    </row>
    <row r="669" spans="1:24" ht="12.75">
      <c r="A669" s="42"/>
      <c r="B669" s="43"/>
      <c r="C669" s="43"/>
      <c r="D669" s="43"/>
      <c r="E669" s="44"/>
      <c r="F669" s="43"/>
      <c r="G669" s="45"/>
      <c r="H669" s="42"/>
      <c r="I669" s="43"/>
      <c r="J669" s="43"/>
      <c r="K669" s="42"/>
      <c r="L669" s="42"/>
      <c r="M669" s="42"/>
      <c r="N669" s="42"/>
      <c r="O669" s="42"/>
      <c r="P669" s="42"/>
      <c r="Q669" s="42"/>
      <c r="R669" s="42"/>
      <c r="S669" s="43"/>
      <c r="T669" s="46"/>
      <c r="U669" s="47"/>
      <c r="V669" s="47" t="s">
        <v>36</v>
      </c>
      <c r="W669" s="47" t="str">
        <f t="shared" si="4"/>
        <v/>
      </c>
      <c r="X669" s="42" t="str">
        <f t="shared" si="5"/>
        <v/>
      </c>
    </row>
    <row r="670" spans="1:24" ht="12.75">
      <c r="A670" s="42"/>
      <c r="B670" s="43"/>
      <c r="C670" s="43"/>
      <c r="D670" s="43"/>
      <c r="E670" s="44"/>
      <c r="F670" s="43"/>
      <c r="G670" s="45"/>
      <c r="H670" s="42"/>
      <c r="I670" s="43"/>
      <c r="J670" s="43"/>
      <c r="K670" s="42"/>
      <c r="L670" s="42"/>
      <c r="M670" s="42"/>
      <c r="N670" s="42"/>
      <c r="O670" s="42"/>
      <c r="P670" s="42"/>
      <c r="Q670" s="42"/>
      <c r="R670" s="42"/>
      <c r="S670" s="43"/>
      <c r="T670" s="46"/>
      <c r="U670" s="47"/>
      <c r="V670" s="47" t="s">
        <v>36</v>
      </c>
      <c r="W670" s="47" t="str">
        <f t="shared" si="4"/>
        <v/>
      </c>
      <c r="X670" s="42" t="str">
        <f t="shared" si="5"/>
        <v/>
      </c>
    </row>
    <row r="671" spans="1:24" ht="12.75">
      <c r="A671" s="42"/>
      <c r="B671" s="43"/>
      <c r="C671" s="43"/>
      <c r="D671" s="43"/>
      <c r="E671" s="44"/>
      <c r="F671" s="43"/>
      <c r="G671" s="45"/>
      <c r="H671" s="42"/>
      <c r="I671" s="43"/>
      <c r="J671" s="43"/>
      <c r="K671" s="42"/>
      <c r="L671" s="42"/>
      <c r="M671" s="42"/>
      <c r="N671" s="42"/>
      <c r="O671" s="42"/>
      <c r="P671" s="42"/>
      <c r="Q671" s="42"/>
      <c r="R671" s="42"/>
      <c r="S671" s="43"/>
      <c r="T671" s="46"/>
      <c r="U671" s="47"/>
      <c r="V671" s="47" t="s">
        <v>36</v>
      </c>
      <c r="W671" s="47" t="str">
        <f t="shared" si="4"/>
        <v/>
      </c>
      <c r="X671" s="42" t="str">
        <f t="shared" si="5"/>
        <v/>
      </c>
    </row>
    <row r="672" spans="1:24" ht="12.75">
      <c r="A672" s="42"/>
      <c r="B672" s="43"/>
      <c r="C672" s="43"/>
      <c r="D672" s="43"/>
      <c r="E672" s="44"/>
      <c r="F672" s="43"/>
      <c r="G672" s="45"/>
      <c r="H672" s="42"/>
      <c r="I672" s="43"/>
      <c r="J672" s="43"/>
      <c r="K672" s="42"/>
      <c r="L672" s="42"/>
      <c r="M672" s="42"/>
      <c r="N672" s="42"/>
      <c r="O672" s="42"/>
      <c r="P672" s="42"/>
      <c r="Q672" s="42"/>
      <c r="R672" s="42"/>
      <c r="S672" s="43"/>
      <c r="T672" s="46"/>
      <c r="U672" s="47"/>
      <c r="V672" s="47" t="s">
        <v>36</v>
      </c>
      <c r="W672" s="47" t="str">
        <f t="shared" si="4"/>
        <v/>
      </c>
      <c r="X672" s="42" t="str">
        <f t="shared" si="5"/>
        <v/>
      </c>
    </row>
    <row r="673" spans="1:24" ht="12.75">
      <c r="A673" s="42"/>
      <c r="B673" s="43"/>
      <c r="C673" s="43"/>
      <c r="D673" s="43"/>
      <c r="E673" s="44"/>
      <c r="F673" s="43"/>
      <c r="G673" s="45"/>
      <c r="H673" s="42"/>
      <c r="I673" s="43"/>
      <c r="J673" s="43"/>
      <c r="K673" s="42"/>
      <c r="L673" s="42"/>
      <c r="M673" s="42"/>
      <c r="N673" s="42"/>
      <c r="O673" s="42"/>
      <c r="P673" s="42"/>
      <c r="Q673" s="42"/>
      <c r="R673" s="42"/>
      <c r="S673" s="43"/>
      <c r="T673" s="46"/>
      <c r="U673" s="47"/>
      <c r="V673" s="47" t="s">
        <v>36</v>
      </c>
      <c r="W673" s="47" t="str">
        <f t="shared" si="4"/>
        <v/>
      </c>
      <c r="X673" s="42" t="str">
        <f t="shared" si="5"/>
        <v/>
      </c>
    </row>
    <row r="674" spans="1:24" ht="12.75">
      <c r="A674" s="42"/>
      <c r="B674" s="43"/>
      <c r="C674" s="43"/>
      <c r="D674" s="43"/>
      <c r="E674" s="44"/>
      <c r="F674" s="43"/>
      <c r="G674" s="45"/>
      <c r="H674" s="42"/>
      <c r="I674" s="43"/>
      <c r="J674" s="43"/>
      <c r="K674" s="42"/>
      <c r="L674" s="42"/>
      <c r="M674" s="42"/>
      <c r="N674" s="42"/>
      <c r="O674" s="42"/>
      <c r="P674" s="42"/>
      <c r="Q674" s="42"/>
      <c r="R674" s="42"/>
      <c r="S674" s="43"/>
      <c r="T674" s="46"/>
      <c r="U674" s="47"/>
      <c r="V674" s="47" t="s">
        <v>36</v>
      </c>
      <c r="W674" s="47" t="str">
        <f t="shared" si="4"/>
        <v/>
      </c>
      <c r="X674" s="42" t="str">
        <f t="shared" si="5"/>
        <v/>
      </c>
    </row>
    <row r="675" spans="1:24" ht="12.75">
      <c r="A675" s="42"/>
      <c r="B675" s="43"/>
      <c r="C675" s="43"/>
      <c r="D675" s="43"/>
      <c r="E675" s="44"/>
      <c r="F675" s="43"/>
      <c r="G675" s="45"/>
      <c r="H675" s="42"/>
      <c r="I675" s="43"/>
      <c r="J675" s="43"/>
      <c r="K675" s="42"/>
      <c r="L675" s="42"/>
      <c r="M675" s="42"/>
      <c r="N675" s="42"/>
      <c r="O675" s="42"/>
      <c r="P675" s="42"/>
      <c r="Q675" s="42"/>
      <c r="R675" s="42"/>
      <c r="S675" s="43"/>
      <c r="T675" s="46"/>
      <c r="U675" s="47"/>
      <c r="V675" s="47" t="s">
        <v>36</v>
      </c>
      <c r="W675" s="47" t="str">
        <f t="shared" si="4"/>
        <v/>
      </c>
      <c r="X675" s="42" t="str">
        <f t="shared" si="5"/>
        <v/>
      </c>
    </row>
    <row r="676" spans="1:24" ht="12.75">
      <c r="A676" s="42"/>
      <c r="B676" s="43"/>
      <c r="C676" s="43"/>
      <c r="D676" s="43"/>
      <c r="E676" s="44"/>
      <c r="F676" s="43"/>
      <c r="G676" s="45"/>
      <c r="H676" s="42"/>
      <c r="I676" s="43"/>
      <c r="J676" s="43"/>
      <c r="K676" s="42"/>
      <c r="L676" s="42"/>
      <c r="M676" s="42"/>
      <c r="N676" s="42"/>
      <c r="O676" s="42"/>
      <c r="P676" s="42"/>
      <c r="Q676" s="42"/>
      <c r="R676" s="42"/>
      <c r="S676" s="43"/>
      <c r="T676" s="46"/>
      <c r="U676" s="47"/>
      <c r="V676" s="47" t="s">
        <v>36</v>
      </c>
      <c r="W676" s="47" t="str">
        <f t="shared" si="4"/>
        <v/>
      </c>
      <c r="X676" s="42" t="str">
        <f t="shared" si="5"/>
        <v/>
      </c>
    </row>
    <row r="677" spans="1:24" ht="12.75">
      <c r="A677" s="42"/>
      <c r="B677" s="43"/>
      <c r="C677" s="43"/>
      <c r="D677" s="43"/>
      <c r="E677" s="44"/>
      <c r="F677" s="43"/>
      <c r="G677" s="45"/>
      <c r="H677" s="42"/>
      <c r="I677" s="43"/>
      <c r="J677" s="43"/>
      <c r="K677" s="42"/>
      <c r="L677" s="42"/>
      <c r="M677" s="42"/>
      <c r="N677" s="42"/>
      <c r="O677" s="42"/>
      <c r="P677" s="42"/>
      <c r="Q677" s="42"/>
      <c r="R677" s="42"/>
      <c r="S677" s="43"/>
      <c r="T677" s="46"/>
      <c r="U677" s="47"/>
      <c r="V677" s="47" t="s">
        <v>36</v>
      </c>
      <c r="W677" s="47" t="str">
        <f t="shared" si="4"/>
        <v/>
      </c>
      <c r="X677" s="42" t="str">
        <f t="shared" si="5"/>
        <v/>
      </c>
    </row>
    <row r="678" spans="1:24" ht="12.75">
      <c r="A678" s="42"/>
      <c r="B678" s="43"/>
      <c r="C678" s="43"/>
      <c r="D678" s="43"/>
      <c r="E678" s="44"/>
      <c r="F678" s="43"/>
      <c r="G678" s="45"/>
      <c r="H678" s="42"/>
      <c r="I678" s="43"/>
      <c r="J678" s="43"/>
      <c r="K678" s="42"/>
      <c r="L678" s="42"/>
      <c r="M678" s="42"/>
      <c r="N678" s="42"/>
      <c r="O678" s="42"/>
      <c r="P678" s="42"/>
      <c r="Q678" s="42"/>
      <c r="R678" s="42"/>
      <c r="S678" s="43"/>
      <c r="T678" s="46"/>
      <c r="U678" s="47"/>
      <c r="V678" s="47" t="s">
        <v>36</v>
      </c>
      <c r="W678" s="47" t="str">
        <f t="shared" si="4"/>
        <v/>
      </c>
      <c r="X678" s="42" t="str">
        <f t="shared" si="5"/>
        <v/>
      </c>
    </row>
    <row r="679" spans="1:24" ht="12.75">
      <c r="A679" s="42"/>
      <c r="B679" s="43"/>
      <c r="C679" s="43"/>
      <c r="D679" s="43"/>
      <c r="E679" s="44"/>
      <c r="F679" s="43"/>
      <c r="G679" s="45"/>
      <c r="H679" s="42"/>
      <c r="I679" s="43"/>
      <c r="J679" s="43"/>
      <c r="K679" s="42"/>
      <c r="L679" s="42"/>
      <c r="M679" s="42"/>
      <c r="N679" s="42"/>
      <c r="O679" s="42"/>
      <c r="P679" s="42"/>
      <c r="Q679" s="42"/>
      <c r="R679" s="42"/>
      <c r="S679" s="43"/>
      <c r="T679" s="46"/>
      <c r="U679" s="47"/>
      <c r="V679" s="47" t="s">
        <v>36</v>
      </c>
      <c r="W679" s="47" t="str">
        <f t="shared" si="4"/>
        <v/>
      </c>
      <c r="X679" s="42" t="str">
        <f t="shared" si="5"/>
        <v/>
      </c>
    </row>
    <row r="680" spans="1:24" ht="12.75">
      <c r="A680" s="42"/>
      <c r="B680" s="43"/>
      <c r="C680" s="43"/>
      <c r="D680" s="43"/>
      <c r="E680" s="44"/>
      <c r="F680" s="43"/>
      <c r="G680" s="45"/>
      <c r="H680" s="42"/>
      <c r="I680" s="43"/>
      <c r="J680" s="43"/>
      <c r="K680" s="42"/>
      <c r="L680" s="42"/>
      <c r="M680" s="42"/>
      <c r="N680" s="42"/>
      <c r="O680" s="42"/>
      <c r="P680" s="42"/>
      <c r="Q680" s="42"/>
      <c r="R680" s="42"/>
      <c r="S680" s="43"/>
      <c r="T680" s="46"/>
      <c r="U680" s="47"/>
      <c r="V680" s="47" t="s">
        <v>36</v>
      </c>
      <c r="W680" s="47" t="str">
        <f t="shared" si="4"/>
        <v/>
      </c>
      <c r="X680" s="42" t="str">
        <f t="shared" si="5"/>
        <v/>
      </c>
    </row>
    <row r="681" spans="1:24" ht="12.75">
      <c r="A681" s="42"/>
      <c r="B681" s="43"/>
      <c r="C681" s="43"/>
      <c r="D681" s="43"/>
      <c r="E681" s="44"/>
      <c r="F681" s="43"/>
      <c r="G681" s="45"/>
      <c r="H681" s="42"/>
      <c r="I681" s="43"/>
      <c r="J681" s="43"/>
      <c r="K681" s="42"/>
      <c r="L681" s="42"/>
      <c r="M681" s="42"/>
      <c r="N681" s="42"/>
      <c r="O681" s="42"/>
      <c r="P681" s="42"/>
      <c r="Q681" s="42"/>
      <c r="R681" s="42"/>
      <c r="S681" s="43"/>
      <c r="T681" s="46"/>
      <c r="U681" s="47"/>
      <c r="V681" s="47" t="s">
        <v>36</v>
      </c>
      <c r="W681" s="47" t="str">
        <f t="shared" si="4"/>
        <v/>
      </c>
      <c r="X681" s="42" t="str">
        <f t="shared" si="5"/>
        <v/>
      </c>
    </row>
    <row r="682" spans="1:24" ht="12.75">
      <c r="A682" s="42"/>
      <c r="B682" s="43"/>
      <c r="C682" s="43"/>
      <c r="D682" s="43"/>
      <c r="E682" s="44"/>
      <c r="F682" s="43"/>
      <c r="G682" s="45"/>
      <c r="H682" s="42"/>
      <c r="I682" s="43"/>
      <c r="J682" s="43"/>
      <c r="K682" s="42"/>
      <c r="L682" s="42"/>
      <c r="M682" s="42"/>
      <c r="N682" s="42"/>
      <c r="O682" s="42"/>
      <c r="P682" s="42"/>
      <c r="Q682" s="42"/>
      <c r="R682" s="42"/>
      <c r="S682" s="43"/>
      <c r="T682" s="46"/>
      <c r="U682" s="47"/>
      <c r="V682" s="47" t="s">
        <v>36</v>
      </c>
      <c r="W682" s="47" t="str">
        <f t="shared" si="4"/>
        <v/>
      </c>
      <c r="X682" s="42" t="str">
        <f t="shared" si="5"/>
        <v/>
      </c>
    </row>
    <row r="683" spans="1:24" ht="12.75">
      <c r="A683" s="42"/>
      <c r="B683" s="43"/>
      <c r="C683" s="43"/>
      <c r="D683" s="43"/>
      <c r="E683" s="44"/>
      <c r="F683" s="43"/>
      <c r="G683" s="45"/>
      <c r="H683" s="42"/>
      <c r="I683" s="43"/>
      <c r="J683" s="43"/>
      <c r="K683" s="42"/>
      <c r="L683" s="42"/>
      <c r="M683" s="42"/>
      <c r="N683" s="42"/>
      <c r="O683" s="42"/>
      <c r="P683" s="42"/>
      <c r="Q683" s="42"/>
      <c r="R683" s="42"/>
      <c r="S683" s="43"/>
      <c r="T683" s="46"/>
      <c r="U683" s="47"/>
      <c r="V683" s="47" t="s">
        <v>36</v>
      </c>
      <c r="W683" s="47" t="str">
        <f t="shared" si="4"/>
        <v/>
      </c>
      <c r="X683" s="42" t="str">
        <f t="shared" si="5"/>
        <v/>
      </c>
    </row>
    <row r="684" spans="1:24" ht="12.75">
      <c r="A684" s="42"/>
      <c r="B684" s="43"/>
      <c r="C684" s="43"/>
      <c r="D684" s="43"/>
      <c r="E684" s="44"/>
      <c r="F684" s="43"/>
      <c r="G684" s="45"/>
      <c r="H684" s="42"/>
      <c r="I684" s="43"/>
      <c r="J684" s="43"/>
      <c r="K684" s="42"/>
      <c r="L684" s="42"/>
      <c r="M684" s="42"/>
      <c r="N684" s="42"/>
      <c r="O684" s="42"/>
      <c r="P684" s="42"/>
      <c r="Q684" s="42"/>
      <c r="R684" s="42"/>
      <c r="S684" s="43"/>
      <c r="T684" s="46"/>
      <c r="U684" s="47"/>
      <c r="V684" s="47" t="s">
        <v>36</v>
      </c>
      <c r="W684" s="47" t="str">
        <f t="shared" si="4"/>
        <v/>
      </c>
      <c r="X684" s="42" t="str">
        <f t="shared" si="5"/>
        <v/>
      </c>
    </row>
    <row r="685" spans="1:24" ht="12.75">
      <c r="A685" s="42"/>
      <c r="B685" s="43"/>
      <c r="C685" s="43"/>
      <c r="D685" s="43"/>
      <c r="E685" s="44"/>
      <c r="F685" s="43"/>
      <c r="G685" s="45"/>
      <c r="H685" s="42"/>
      <c r="I685" s="43"/>
      <c r="J685" s="43"/>
      <c r="K685" s="42"/>
      <c r="L685" s="42"/>
      <c r="M685" s="42"/>
      <c r="N685" s="42"/>
      <c r="O685" s="42"/>
      <c r="P685" s="42"/>
      <c r="Q685" s="42"/>
      <c r="R685" s="42"/>
      <c r="S685" s="43"/>
      <c r="T685" s="46"/>
      <c r="U685" s="47"/>
      <c r="V685" s="47" t="s">
        <v>36</v>
      </c>
      <c r="W685" s="47" t="str">
        <f t="shared" si="4"/>
        <v/>
      </c>
      <c r="X685" s="42" t="str">
        <f t="shared" si="5"/>
        <v/>
      </c>
    </row>
    <row r="686" spans="1:24" ht="12.75">
      <c r="A686" s="42"/>
      <c r="B686" s="43"/>
      <c r="C686" s="43"/>
      <c r="D686" s="43"/>
      <c r="E686" s="44"/>
      <c r="F686" s="43"/>
      <c r="G686" s="45"/>
      <c r="H686" s="42"/>
      <c r="I686" s="43"/>
      <c r="J686" s="43"/>
      <c r="K686" s="42"/>
      <c r="L686" s="42"/>
      <c r="M686" s="42"/>
      <c r="N686" s="42"/>
      <c r="O686" s="42"/>
      <c r="P686" s="42"/>
      <c r="Q686" s="42"/>
      <c r="R686" s="42"/>
      <c r="S686" s="43"/>
      <c r="T686" s="46"/>
      <c r="U686" s="47"/>
      <c r="V686" s="47" t="s">
        <v>36</v>
      </c>
      <c r="W686" s="47" t="str">
        <f t="shared" si="4"/>
        <v/>
      </c>
      <c r="X686" s="42" t="str">
        <f t="shared" si="5"/>
        <v/>
      </c>
    </row>
    <row r="687" spans="1:24" ht="12.75">
      <c r="A687" s="42"/>
      <c r="B687" s="43"/>
      <c r="C687" s="43"/>
      <c r="D687" s="43"/>
      <c r="E687" s="44"/>
      <c r="F687" s="43"/>
      <c r="G687" s="45"/>
      <c r="H687" s="42"/>
      <c r="I687" s="43"/>
      <c r="J687" s="43"/>
      <c r="K687" s="42"/>
      <c r="L687" s="42"/>
      <c r="M687" s="42"/>
      <c r="N687" s="42"/>
      <c r="O687" s="42"/>
      <c r="P687" s="42"/>
      <c r="Q687" s="42"/>
      <c r="R687" s="42"/>
      <c r="S687" s="43"/>
      <c r="T687" s="46"/>
      <c r="U687" s="47"/>
      <c r="V687" s="47" t="s">
        <v>36</v>
      </c>
      <c r="W687" s="47" t="str">
        <f t="shared" si="4"/>
        <v/>
      </c>
      <c r="X687" s="42" t="str">
        <f t="shared" si="5"/>
        <v/>
      </c>
    </row>
    <row r="688" spans="1:24" ht="12.75">
      <c r="A688" s="42"/>
      <c r="B688" s="43"/>
      <c r="C688" s="43"/>
      <c r="D688" s="43"/>
      <c r="E688" s="44"/>
      <c r="F688" s="43"/>
      <c r="G688" s="45"/>
      <c r="H688" s="42"/>
      <c r="I688" s="43"/>
      <c r="J688" s="43"/>
      <c r="K688" s="42"/>
      <c r="L688" s="42"/>
      <c r="M688" s="42"/>
      <c r="N688" s="42"/>
      <c r="O688" s="42"/>
      <c r="P688" s="42"/>
      <c r="Q688" s="42"/>
      <c r="R688" s="42"/>
      <c r="S688" s="43"/>
      <c r="T688" s="46"/>
      <c r="U688" s="47"/>
      <c r="V688" s="47" t="s">
        <v>36</v>
      </c>
      <c r="W688" s="47" t="str">
        <f t="shared" si="4"/>
        <v/>
      </c>
      <c r="X688" s="42" t="str">
        <f t="shared" si="5"/>
        <v/>
      </c>
    </row>
    <row r="689" spans="1:24" ht="12.75">
      <c r="A689" s="42"/>
      <c r="B689" s="43"/>
      <c r="C689" s="43"/>
      <c r="D689" s="43"/>
      <c r="E689" s="44"/>
      <c r="F689" s="43"/>
      <c r="G689" s="45"/>
      <c r="H689" s="42"/>
      <c r="I689" s="43"/>
      <c r="J689" s="43"/>
      <c r="K689" s="42"/>
      <c r="L689" s="42"/>
      <c r="M689" s="42"/>
      <c r="N689" s="42"/>
      <c r="O689" s="42"/>
      <c r="P689" s="42"/>
      <c r="Q689" s="42"/>
      <c r="R689" s="42"/>
      <c r="S689" s="43"/>
      <c r="T689" s="46"/>
      <c r="U689" s="47"/>
      <c r="V689" s="47" t="s">
        <v>36</v>
      </c>
      <c r="W689" s="47" t="str">
        <f t="shared" si="4"/>
        <v/>
      </c>
      <c r="X689" s="42" t="str">
        <f t="shared" si="5"/>
        <v/>
      </c>
    </row>
    <row r="690" spans="1:24" ht="12.75">
      <c r="A690" s="42"/>
      <c r="B690" s="43"/>
      <c r="C690" s="43"/>
      <c r="D690" s="43"/>
      <c r="E690" s="44"/>
      <c r="F690" s="43"/>
      <c r="G690" s="45"/>
      <c r="H690" s="42"/>
      <c r="I690" s="43"/>
      <c r="J690" s="43"/>
      <c r="K690" s="42"/>
      <c r="L690" s="42"/>
      <c r="M690" s="42"/>
      <c r="N690" s="42"/>
      <c r="O690" s="42"/>
      <c r="P690" s="42"/>
      <c r="Q690" s="42"/>
      <c r="R690" s="42"/>
      <c r="S690" s="43"/>
      <c r="T690" s="46"/>
      <c r="U690" s="47"/>
      <c r="V690" s="47" t="s">
        <v>36</v>
      </c>
      <c r="W690" s="47" t="str">
        <f t="shared" si="4"/>
        <v/>
      </c>
      <c r="X690" s="42" t="str">
        <f t="shared" si="5"/>
        <v/>
      </c>
    </row>
    <row r="691" spans="1:24" ht="12.75">
      <c r="A691" s="42"/>
      <c r="B691" s="43"/>
      <c r="C691" s="43"/>
      <c r="D691" s="43"/>
      <c r="E691" s="44"/>
      <c r="F691" s="43"/>
      <c r="G691" s="45"/>
      <c r="H691" s="42"/>
      <c r="I691" s="43"/>
      <c r="J691" s="43"/>
      <c r="K691" s="42"/>
      <c r="L691" s="42"/>
      <c r="M691" s="42"/>
      <c r="N691" s="42"/>
      <c r="O691" s="42"/>
      <c r="P691" s="42"/>
      <c r="Q691" s="42"/>
      <c r="R691" s="42"/>
      <c r="S691" s="43"/>
      <c r="T691" s="46"/>
      <c r="U691" s="47"/>
      <c r="V691" s="47" t="s">
        <v>36</v>
      </c>
      <c r="W691" s="47" t="str">
        <f t="shared" si="4"/>
        <v/>
      </c>
      <c r="X691" s="42" t="str">
        <f t="shared" si="5"/>
        <v/>
      </c>
    </row>
    <row r="692" spans="1:24" ht="12.75">
      <c r="A692" s="42"/>
      <c r="B692" s="43"/>
      <c r="C692" s="43"/>
      <c r="D692" s="43"/>
      <c r="E692" s="44"/>
      <c r="F692" s="43"/>
      <c r="G692" s="45"/>
      <c r="H692" s="42"/>
      <c r="I692" s="43"/>
      <c r="J692" s="43"/>
      <c r="K692" s="42"/>
      <c r="L692" s="42"/>
      <c r="M692" s="42"/>
      <c r="N692" s="42"/>
      <c r="O692" s="42"/>
      <c r="P692" s="42"/>
      <c r="Q692" s="42"/>
      <c r="R692" s="42"/>
      <c r="S692" s="43"/>
      <c r="T692" s="46"/>
      <c r="U692" s="47"/>
      <c r="V692" s="47" t="s">
        <v>36</v>
      </c>
      <c r="W692" s="47" t="str">
        <f t="shared" si="4"/>
        <v/>
      </c>
      <c r="X692" s="42" t="str">
        <f t="shared" si="5"/>
        <v/>
      </c>
    </row>
    <row r="693" spans="1:24" ht="12.75">
      <c r="A693" s="42"/>
      <c r="B693" s="43"/>
      <c r="C693" s="43"/>
      <c r="D693" s="43"/>
      <c r="E693" s="44"/>
      <c r="F693" s="43"/>
      <c r="G693" s="45"/>
      <c r="H693" s="42"/>
      <c r="I693" s="43"/>
      <c r="J693" s="43"/>
      <c r="K693" s="42"/>
      <c r="L693" s="42"/>
      <c r="M693" s="42"/>
      <c r="N693" s="42"/>
      <c r="O693" s="42"/>
      <c r="P693" s="42"/>
      <c r="Q693" s="42"/>
      <c r="R693" s="42"/>
      <c r="S693" s="43"/>
      <c r="T693" s="46"/>
      <c r="U693" s="47"/>
      <c r="V693" s="47" t="s">
        <v>36</v>
      </c>
      <c r="W693" s="47" t="str">
        <f t="shared" si="4"/>
        <v/>
      </c>
      <c r="X693" s="42" t="str">
        <f t="shared" si="5"/>
        <v/>
      </c>
    </row>
    <row r="694" spans="1:24" ht="12.75">
      <c r="A694" s="42"/>
      <c r="B694" s="43"/>
      <c r="C694" s="43"/>
      <c r="D694" s="43"/>
      <c r="E694" s="44"/>
      <c r="F694" s="43"/>
      <c r="G694" s="45"/>
      <c r="H694" s="42"/>
      <c r="I694" s="43"/>
      <c r="J694" s="43"/>
      <c r="K694" s="42"/>
      <c r="L694" s="42"/>
      <c r="M694" s="42"/>
      <c r="N694" s="42"/>
      <c r="O694" s="42"/>
      <c r="P694" s="42"/>
      <c r="Q694" s="42"/>
      <c r="R694" s="42"/>
      <c r="S694" s="43"/>
      <c r="T694" s="46"/>
      <c r="U694" s="47"/>
      <c r="V694" s="47" t="s">
        <v>36</v>
      </c>
      <c r="W694" s="47" t="str">
        <f t="shared" si="4"/>
        <v/>
      </c>
      <c r="X694" s="42" t="str">
        <f t="shared" si="5"/>
        <v/>
      </c>
    </row>
    <row r="695" spans="1:24" ht="12.75">
      <c r="A695" s="42"/>
      <c r="B695" s="43"/>
      <c r="C695" s="43"/>
      <c r="D695" s="43"/>
      <c r="E695" s="44"/>
      <c r="F695" s="43"/>
      <c r="G695" s="45"/>
      <c r="H695" s="42"/>
      <c r="I695" s="43"/>
      <c r="J695" s="43"/>
      <c r="K695" s="42"/>
      <c r="L695" s="42"/>
      <c r="M695" s="42"/>
      <c r="N695" s="42"/>
      <c r="O695" s="42"/>
      <c r="P695" s="42"/>
      <c r="Q695" s="42"/>
      <c r="R695" s="42"/>
      <c r="S695" s="43"/>
      <c r="T695" s="46"/>
      <c r="U695" s="47"/>
      <c r="V695" s="47" t="s">
        <v>36</v>
      </c>
      <c r="W695" s="47" t="str">
        <f t="shared" si="4"/>
        <v/>
      </c>
      <c r="X695" s="42" t="str">
        <f t="shared" si="5"/>
        <v/>
      </c>
    </row>
    <row r="696" spans="1:24" ht="12.75">
      <c r="A696" s="42"/>
      <c r="B696" s="43"/>
      <c r="C696" s="43"/>
      <c r="D696" s="43"/>
      <c r="E696" s="44"/>
      <c r="F696" s="43"/>
      <c r="G696" s="45"/>
      <c r="H696" s="42"/>
      <c r="I696" s="43"/>
      <c r="J696" s="43"/>
      <c r="K696" s="42"/>
      <c r="L696" s="42"/>
      <c r="M696" s="42"/>
      <c r="N696" s="42"/>
      <c r="O696" s="42"/>
      <c r="P696" s="42"/>
      <c r="Q696" s="42"/>
      <c r="R696" s="42"/>
      <c r="S696" s="43"/>
      <c r="T696" s="46"/>
      <c r="U696" s="47"/>
      <c r="V696" s="47" t="s">
        <v>36</v>
      </c>
      <c r="W696" s="47" t="str">
        <f t="shared" si="4"/>
        <v/>
      </c>
      <c r="X696" s="42" t="str">
        <f t="shared" si="5"/>
        <v/>
      </c>
    </row>
    <row r="697" spans="1:24" ht="12.75">
      <c r="A697" s="42"/>
      <c r="B697" s="43"/>
      <c r="C697" s="43"/>
      <c r="D697" s="43"/>
      <c r="E697" s="44"/>
      <c r="F697" s="43"/>
      <c r="G697" s="45"/>
      <c r="H697" s="42"/>
      <c r="I697" s="43"/>
      <c r="J697" s="43"/>
      <c r="K697" s="42"/>
      <c r="L697" s="42"/>
      <c r="M697" s="42"/>
      <c r="N697" s="42"/>
      <c r="O697" s="42"/>
      <c r="P697" s="42"/>
      <c r="Q697" s="42"/>
      <c r="R697" s="42"/>
      <c r="S697" s="43"/>
      <c r="T697" s="46"/>
      <c r="U697" s="47"/>
      <c r="V697" s="47" t="s">
        <v>36</v>
      </c>
      <c r="W697" s="47" t="str">
        <f t="shared" si="4"/>
        <v/>
      </c>
      <c r="X697" s="42" t="str">
        <f t="shared" si="5"/>
        <v/>
      </c>
    </row>
    <row r="698" spans="1:24" ht="12.75">
      <c r="A698" s="42"/>
      <c r="B698" s="43"/>
      <c r="C698" s="43"/>
      <c r="D698" s="43"/>
      <c r="E698" s="44"/>
      <c r="F698" s="43"/>
      <c r="G698" s="45"/>
      <c r="H698" s="42"/>
      <c r="I698" s="43"/>
      <c r="J698" s="43"/>
      <c r="K698" s="42"/>
      <c r="L698" s="42"/>
      <c r="M698" s="42"/>
      <c r="N698" s="42"/>
      <c r="O698" s="42"/>
      <c r="P698" s="42"/>
      <c r="Q698" s="42"/>
      <c r="R698" s="42"/>
      <c r="S698" s="43"/>
      <c r="T698" s="46"/>
      <c r="U698" s="47"/>
      <c r="V698" s="47" t="s">
        <v>36</v>
      </c>
      <c r="W698" s="47" t="str">
        <f t="shared" si="4"/>
        <v/>
      </c>
      <c r="X698" s="42" t="str">
        <f t="shared" si="5"/>
        <v/>
      </c>
    </row>
    <row r="699" spans="1:24" ht="12.75">
      <c r="A699" s="42"/>
      <c r="B699" s="43"/>
      <c r="C699" s="43"/>
      <c r="D699" s="43"/>
      <c r="E699" s="44"/>
      <c r="F699" s="43"/>
      <c r="G699" s="45"/>
      <c r="H699" s="42"/>
      <c r="I699" s="43"/>
      <c r="J699" s="43"/>
      <c r="K699" s="42"/>
      <c r="L699" s="42"/>
      <c r="M699" s="42"/>
      <c r="N699" s="42"/>
      <c r="O699" s="42"/>
      <c r="P699" s="42"/>
      <c r="Q699" s="42"/>
      <c r="R699" s="42"/>
      <c r="S699" s="43"/>
      <c r="T699" s="46"/>
      <c r="U699" s="47"/>
      <c r="V699" s="47" t="s">
        <v>36</v>
      </c>
      <c r="W699" s="47" t="str">
        <f t="shared" si="4"/>
        <v/>
      </c>
      <c r="X699" s="42" t="str">
        <f t="shared" si="5"/>
        <v/>
      </c>
    </row>
    <row r="700" spans="1:24" ht="12.75">
      <c r="A700" s="42"/>
      <c r="B700" s="43"/>
      <c r="C700" s="43"/>
      <c r="D700" s="43"/>
      <c r="E700" s="44"/>
      <c r="F700" s="43"/>
      <c r="G700" s="45"/>
      <c r="H700" s="42"/>
      <c r="I700" s="43"/>
      <c r="J700" s="43"/>
      <c r="K700" s="42"/>
      <c r="L700" s="42"/>
      <c r="M700" s="42"/>
      <c r="N700" s="42"/>
      <c r="O700" s="42"/>
      <c r="P700" s="42"/>
      <c r="Q700" s="42"/>
      <c r="R700" s="42"/>
      <c r="S700" s="43"/>
      <c r="T700" s="46"/>
      <c r="U700" s="47"/>
      <c r="V700" s="47" t="s">
        <v>36</v>
      </c>
      <c r="W700" s="47" t="str">
        <f t="shared" si="4"/>
        <v/>
      </c>
      <c r="X700" s="42" t="str">
        <f t="shared" si="5"/>
        <v/>
      </c>
    </row>
    <row r="701" spans="1:24" ht="12.75">
      <c r="A701" s="42"/>
      <c r="B701" s="43"/>
      <c r="C701" s="43"/>
      <c r="D701" s="43"/>
      <c r="E701" s="44"/>
      <c r="F701" s="43"/>
      <c r="G701" s="45"/>
      <c r="H701" s="42"/>
      <c r="I701" s="43"/>
      <c r="J701" s="43"/>
      <c r="K701" s="42"/>
      <c r="L701" s="42"/>
      <c r="M701" s="42"/>
      <c r="N701" s="42"/>
      <c r="O701" s="42"/>
      <c r="P701" s="42"/>
      <c r="Q701" s="42"/>
      <c r="R701" s="42"/>
      <c r="S701" s="43"/>
      <c r="T701" s="46"/>
      <c r="U701" s="47"/>
      <c r="V701" s="47" t="s">
        <v>36</v>
      </c>
      <c r="W701" s="47" t="str">
        <f t="shared" si="4"/>
        <v/>
      </c>
      <c r="X701" s="42" t="str">
        <f t="shared" si="5"/>
        <v/>
      </c>
    </row>
    <row r="702" spans="1:24" ht="12.75">
      <c r="A702" s="42"/>
      <c r="B702" s="43"/>
      <c r="C702" s="43"/>
      <c r="D702" s="43"/>
      <c r="E702" s="44"/>
      <c r="F702" s="43"/>
      <c r="G702" s="45"/>
      <c r="H702" s="42"/>
      <c r="I702" s="43"/>
      <c r="J702" s="43"/>
      <c r="K702" s="42"/>
      <c r="L702" s="42"/>
      <c r="M702" s="42"/>
      <c r="N702" s="42"/>
      <c r="O702" s="42"/>
      <c r="P702" s="42"/>
      <c r="Q702" s="42"/>
      <c r="R702" s="42"/>
      <c r="S702" s="43"/>
      <c r="T702" s="46"/>
      <c r="U702" s="47"/>
      <c r="V702" s="47" t="s">
        <v>36</v>
      </c>
      <c r="W702" s="47" t="str">
        <f t="shared" si="4"/>
        <v/>
      </c>
      <c r="X702" s="42" t="str">
        <f t="shared" si="5"/>
        <v/>
      </c>
    </row>
    <row r="703" spans="1:24" ht="12.75">
      <c r="A703" s="42"/>
      <c r="B703" s="43"/>
      <c r="C703" s="43"/>
      <c r="D703" s="43"/>
      <c r="E703" s="44"/>
      <c r="F703" s="43"/>
      <c r="G703" s="45"/>
      <c r="H703" s="42"/>
      <c r="I703" s="43"/>
      <c r="J703" s="43"/>
      <c r="K703" s="42"/>
      <c r="L703" s="42"/>
      <c r="M703" s="42"/>
      <c r="N703" s="42"/>
      <c r="O703" s="42"/>
      <c r="P703" s="42"/>
      <c r="Q703" s="42"/>
      <c r="R703" s="42"/>
      <c r="S703" s="43"/>
      <c r="T703" s="46"/>
      <c r="U703" s="47"/>
      <c r="V703" s="47" t="s">
        <v>36</v>
      </c>
      <c r="W703" s="47" t="str">
        <f t="shared" si="4"/>
        <v/>
      </c>
      <c r="X703" s="42" t="str">
        <f t="shared" si="5"/>
        <v/>
      </c>
    </row>
    <row r="704" spans="1:24" ht="12.75">
      <c r="A704" s="42"/>
      <c r="B704" s="43"/>
      <c r="C704" s="43"/>
      <c r="D704" s="43"/>
      <c r="E704" s="44"/>
      <c r="F704" s="43"/>
      <c r="G704" s="45"/>
      <c r="H704" s="42"/>
      <c r="I704" s="43"/>
      <c r="J704" s="43"/>
      <c r="K704" s="42"/>
      <c r="L704" s="42"/>
      <c r="M704" s="42"/>
      <c r="N704" s="42"/>
      <c r="O704" s="42"/>
      <c r="P704" s="42"/>
      <c r="Q704" s="42"/>
      <c r="R704" s="42"/>
      <c r="S704" s="43"/>
      <c r="T704" s="46"/>
      <c r="U704" s="47"/>
      <c r="V704" s="47" t="s">
        <v>36</v>
      </c>
      <c r="W704" s="47" t="str">
        <f t="shared" si="4"/>
        <v/>
      </c>
      <c r="X704" s="42" t="str">
        <f t="shared" si="5"/>
        <v/>
      </c>
    </row>
    <row r="705" spans="1:24" ht="12.75">
      <c r="A705" s="42"/>
      <c r="B705" s="43"/>
      <c r="C705" s="43"/>
      <c r="D705" s="43"/>
      <c r="E705" s="44"/>
      <c r="F705" s="43"/>
      <c r="G705" s="45"/>
      <c r="H705" s="42"/>
      <c r="I705" s="43"/>
      <c r="J705" s="43"/>
      <c r="K705" s="42"/>
      <c r="L705" s="42"/>
      <c r="M705" s="42"/>
      <c r="N705" s="42"/>
      <c r="O705" s="42"/>
      <c r="P705" s="42"/>
      <c r="Q705" s="42"/>
      <c r="R705" s="42"/>
      <c r="S705" s="43"/>
      <c r="T705" s="46"/>
      <c r="U705" s="47"/>
      <c r="V705" s="47" t="s">
        <v>36</v>
      </c>
      <c r="W705" s="47" t="str">
        <f t="shared" si="4"/>
        <v/>
      </c>
      <c r="X705" s="42" t="str">
        <f t="shared" si="5"/>
        <v/>
      </c>
    </row>
    <row r="706" spans="1:24" ht="12.75">
      <c r="A706" s="42"/>
      <c r="B706" s="43"/>
      <c r="C706" s="43"/>
      <c r="D706" s="43"/>
      <c r="E706" s="44"/>
      <c r="F706" s="43"/>
      <c r="G706" s="45"/>
      <c r="H706" s="42"/>
      <c r="I706" s="43"/>
      <c r="J706" s="43"/>
      <c r="K706" s="42"/>
      <c r="L706" s="42"/>
      <c r="M706" s="42"/>
      <c r="N706" s="42"/>
      <c r="O706" s="42"/>
      <c r="P706" s="42"/>
      <c r="Q706" s="42"/>
      <c r="R706" s="42"/>
      <c r="S706" s="43"/>
      <c r="T706" s="46"/>
      <c r="U706" s="47"/>
      <c r="V706" s="47" t="s">
        <v>36</v>
      </c>
      <c r="W706" s="47" t="str">
        <f t="shared" si="4"/>
        <v/>
      </c>
      <c r="X706" s="42" t="str">
        <f t="shared" si="5"/>
        <v/>
      </c>
    </row>
    <row r="707" spans="1:24" ht="12.75">
      <c r="A707" s="42"/>
      <c r="B707" s="43"/>
      <c r="C707" s="43"/>
      <c r="D707" s="43"/>
      <c r="E707" s="44"/>
      <c r="F707" s="43"/>
      <c r="G707" s="45"/>
      <c r="H707" s="42"/>
      <c r="I707" s="43"/>
      <c r="J707" s="43"/>
      <c r="K707" s="42"/>
      <c r="L707" s="42"/>
      <c r="M707" s="42"/>
      <c r="N707" s="42"/>
      <c r="O707" s="42"/>
      <c r="P707" s="42"/>
      <c r="Q707" s="42"/>
      <c r="R707" s="42"/>
      <c r="S707" s="43"/>
      <c r="T707" s="46"/>
      <c r="U707" s="47"/>
      <c r="V707" s="47" t="s">
        <v>36</v>
      </c>
      <c r="W707" s="47" t="str">
        <f t="shared" si="4"/>
        <v/>
      </c>
      <c r="X707" s="42" t="str">
        <f t="shared" si="5"/>
        <v/>
      </c>
    </row>
    <row r="708" spans="1:24" ht="12.75">
      <c r="A708" s="42"/>
      <c r="B708" s="43"/>
      <c r="C708" s="43"/>
      <c r="D708" s="43"/>
      <c r="E708" s="44"/>
      <c r="F708" s="43"/>
      <c r="G708" s="45"/>
      <c r="H708" s="42"/>
      <c r="I708" s="43"/>
      <c r="J708" s="43"/>
      <c r="K708" s="42"/>
      <c r="L708" s="42"/>
      <c r="M708" s="42"/>
      <c r="N708" s="42"/>
      <c r="O708" s="42"/>
      <c r="P708" s="42"/>
      <c r="Q708" s="42"/>
      <c r="R708" s="42"/>
      <c r="S708" s="43"/>
      <c r="T708" s="46"/>
      <c r="U708" s="47"/>
      <c r="V708" s="47" t="s">
        <v>36</v>
      </c>
      <c r="W708" s="47" t="str">
        <f t="shared" si="4"/>
        <v/>
      </c>
      <c r="X708" s="42" t="str">
        <f t="shared" si="5"/>
        <v/>
      </c>
    </row>
    <row r="709" spans="1:24" ht="12.75">
      <c r="A709" s="42"/>
      <c r="B709" s="43"/>
      <c r="C709" s="43"/>
      <c r="D709" s="43"/>
      <c r="E709" s="44"/>
      <c r="F709" s="43"/>
      <c r="G709" s="45"/>
      <c r="H709" s="42"/>
      <c r="I709" s="43"/>
      <c r="J709" s="43"/>
      <c r="K709" s="42"/>
      <c r="L709" s="42"/>
      <c r="M709" s="42"/>
      <c r="N709" s="42"/>
      <c r="O709" s="42"/>
      <c r="P709" s="42"/>
      <c r="Q709" s="42"/>
      <c r="R709" s="42"/>
      <c r="S709" s="43"/>
      <c r="T709" s="46"/>
      <c r="U709" s="47"/>
      <c r="V709" s="47" t="s">
        <v>36</v>
      </c>
      <c r="W709" s="47" t="str">
        <f t="shared" si="4"/>
        <v/>
      </c>
      <c r="X709" s="42" t="str">
        <f t="shared" si="5"/>
        <v/>
      </c>
    </row>
    <row r="710" spans="1:24" ht="12.75">
      <c r="A710" s="42"/>
      <c r="B710" s="43"/>
      <c r="C710" s="43"/>
      <c r="D710" s="43"/>
      <c r="E710" s="44"/>
      <c r="F710" s="43"/>
      <c r="G710" s="45"/>
      <c r="H710" s="42"/>
      <c r="I710" s="43"/>
      <c r="J710" s="43"/>
      <c r="K710" s="42"/>
      <c r="L710" s="42"/>
      <c r="M710" s="42"/>
      <c r="N710" s="42"/>
      <c r="O710" s="42"/>
      <c r="P710" s="42"/>
      <c r="Q710" s="42"/>
      <c r="R710" s="42"/>
      <c r="S710" s="43"/>
      <c r="T710" s="46"/>
      <c r="U710" s="47"/>
      <c r="V710" s="47" t="s">
        <v>36</v>
      </c>
      <c r="W710" s="47" t="str">
        <f t="shared" si="4"/>
        <v/>
      </c>
      <c r="X710" s="42" t="str">
        <f t="shared" si="5"/>
        <v/>
      </c>
    </row>
    <row r="711" spans="1:24" ht="12.75">
      <c r="A711" s="42"/>
      <c r="B711" s="43"/>
      <c r="C711" s="43"/>
      <c r="D711" s="43"/>
      <c r="E711" s="44"/>
      <c r="F711" s="43"/>
      <c r="G711" s="45"/>
      <c r="H711" s="42"/>
      <c r="I711" s="43"/>
      <c r="J711" s="43"/>
      <c r="K711" s="42"/>
      <c r="L711" s="42"/>
      <c r="M711" s="42"/>
      <c r="N711" s="42"/>
      <c r="O711" s="42"/>
      <c r="P711" s="42"/>
      <c r="Q711" s="42"/>
      <c r="R711" s="42"/>
      <c r="S711" s="43"/>
      <c r="T711" s="46"/>
      <c r="U711" s="47"/>
      <c r="V711" s="47" t="s">
        <v>36</v>
      </c>
      <c r="W711" s="47" t="str">
        <f t="shared" si="4"/>
        <v/>
      </c>
      <c r="X711" s="42" t="str">
        <f t="shared" si="5"/>
        <v/>
      </c>
    </row>
    <row r="712" spans="1:24" ht="12.75">
      <c r="A712" s="42"/>
      <c r="B712" s="43"/>
      <c r="C712" s="43"/>
      <c r="D712" s="43"/>
      <c r="E712" s="44"/>
      <c r="F712" s="43"/>
      <c r="G712" s="45"/>
      <c r="H712" s="42"/>
      <c r="I712" s="43"/>
      <c r="J712" s="43"/>
      <c r="K712" s="42"/>
      <c r="L712" s="42"/>
      <c r="M712" s="42"/>
      <c r="N712" s="42"/>
      <c r="O712" s="42"/>
      <c r="P712" s="42"/>
      <c r="Q712" s="42"/>
      <c r="R712" s="42"/>
      <c r="S712" s="43"/>
      <c r="T712" s="46"/>
      <c r="U712" s="47"/>
      <c r="V712" s="47" t="s">
        <v>36</v>
      </c>
      <c r="W712" s="47" t="str">
        <f t="shared" si="4"/>
        <v/>
      </c>
      <c r="X712" s="42" t="str">
        <f t="shared" si="5"/>
        <v/>
      </c>
    </row>
    <row r="713" spans="1:24" ht="12.75">
      <c r="A713" s="42"/>
      <c r="B713" s="43"/>
      <c r="C713" s="43"/>
      <c r="D713" s="43"/>
      <c r="E713" s="44"/>
      <c r="F713" s="43"/>
      <c r="G713" s="45"/>
      <c r="H713" s="42"/>
      <c r="I713" s="43"/>
      <c r="J713" s="43"/>
      <c r="K713" s="42"/>
      <c r="L713" s="42"/>
      <c r="M713" s="42"/>
      <c r="N713" s="42"/>
      <c r="O713" s="42"/>
      <c r="P713" s="42"/>
      <c r="Q713" s="42"/>
      <c r="R713" s="42"/>
      <c r="S713" s="43"/>
      <c r="T713" s="46"/>
      <c r="U713" s="47"/>
      <c r="V713" s="47" t="s">
        <v>36</v>
      </c>
      <c r="W713" s="47" t="str">
        <f t="shared" si="4"/>
        <v/>
      </c>
      <c r="X713" s="42" t="str">
        <f t="shared" si="5"/>
        <v/>
      </c>
    </row>
    <row r="714" spans="1:24" ht="12.75">
      <c r="A714" s="42"/>
      <c r="B714" s="43"/>
      <c r="C714" s="43"/>
      <c r="D714" s="43"/>
      <c r="E714" s="44"/>
      <c r="F714" s="43"/>
      <c r="G714" s="45"/>
      <c r="H714" s="42"/>
      <c r="I714" s="43"/>
      <c r="J714" s="43"/>
      <c r="K714" s="42"/>
      <c r="L714" s="42"/>
      <c r="M714" s="42"/>
      <c r="N714" s="42"/>
      <c r="O714" s="42"/>
      <c r="P714" s="42"/>
      <c r="Q714" s="42"/>
      <c r="R714" s="42"/>
      <c r="S714" s="43"/>
      <c r="T714" s="46"/>
      <c r="U714" s="47"/>
      <c r="V714" s="47" t="s">
        <v>36</v>
      </c>
      <c r="W714" s="47" t="str">
        <f t="shared" si="4"/>
        <v/>
      </c>
      <c r="X714" s="42" t="str">
        <f t="shared" si="5"/>
        <v/>
      </c>
    </row>
    <row r="715" spans="1:24" ht="12.75">
      <c r="A715" s="42"/>
      <c r="B715" s="43"/>
      <c r="C715" s="43"/>
      <c r="D715" s="43"/>
      <c r="E715" s="44"/>
      <c r="F715" s="43"/>
      <c r="G715" s="45"/>
      <c r="H715" s="42"/>
      <c r="I715" s="43"/>
      <c r="J715" s="43"/>
      <c r="K715" s="42"/>
      <c r="L715" s="42"/>
      <c r="M715" s="42"/>
      <c r="N715" s="42"/>
      <c r="O715" s="42"/>
      <c r="P715" s="42"/>
      <c r="Q715" s="42"/>
      <c r="R715" s="42"/>
      <c r="S715" s="43"/>
      <c r="T715" s="46"/>
      <c r="U715" s="47"/>
      <c r="V715" s="47" t="s">
        <v>36</v>
      </c>
      <c r="W715" s="47" t="str">
        <f t="shared" si="4"/>
        <v/>
      </c>
      <c r="X715" s="42" t="str">
        <f t="shared" si="5"/>
        <v/>
      </c>
    </row>
    <row r="716" spans="1:24" ht="12.75">
      <c r="A716" s="42"/>
      <c r="B716" s="43"/>
      <c r="C716" s="43"/>
      <c r="D716" s="43"/>
      <c r="E716" s="44"/>
      <c r="F716" s="43"/>
      <c r="G716" s="45"/>
      <c r="H716" s="42"/>
      <c r="I716" s="43"/>
      <c r="J716" s="43"/>
      <c r="K716" s="42"/>
      <c r="L716" s="42"/>
      <c r="M716" s="42"/>
      <c r="N716" s="42"/>
      <c r="O716" s="42"/>
      <c r="P716" s="42"/>
      <c r="Q716" s="42"/>
      <c r="R716" s="42"/>
      <c r="S716" s="43"/>
      <c r="T716" s="46"/>
      <c r="U716" s="47"/>
      <c r="V716" s="47" t="s">
        <v>36</v>
      </c>
      <c r="W716" s="47" t="str">
        <f t="shared" si="4"/>
        <v/>
      </c>
      <c r="X716" s="42" t="str">
        <f t="shared" si="5"/>
        <v/>
      </c>
    </row>
    <row r="717" spans="1:24" ht="12.75">
      <c r="A717" s="42"/>
      <c r="B717" s="43"/>
      <c r="C717" s="43"/>
      <c r="D717" s="43"/>
      <c r="E717" s="44"/>
      <c r="F717" s="43"/>
      <c r="G717" s="45"/>
      <c r="H717" s="42"/>
      <c r="I717" s="43"/>
      <c r="J717" s="43"/>
      <c r="K717" s="42"/>
      <c r="L717" s="42"/>
      <c r="M717" s="42"/>
      <c r="N717" s="42"/>
      <c r="O717" s="42"/>
      <c r="P717" s="42"/>
      <c r="Q717" s="42"/>
      <c r="R717" s="42"/>
      <c r="S717" s="43"/>
      <c r="T717" s="46"/>
      <c r="U717" s="47"/>
      <c r="V717" s="47" t="s">
        <v>36</v>
      </c>
      <c r="W717" s="47" t="str">
        <f t="shared" si="4"/>
        <v/>
      </c>
      <c r="X717" s="42" t="str">
        <f t="shared" si="5"/>
        <v/>
      </c>
    </row>
    <row r="718" spans="1:24" ht="12.75">
      <c r="A718" s="42"/>
      <c r="B718" s="43"/>
      <c r="C718" s="43"/>
      <c r="D718" s="43"/>
      <c r="E718" s="44"/>
      <c r="F718" s="43"/>
      <c r="G718" s="45"/>
      <c r="H718" s="42"/>
      <c r="I718" s="43"/>
      <c r="J718" s="43"/>
      <c r="K718" s="42"/>
      <c r="L718" s="42"/>
      <c r="M718" s="42"/>
      <c r="N718" s="42"/>
      <c r="O718" s="42"/>
      <c r="P718" s="42"/>
      <c r="Q718" s="42"/>
      <c r="R718" s="42"/>
      <c r="S718" s="43"/>
      <c r="T718" s="46"/>
      <c r="U718" s="47"/>
      <c r="V718" s="47" t="s">
        <v>36</v>
      </c>
      <c r="W718" s="47" t="str">
        <f t="shared" si="4"/>
        <v/>
      </c>
      <c r="X718" s="42" t="str">
        <f t="shared" si="5"/>
        <v/>
      </c>
    </row>
    <row r="719" spans="1:24" ht="12.75">
      <c r="A719" s="42"/>
      <c r="B719" s="43"/>
      <c r="C719" s="43"/>
      <c r="D719" s="43"/>
      <c r="E719" s="44"/>
      <c r="F719" s="43"/>
      <c r="G719" s="45"/>
      <c r="H719" s="42"/>
      <c r="I719" s="43"/>
      <c r="J719" s="43"/>
      <c r="K719" s="42"/>
      <c r="L719" s="42"/>
      <c r="M719" s="42"/>
      <c r="N719" s="42"/>
      <c r="O719" s="42"/>
      <c r="P719" s="42"/>
      <c r="Q719" s="42"/>
      <c r="R719" s="42"/>
      <c r="S719" s="43"/>
      <c r="T719" s="46"/>
      <c r="U719" s="47"/>
      <c r="V719" s="47" t="s">
        <v>36</v>
      </c>
      <c r="W719" s="47" t="str">
        <f t="shared" si="4"/>
        <v/>
      </c>
      <c r="X719" s="42" t="str">
        <f t="shared" si="5"/>
        <v/>
      </c>
    </row>
    <row r="720" spans="1:24" ht="12.75">
      <c r="A720" s="42"/>
      <c r="B720" s="43"/>
      <c r="C720" s="43"/>
      <c r="D720" s="43"/>
      <c r="E720" s="44"/>
      <c r="F720" s="43"/>
      <c r="G720" s="45"/>
      <c r="H720" s="42"/>
      <c r="I720" s="43"/>
      <c r="J720" s="43"/>
      <c r="K720" s="42"/>
      <c r="L720" s="42"/>
      <c r="M720" s="42"/>
      <c r="N720" s="42"/>
      <c r="O720" s="42"/>
      <c r="P720" s="42"/>
      <c r="Q720" s="42"/>
      <c r="R720" s="42"/>
      <c r="S720" s="43"/>
      <c r="T720" s="46"/>
      <c r="U720" s="47"/>
      <c r="V720" s="47" t="s">
        <v>36</v>
      </c>
      <c r="W720" s="47" t="str">
        <f t="shared" si="4"/>
        <v/>
      </c>
      <c r="X720" s="42" t="str">
        <f t="shared" si="5"/>
        <v/>
      </c>
    </row>
    <row r="721" spans="1:24" ht="12.75">
      <c r="A721" s="42"/>
      <c r="B721" s="43"/>
      <c r="C721" s="43"/>
      <c r="D721" s="43"/>
      <c r="E721" s="44"/>
      <c r="F721" s="43"/>
      <c r="G721" s="45"/>
      <c r="H721" s="42"/>
      <c r="I721" s="43"/>
      <c r="J721" s="43"/>
      <c r="K721" s="42"/>
      <c r="L721" s="42"/>
      <c r="M721" s="42"/>
      <c r="N721" s="42"/>
      <c r="O721" s="42"/>
      <c r="P721" s="42"/>
      <c r="Q721" s="42"/>
      <c r="R721" s="42"/>
      <c r="S721" s="43"/>
      <c r="T721" s="46"/>
      <c r="U721" s="47"/>
      <c r="V721" s="47" t="s">
        <v>36</v>
      </c>
      <c r="W721" s="47" t="str">
        <f t="shared" si="4"/>
        <v/>
      </c>
      <c r="X721" s="42" t="str">
        <f t="shared" si="5"/>
        <v/>
      </c>
    </row>
    <row r="722" spans="1:24" ht="12.75">
      <c r="A722" s="42"/>
      <c r="B722" s="43"/>
      <c r="C722" s="43"/>
      <c r="D722" s="43"/>
      <c r="E722" s="44"/>
      <c r="F722" s="43"/>
      <c r="G722" s="45"/>
      <c r="H722" s="42"/>
      <c r="I722" s="43"/>
      <c r="J722" s="43"/>
      <c r="K722" s="42"/>
      <c r="L722" s="42"/>
      <c r="M722" s="42"/>
      <c r="N722" s="42"/>
      <c r="O722" s="42"/>
      <c r="P722" s="42"/>
      <c r="Q722" s="42"/>
      <c r="R722" s="42"/>
      <c r="S722" s="43"/>
      <c r="T722" s="46"/>
      <c r="U722" s="47"/>
      <c r="V722" s="47" t="s">
        <v>36</v>
      </c>
      <c r="W722" s="47" t="str">
        <f t="shared" si="4"/>
        <v/>
      </c>
      <c r="X722" s="42" t="str">
        <f t="shared" si="5"/>
        <v/>
      </c>
    </row>
    <row r="723" spans="1:24" ht="12.75">
      <c r="A723" s="42"/>
      <c r="B723" s="43"/>
      <c r="C723" s="43"/>
      <c r="D723" s="43"/>
      <c r="E723" s="44"/>
      <c r="F723" s="43"/>
      <c r="G723" s="45"/>
      <c r="H723" s="42"/>
      <c r="I723" s="43"/>
      <c r="J723" s="43"/>
      <c r="K723" s="42"/>
      <c r="L723" s="42"/>
      <c r="M723" s="42"/>
      <c r="N723" s="42"/>
      <c r="O723" s="42"/>
      <c r="P723" s="42"/>
      <c r="Q723" s="42"/>
      <c r="R723" s="42"/>
      <c r="S723" s="43"/>
      <c r="T723" s="46"/>
      <c r="U723" s="47"/>
      <c r="V723" s="47" t="s">
        <v>36</v>
      </c>
      <c r="W723" s="47" t="str">
        <f t="shared" si="4"/>
        <v/>
      </c>
      <c r="X723" s="42" t="str">
        <f t="shared" si="5"/>
        <v/>
      </c>
    </row>
    <row r="724" spans="1:24" ht="12.75">
      <c r="A724" s="42"/>
      <c r="B724" s="43"/>
      <c r="C724" s="43"/>
      <c r="D724" s="43"/>
      <c r="E724" s="44"/>
      <c r="F724" s="43"/>
      <c r="G724" s="45"/>
      <c r="H724" s="42"/>
      <c r="I724" s="43"/>
      <c r="J724" s="43"/>
      <c r="K724" s="42"/>
      <c r="L724" s="42"/>
      <c r="M724" s="42"/>
      <c r="N724" s="42"/>
      <c r="O724" s="42"/>
      <c r="P724" s="42"/>
      <c r="Q724" s="42"/>
      <c r="R724" s="42"/>
      <c r="S724" s="43"/>
      <c r="T724" s="46"/>
      <c r="U724" s="47"/>
      <c r="V724" s="47" t="s">
        <v>36</v>
      </c>
      <c r="W724" s="47" t="str">
        <f t="shared" si="4"/>
        <v/>
      </c>
      <c r="X724" s="42" t="str">
        <f t="shared" si="5"/>
        <v/>
      </c>
    </row>
    <row r="725" spans="1:24" ht="12.75">
      <c r="A725" s="42"/>
      <c r="B725" s="43"/>
      <c r="C725" s="43"/>
      <c r="D725" s="43"/>
      <c r="E725" s="44"/>
      <c r="F725" s="43"/>
      <c r="G725" s="45"/>
      <c r="H725" s="42"/>
      <c r="I725" s="43"/>
      <c r="J725" s="43"/>
      <c r="K725" s="42"/>
      <c r="L725" s="42"/>
      <c r="M725" s="42"/>
      <c r="N725" s="42"/>
      <c r="O725" s="42"/>
      <c r="P725" s="42"/>
      <c r="Q725" s="42"/>
      <c r="R725" s="42"/>
      <c r="S725" s="43"/>
      <c r="T725" s="46"/>
      <c r="U725" s="47"/>
      <c r="V725" s="47" t="s">
        <v>36</v>
      </c>
      <c r="W725" s="47" t="str">
        <f t="shared" si="4"/>
        <v/>
      </c>
      <c r="X725" s="42" t="str">
        <f t="shared" si="5"/>
        <v/>
      </c>
    </row>
    <row r="726" spans="1:24" ht="12.75">
      <c r="A726" s="42"/>
      <c r="B726" s="43"/>
      <c r="C726" s="43"/>
      <c r="D726" s="43"/>
      <c r="E726" s="44"/>
      <c r="F726" s="43"/>
      <c r="G726" s="45"/>
      <c r="H726" s="42"/>
      <c r="I726" s="43"/>
      <c r="J726" s="43"/>
      <c r="K726" s="42"/>
      <c r="L726" s="42"/>
      <c r="M726" s="42"/>
      <c r="N726" s="42"/>
      <c r="O726" s="42"/>
      <c r="P726" s="42"/>
      <c r="Q726" s="42"/>
      <c r="R726" s="42"/>
      <c r="S726" s="43"/>
      <c r="T726" s="46"/>
      <c r="U726" s="47"/>
      <c r="V726" s="47" t="s">
        <v>36</v>
      </c>
      <c r="W726" s="47" t="str">
        <f t="shared" si="4"/>
        <v/>
      </c>
      <c r="X726" s="42" t="str">
        <f t="shared" si="5"/>
        <v/>
      </c>
    </row>
    <row r="727" spans="1:24" ht="12.75">
      <c r="A727" s="42"/>
      <c r="B727" s="43"/>
      <c r="C727" s="43"/>
      <c r="D727" s="43"/>
      <c r="E727" s="44"/>
      <c r="F727" s="43"/>
      <c r="G727" s="45"/>
      <c r="H727" s="42"/>
      <c r="I727" s="43"/>
      <c r="J727" s="43"/>
      <c r="K727" s="42"/>
      <c r="L727" s="42"/>
      <c r="M727" s="42"/>
      <c r="N727" s="42"/>
      <c r="O727" s="42"/>
      <c r="P727" s="42"/>
      <c r="Q727" s="42"/>
      <c r="R727" s="42"/>
      <c r="S727" s="43"/>
      <c r="T727" s="46"/>
      <c r="U727" s="47"/>
      <c r="V727" s="47" t="s">
        <v>36</v>
      </c>
      <c r="W727" s="47" t="str">
        <f t="shared" si="4"/>
        <v/>
      </c>
      <c r="X727" s="42" t="str">
        <f t="shared" si="5"/>
        <v/>
      </c>
    </row>
    <row r="728" spans="1:24" ht="12.75">
      <c r="A728" s="42"/>
      <c r="B728" s="43"/>
      <c r="C728" s="43"/>
      <c r="D728" s="43"/>
      <c r="E728" s="44"/>
      <c r="F728" s="43"/>
      <c r="G728" s="45"/>
      <c r="H728" s="42"/>
      <c r="I728" s="43"/>
      <c r="J728" s="43"/>
      <c r="K728" s="42"/>
      <c r="L728" s="42"/>
      <c r="M728" s="42"/>
      <c r="N728" s="42"/>
      <c r="O728" s="42"/>
      <c r="P728" s="42"/>
      <c r="Q728" s="42"/>
      <c r="R728" s="42"/>
      <c r="S728" s="43"/>
      <c r="T728" s="46"/>
      <c r="U728" s="47"/>
      <c r="V728" s="47" t="s">
        <v>36</v>
      </c>
      <c r="W728" s="47" t="str">
        <f t="shared" si="4"/>
        <v/>
      </c>
      <c r="X728" s="42" t="str">
        <f t="shared" si="5"/>
        <v/>
      </c>
    </row>
    <row r="729" spans="1:24" ht="12.75">
      <c r="A729" s="42"/>
      <c r="B729" s="43"/>
      <c r="C729" s="43"/>
      <c r="D729" s="43"/>
      <c r="E729" s="44"/>
      <c r="F729" s="43"/>
      <c r="G729" s="45"/>
      <c r="H729" s="42"/>
      <c r="I729" s="43"/>
      <c r="J729" s="43"/>
      <c r="K729" s="42"/>
      <c r="L729" s="42"/>
      <c r="M729" s="42"/>
      <c r="N729" s="42"/>
      <c r="O729" s="42"/>
      <c r="P729" s="42"/>
      <c r="Q729" s="42"/>
      <c r="R729" s="42"/>
      <c r="S729" s="43"/>
      <c r="T729" s="46"/>
      <c r="U729" s="47"/>
      <c r="V729" s="47" t="s">
        <v>36</v>
      </c>
      <c r="W729" s="47" t="str">
        <f t="shared" si="4"/>
        <v/>
      </c>
      <c r="X729" s="42" t="str">
        <f t="shared" si="5"/>
        <v/>
      </c>
    </row>
    <row r="730" spans="1:24" ht="12.75">
      <c r="A730" s="42"/>
      <c r="B730" s="43"/>
      <c r="C730" s="43"/>
      <c r="D730" s="43"/>
      <c r="E730" s="44"/>
      <c r="F730" s="43"/>
      <c r="G730" s="45"/>
      <c r="H730" s="42"/>
      <c r="I730" s="43"/>
      <c r="J730" s="43"/>
      <c r="K730" s="42"/>
      <c r="L730" s="42"/>
      <c r="M730" s="42"/>
      <c r="N730" s="42"/>
      <c r="O730" s="42"/>
      <c r="P730" s="42"/>
      <c r="Q730" s="42"/>
      <c r="R730" s="42"/>
      <c r="S730" s="43"/>
      <c r="T730" s="46"/>
      <c r="U730" s="47"/>
      <c r="V730" s="47" t="s">
        <v>36</v>
      </c>
      <c r="W730" s="47" t="str">
        <f t="shared" si="4"/>
        <v/>
      </c>
      <c r="X730" s="42" t="str">
        <f t="shared" si="5"/>
        <v/>
      </c>
    </row>
    <row r="731" spans="1:24" ht="12.75">
      <c r="A731" s="42"/>
      <c r="B731" s="43"/>
      <c r="C731" s="43"/>
      <c r="D731" s="43"/>
      <c r="E731" s="44"/>
      <c r="F731" s="43"/>
      <c r="G731" s="45"/>
      <c r="H731" s="42"/>
      <c r="I731" s="43"/>
      <c r="J731" s="43"/>
      <c r="K731" s="42"/>
      <c r="L731" s="42"/>
      <c r="M731" s="42"/>
      <c r="N731" s="42"/>
      <c r="O731" s="42"/>
      <c r="P731" s="42"/>
      <c r="Q731" s="42"/>
      <c r="R731" s="42"/>
      <c r="S731" s="43"/>
      <c r="T731" s="46"/>
      <c r="U731" s="47"/>
      <c r="V731" s="47" t="s">
        <v>36</v>
      </c>
      <c r="W731" s="47" t="str">
        <f t="shared" si="4"/>
        <v/>
      </c>
      <c r="X731" s="42" t="str">
        <f t="shared" si="5"/>
        <v/>
      </c>
    </row>
    <row r="732" spans="1:24" ht="12.75">
      <c r="A732" s="42"/>
      <c r="B732" s="43"/>
      <c r="C732" s="43"/>
      <c r="D732" s="43"/>
      <c r="E732" s="44"/>
      <c r="F732" s="43"/>
      <c r="G732" s="45"/>
      <c r="H732" s="42"/>
      <c r="I732" s="43"/>
      <c r="J732" s="43"/>
      <c r="K732" s="42"/>
      <c r="L732" s="42"/>
      <c r="M732" s="42"/>
      <c r="N732" s="42"/>
      <c r="O732" s="42"/>
      <c r="P732" s="42"/>
      <c r="Q732" s="42"/>
      <c r="R732" s="42"/>
      <c r="S732" s="43"/>
      <c r="T732" s="46"/>
      <c r="U732" s="47"/>
      <c r="V732" s="47" t="s">
        <v>36</v>
      </c>
      <c r="W732" s="47" t="str">
        <f t="shared" si="4"/>
        <v/>
      </c>
      <c r="X732" s="42" t="str">
        <f t="shared" si="5"/>
        <v/>
      </c>
    </row>
    <row r="733" spans="1:24" ht="12.75">
      <c r="A733" s="42"/>
      <c r="B733" s="43"/>
      <c r="C733" s="43"/>
      <c r="D733" s="43"/>
      <c r="E733" s="44"/>
      <c r="F733" s="43"/>
      <c r="G733" s="45"/>
      <c r="H733" s="42"/>
      <c r="I733" s="43"/>
      <c r="J733" s="43"/>
      <c r="K733" s="42"/>
      <c r="L733" s="42"/>
      <c r="M733" s="42"/>
      <c r="N733" s="42"/>
      <c r="O733" s="42"/>
      <c r="P733" s="42"/>
      <c r="Q733" s="42"/>
      <c r="R733" s="42"/>
      <c r="S733" s="43"/>
      <c r="T733" s="46"/>
      <c r="U733" s="47"/>
      <c r="V733" s="47" t="s">
        <v>36</v>
      </c>
      <c r="W733" s="47" t="str">
        <f t="shared" si="4"/>
        <v/>
      </c>
      <c r="X733" s="42" t="str">
        <f t="shared" si="5"/>
        <v/>
      </c>
    </row>
    <row r="734" spans="1:24" ht="12.75">
      <c r="A734" s="42"/>
      <c r="B734" s="43"/>
      <c r="C734" s="43"/>
      <c r="D734" s="43"/>
      <c r="E734" s="44"/>
      <c r="F734" s="43"/>
      <c r="G734" s="45"/>
      <c r="H734" s="42"/>
      <c r="I734" s="43"/>
      <c r="J734" s="43"/>
      <c r="K734" s="42"/>
      <c r="L734" s="42"/>
      <c r="M734" s="42"/>
      <c r="N734" s="42"/>
      <c r="O734" s="42"/>
      <c r="P734" s="42"/>
      <c r="Q734" s="42"/>
      <c r="R734" s="42"/>
      <c r="S734" s="43"/>
      <c r="T734" s="46"/>
      <c r="U734" s="47"/>
      <c r="V734" s="47" t="s">
        <v>36</v>
      </c>
      <c r="W734" s="47" t="str">
        <f t="shared" si="4"/>
        <v/>
      </c>
      <c r="X734" s="42" t="str">
        <f t="shared" si="5"/>
        <v/>
      </c>
    </row>
    <row r="735" spans="1:24" ht="12.75">
      <c r="A735" s="42"/>
      <c r="B735" s="43"/>
      <c r="C735" s="43"/>
      <c r="D735" s="43"/>
      <c r="E735" s="44"/>
      <c r="F735" s="43"/>
      <c r="G735" s="45"/>
      <c r="H735" s="42"/>
      <c r="I735" s="43"/>
      <c r="J735" s="43"/>
      <c r="K735" s="42"/>
      <c r="L735" s="42"/>
      <c r="M735" s="42"/>
      <c r="N735" s="42"/>
      <c r="O735" s="42"/>
      <c r="P735" s="42"/>
      <c r="Q735" s="42"/>
      <c r="R735" s="42"/>
      <c r="S735" s="43"/>
      <c r="T735" s="46"/>
      <c r="U735" s="47"/>
      <c r="V735" s="47" t="s">
        <v>36</v>
      </c>
      <c r="W735" s="47" t="str">
        <f t="shared" si="4"/>
        <v/>
      </c>
      <c r="X735" s="42" t="str">
        <f t="shared" si="5"/>
        <v/>
      </c>
    </row>
    <row r="736" spans="1:24" ht="12.75">
      <c r="A736" s="42"/>
      <c r="B736" s="43"/>
      <c r="C736" s="43"/>
      <c r="D736" s="43"/>
      <c r="E736" s="44"/>
      <c r="F736" s="43"/>
      <c r="G736" s="45"/>
      <c r="H736" s="42"/>
      <c r="I736" s="43"/>
      <c r="J736" s="43"/>
      <c r="K736" s="42"/>
      <c r="L736" s="42"/>
      <c r="M736" s="42"/>
      <c r="N736" s="42"/>
      <c r="O736" s="42"/>
      <c r="P736" s="42"/>
      <c r="Q736" s="42"/>
      <c r="R736" s="42"/>
      <c r="S736" s="43"/>
      <c r="T736" s="46"/>
      <c r="U736" s="47"/>
      <c r="V736" s="47" t="s">
        <v>36</v>
      </c>
      <c r="W736" s="47" t="str">
        <f t="shared" si="4"/>
        <v/>
      </c>
      <c r="X736" s="42" t="str">
        <f t="shared" si="5"/>
        <v/>
      </c>
    </row>
    <row r="737" spans="1:24" ht="12.75">
      <c r="A737" s="42"/>
      <c r="B737" s="43"/>
      <c r="C737" s="43"/>
      <c r="D737" s="43"/>
      <c r="E737" s="44"/>
      <c r="F737" s="43"/>
      <c r="G737" s="45"/>
      <c r="H737" s="42"/>
      <c r="I737" s="43"/>
      <c r="J737" s="43"/>
      <c r="K737" s="42"/>
      <c r="L737" s="42"/>
      <c r="M737" s="42"/>
      <c r="N737" s="42"/>
      <c r="O737" s="42"/>
      <c r="P737" s="42"/>
      <c r="Q737" s="42"/>
      <c r="R737" s="42"/>
      <c r="S737" s="43"/>
      <c r="T737" s="46"/>
      <c r="U737" s="47"/>
      <c r="V737" s="47" t="s">
        <v>36</v>
      </c>
      <c r="W737" s="47" t="str">
        <f t="shared" si="4"/>
        <v/>
      </c>
      <c r="X737" s="42" t="str">
        <f t="shared" si="5"/>
        <v/>
      </c>
    </row>
    <row r="738" spans="1:24" ht="12.75">
      <c r="A738" s="42"/>
      <c r="B738" s="43"/>
      <c r="C738" s="43"/>
      <c r="D738" s="43"/>
      <c r="E738" s="44"/>
      <c r="F738" s="43"/>
      <c r="G738" s="45"/>
      <c r="H738" s="42"/>
      <c r="I738" s="43"/>
      <c r="J738" s="43"/>
      <c r="K738" s="42"/>
      <c r="L738" s="42"/>
      <c r="M738" s="42"/>
      <c r="N738" s="42"/>
      <c r="O738" s="42"/>
      <c r="P738" s="42"/>
      <c r="Q738" s="42"/>
      <c r="R738" s="42"/>
      <c r="S738" s="43"/>
      <c r="T738" s="46"/>
      <c r="U738" s="47"/>
      <c r="V738" s="47" t="s">
        <v>36</v>
      </c>
      <c r="W738" s="47" t="str">
        <f t="shared" si="4"/>
        <v/>
      </c>
      <c r="X738" s="42" t="str">
        <f t="shared" si="5"/>
        <v/>
      </c>
    </row>
    <row r="739" spans="1:24" ht="12.75">
      <c r="A739" s="42"/>
      <c r="B739" s="43"/>
      <c r="C739" s="43"/>
      <c r="D739" s="43"/>
      <c r="E739" s="44"/>
      <c r="F739" s="43"/>
      <c r="G739" s="45"/>
      <c r="H739" s="42"/>
      <c r="I739" s="43"/>
      <c r="J739" s="43"/>
      <c r="K739" s="42"/>
      <c r="L739" s="42"/>
      <c r="M739" s="42"/>
      <c r="N739" s="42"/>
      <c r="O739" s="42"/>
      <c r="P739" s="42"/>
      <c r="Q739" s="42"/>
      <c r="R739" s="42"/>
      <c r="S739" s="43"/>
      <c r="T739" s="46"/>
      <c r="U739" s="47"/>
      <c r="V739" s="47" t="s">
        <v>36</v>
      </c>
      <c r="W739" s="47" t="str">
        <f t="shared" si="4"/>
        <v/>
      </c>
      <c r="X739" s="42" t="str">
        <f t="shared" si="5"/>
        <v/>
      </c>
    </row>
    <row r="740" spans="1:24" ht="12.75">
      <c r="A740" s="42"/>
      <c r="B740" s="43"/>
      <c r="C740" s="43"/>
      <c r="D740" s="43"/>
      <c r="E740" s="44"/>
      <c r="F740" s="43"/>
      <c r="G740" s="45"/>
      <c r="H740" s="42"/>
      <c r="I740" s="43"/>
      <c r="J740" s="43"/>
      <c r="K740" s="42"/>
      <c r="L740" s="42"/>
      <c r="M740" s="42"/>
      <c r="N740" s="42"/>
      <c r="O740" s="42"/>
      <c r="P740" s="42"/>
      <c r="Q740" s="42"/>
      <c r="R740" s="42"/>
      <c r="S740" s="43"/>
      <c r="T740" s="46"/>
      <c r="U740" s="47"/>
      <c r="V740" s="47" t="s">
        <v>36</v>
      </c>
      <c r="W740" s="47" t="str">
        <f t="shared" si="4"/>
        <v/>
      </c>
      <c r="X740" s="42" t="str">
        <f t="shared" si="5"/>
        <v/>
      </c>
    </row>
    <row r="741" spans="1:24" ht="12.75">
      <c r="A741" s="42"/>
      <c r="B741" s="43"/>
      <c r="C741" s="43"/>
      <c r="D741" s="43"/>
      <c r="E741" s="44"/>
      <c r="F741" s="43"/>
      <c r="G741" s="45"/>
      <c r="H741" s="42"/>
      <c r="I741" s="43"/>
      <c r="J741" s="43"/>
      <c r="K741" s="42"/>
      <c r="L741" s="42"/>
      <c r="M741" s="42"/>
      <c r="N741" s="42"/>
      <c r="O741" s="42"/>
      <c r="P741" s="42"/>
      <c r="Q741" s="42"/>
      <c r="R741" s="42"/>
      <c r="S741" s="43"/>
      <c r="T741" s="46"/>
      <c r="U741" s="47"/>
      <c r="V741" s="47" t="s">
        <v>36</v>
      </c>
      <c r="W741" s="47" t="str">
        <f t="shared" si="4"/>
        <v/>
      </c>
      <c r="X741" s="42" t="str">
        <f t="shared" si="5"/>
        <v/>
      </c>
    </row>
    <row r="742" spans="1:24" ht="12.75">
      <c r="A742" s="42"/>
      <c r="B742" s="43"/>
      <c r="C742" s="43"/>
      <c r="D742" s="43"/>
      <c r="E742" s="44"/>
      <c r="F742" s="43"/>
      <c r="G742" s="45"/>
      <c r="H742" s="42"/>
      <c r="I742" s="43"/>
      <c r="J742" s="43"/>
      <c r="K742" s="42"/>
      <c r="L742" s="42"/>
      <c r="M742" s="42"/>
      <c r="N742" s="42"/>
      <c r="O742" s="42"/>
      <c r="P742" s="42"/>
      <c r="Q742" s="42"/>
      <c r="R742" s="42"/>
      <c r="S742" s="43"/>
      <c r="T742" s="46"/>
      <c r="U742" s="47"/>
      <c r="V742" s="47" t="s">
        <v>36</v>
      </c>
      <c r="W742" s="47" t="str">
        <f t="shared" si="4"/>
        <v/>
      </c>
      <c r="X742" s="42" t="str">
        <f t="shared" si="5"/>
        <v/>
      </c>
    </row>
    <row r="743" spans="1:24" ht="12.75">
      <c r="A743" s="42"/>
      <c r="B743" s="43"/>
      <c r="C743" s="43"/>
      <c r="D743" s="43"/>
      <c r="E743" s="44"/>
      <c r="F743" s="43"/>
      <c r="G743" s="45"/>
      <c r="H743" s="42"/>
      <c r="I743" s="43"/>
      <c r="J743" s="43"/>
      <c r="K743" s="42"/>
      <c r="L743" s="42"/>
      <c r="M743" s="42"/>
      <c r="N743" s="42"/>
      <c r="O743" s="42"/>
      <c r="P743" s="42"/>
      <c r="Q743" s="42"/>
      <c r="R743" s="42"/>
      <c r="S743" s="43"/>
      <c r="T743" s="46"/>
      <c r="U743" s="47"/>
      <c r="V743" s="47" t="s">
        <v>36</v>
      </c>
      <c r="W743" s="47" t="str">
        <f t="shared" si="4"/>
        <v/>
      </c>
      <c r="X743" s="42" t="str">
        <f t="shared" si="5"/>
        <v/>
      </c>
    </row>
    <row r="744" spans="1:24" ht="12.75">
      <c r="A744" s="42"/>
      <c r="B744" s="43"/>
      <c r="C744" s="43"/>
      <c r="D744" s="43"/>
      <c r="E744" s="44"/>
      <c r="F744" s="43"/>
      <c r="G744" s="45"/>
      <c r="H744" s="42"/>
      <c r="I744" s="43"/>
      <c r="J744" s="43"/>
      <c r="K744" s="42"/>
      <c r="L744" s="42"/>
      <c r="M744" s="42"/>
      <c r="N744" s="42"/>
      <c r="O744" s="42"/>
      <c r="P744" s="42"/>
      <c r="Q744" s="42"/>
      <c r="R744" s="42"/>
      <c r="S744" s="43"/>
      <c r="T744" s="46"/>
      <c r="U744" s="47"/>
      <c r="V744" s="47" t="s">
        <v>36</v>
      </c>
      <c r="W744" s="47" t="str">
        <f t="shared" si="4"/>
        <v/>
      </c>
      <c r="X744" s="42" t="str">
        <f t="shared" si="5"/>
        <v/>
      </c>
    </row>
    <row r="745" spans="1:24" ht="12.75">
      <c r="A745" s="42"/>
      <c r="B745" s="43"/>
      <c r="C745" s="43"/>
      <c r="D745" s="43"/>
      <c r="E745" s="44"/>
      <c r="F745" s="43"/>
      <c r="G745" s="45"/>
      <c r="H745" s="42"/>
      <c r="I745" s="43"/>
      <c r="J745" s="43"/>
      <c r="K745" s="42"/>
      <c r="L745" s="42"/>
      <c r="M745" s="42"/>
      <c r="N745" s="42"/>
      <c r="O745" s="42"/>
      <c r="P745" s="42"/>
      <c r="Q745" s="42"/>
      <c r="R745" s="42"/>
      <c r="S745" s="43"/>
      <c r="T745" s="46"/>
      <c r="U745" s="47"/>
      <c r="V745" s="47" t="s">
        <v>36</v>
      </c>
      <c r="W745" s="47" t="str">
        <f t="shared" si="4"/>
        <v/>
      </c>
      <c r="X745" s="42" t="str">
        <f t="shared" si="5"/>
        <v/>
      </c>
    </row>
    <row r="746" spans="1:24" ht="12.75">
      <c r="A746" s="42"/>
      <c r="B746" s="43"/>
      <c r="C746" s="43"/>
      <c r="D746" s="43"/>
      <c r="E746" s="44"/>
      <c r="F746" s="43"/>
      <c r="G746" s="45"/>
      <c r="H746" s="42"/>
      <c r="I746" s="43"/>
      <c r="J746" s="43"/>
      <c r="K746" s="42"/>
      <c r="L746" s="42"/>
      <c r="M746" s="42"/>
      <c r="N746" s="42"/>
      <c r="O746" s="42"/>
      <c r="P746" s="42"/>
      <c r="Q746" s="42"/>
      <c r="R746" s="42"/>
      <c r="S746" s="43"/>
      <c r="T746" s="46"/>
      <c r="U746" s="47"/>
      <c r="V746" s="47" t="s">
        <v>36</v>
      </c>
      <c r="W746" s="47" t="str">
        <f t="shared" si="4"/>
        <v/>
      </c>
      <c r="X746" s="42" t="str">
        <f t="shared" si="5"/>
        <v/>
      </c>
    </row>
    <row r="747" spans="1:24" ht="12.75">
      <c r="A747" s="42"/>
      <c r="B747" s="43"/>
      <c r="C747" s="43"/>
      <c r="D747" s="43"/>
      <c r="E747" s="44"/>
      <c r="F747" s="43"/>
      <c r="G747" s="45"/>
      <c r="H747" s="42"/>
      <c r="I747" s="43"/>
      <c r="J747" s="43"/>
      <c r="K747" s="42"/>
      <c r="L747" s="42"/>
      <c r="M747" s="42"/>
      <c r="N747" s="42"/>
      <c r="O747" s="42"/>
      <c r="P747" s="42"/>
      <c r="Q747" s="42"/>
      <c r="R747" s="42"/>
      <c r="S747" s="43"/>
      <c r="T747" s="46"/>
      <c r="U747" s="47"/>
      <c r="V747" s="47" t="s">
        <v>36</v>
      </c>
      <c r="W747" s="47" t="str">
        <f t="shared" si="4"/>
        <v/>
      </c>
      <c r="X747" s="42" t="str">
        <f t="shared" si="5"/>
        <v/>
      </c>
    </row>
    <row r="748" spans="1:24" ht="12.75">
      <c r="A748" s="42"/>
      <c r="B748" s="43"/>
      <c r="C748" s="43"/>
      <c r="D748" s="43"/>
      <c r="E748" s="44"/>
      <c r="F748" s="43"/>
      <c r="G748" s="45"/>
      <c r="H748" s="42"/>
      <c r="I748" s="43"/>
      <c r="J748" s="43"/>
      <c r="K748" s="42"/>
      <c r="L748" s="42"/>
      <c r="M748" s="42"/>
      <c r="N748" s="42"/>
      <c r="O748" s="42"/>
      <c r="P748" s="42"/>
      <c r="Q748" s="42"/>
      <c r="R748" s="42"/>
      <c r="S748" s="43"/>
      <c r="T748" s="46"/>
      <c r="U748" s="47"/>
      <c r="V748" s="47" t="s">
        <v>36</v>
      </c>
      <c r="W748" s="47" t="str">
        <f t="shared" si="4"/>
        <v/>
      </c>
      <c r="X748" s="42" t="str">
        <f t="shared" si="5"/>
        <v/>
      </c>
    </row>
    <row r="749" spans="1:24" ht="12.75">
      <c r="A749" s="42"/>
      <c r="B749" s="43"/>
      <c r="C749" s="43"/>
      <c r="D749" s="43"/>
      <c r="E749" s="44"/>
      <c r="F749" s="43"/>
      <c r="G749" s="45"/>
      <c r="H749" s="42"/>
      <c r="I749" s="43"/>
      <c r="J749" s="43"/>
      <c r="K749" s="42"/>
      <c r="L749" s="42"/>
      <c r="M749" s="42"/>
      <c r="N749" s="42"/>
      <c r="O749" s="42"/>
      <c r="P749" s="42"/>
      <c r="Q749" s="42"/>
      <c r="R749" s="42"/>
      <c r="S749" s="43"/>
      <c r="T749" s="46"/>
      <c r="U749" s="47"/>
      <c r="V749" s="47" t="s">
        <v>36</v>
      </c>
      <c r="W749" s="47" t="str">
        <f t="shared" si="4"/>
        <v/>
      </c>
      <c r="X749" s="42" t="str">
        <f t="shared" si="5"/>
        <v/>
      </c>
    </row>
    <row r="750" spans="1:24" ht="12.75">
      <c r="A750" s="42"/>
      <c r="B750" s="43"/>
      <c r="C750" s="43"/>
      <c r="D750" s="43"/>
      <c r="E750" s="44"/>
      <c r="F750" s="43"/>
      <c r="G750" s="45"/>
      <c r="H750" s="42"/>
      <c r="I750" s="43"/>
      <c r="J750" s="43"/>
      <c r="K750" s="42"/>
      <c r="L750" s="42"/>
      <c r="M750" s="42"/>
      <c r="N750" s="42"/>
      <c r="O750" s="42"/>
      <c r="P750" s="42"/>
      <c r="Q750" s="42"/>
      <c r="R750" s="42"/>
      <c r="S750" s="43"/>
      <c r="T750" s="46"/>
      <c r="U750" s="47"/>
      <c r="V750" s="47" t="s">
        <v>36</v>
      </c>
      <c r="W750" s="47" t="str">
        <f t="shared" si="4"/>
        <v/>
      </c>
      <c r="X750" s="42" t="str">
        <f t="shared" si="5"/>
        <v/>
      </c>
    </row>
    <row r="751" spans="1:24" ht="12.75">
      <c r="A751" s="42"/>
      <c r="B751" s="43"/>
      <c r="C751" s="43"/>
      <c r="D751" s="43"/>
      <c r="E751" s="44"/>
      <c r="F751" s="43"/>
      <c r="G751" s="45"/>
      <c r="H751" s="42"/>
      <c r="I751" s="43"/>
      <c r="J751" s="43"/>
      <c r="K751" s="42"/>
      <c r="L751" s="42"/>
      <c r="M751" s="42"/>
      <c r="N751" s="42"/>
      <c r="O751" s="42"/>
      <c r="P751" s="42"/>
      <c r="Q751" s="42"/>
      <c r="R751" s="42"/>
      <c r="S751" s="43"/>
      <c r="T751" s="46"/>
      <c r="U751" s="47"/>
      <c r="V751" s="47" t="s">
        <v>36</v>
      </c>
      <c r="W751" s="47" t="str">
        <f t="shared" si="4"/>
        <v/>
      </c>
      <c r="X751" s="42" t="str">
        <f t="shared" si="5"/>
        <v/>
      </c>
    </row>
    <row r="752" spans="1:24" ht="12.75">
      <c r="A752" s="42"/>
      <c r="B752" s="43"/>
      <c r="C752" s="43"/>
      <c r="D752" s="43"/>
      <c r="E752" s="44"/>
      <c r="F752" s="43"/>
      <c r="G752" s="45"/>
      <c r="H752" s="42"/>
      <c r="I752" s="43"/>
      <c r="J752" s="43"/>
      <c r="K752" s="42"/>
      <c r="L752" s="42"/>
      <c r="M752" s="42"/>
      <c r="N752" s="42"/>
      <c r="O752" s="42"/>
      <c r="P752" s="42"/>
      <c r="Q752" s="42"/>
      <c r="R752" s="42"/>
      <c r="S752" s="43"/>
      <c r="T752" s="46"/>
      <c r="U752" s="47"/>
      <c r="V752" s="47" t="s">
        <v>36</v>
      </c>
      <c r="W752" s="47" t="str">
        <f t="shared" si="4"/>
        <v/>
      </c>
      <c r="X752" s="42" t="str">
        <f t="shared" si="5"/>
        <v/>
      </c>
    </row>
    <row r="753" spans="1:24" ht="12.75">
      <c r="A753" s="42"/>
      <c r="B753" s="43"/>
      <c r="C753" s="43"/>
      <c r="D753" s="43"/>
      <c r="E753" s="44"/>
      <c r="F753" s="43"/>
      <c r="G753" s="45"/>
      <c r="H753" s="42"/>
      <c r="I753" s="43"/>
      <c r="J753" s="43"/>
      <c r="K753" s="42"/>
      <c r="L753" s="42"/>
      <c r="M753" s="42"/>
      <c r="N753" s="42"/>
      <c r="O753" s="42"/>
      <c r="P753" s="42"/>
      <c r="Q753" s="42"/>
      <c r="R753" s="42"/>
      <c r="S753" s="43"/>
      <c r="T753" s="46"/>
      <c r="U753" s="47"/>
      <c r="V753" s="47" t="s">
        <v>36</v>
      </c>
      <c r="W753" s="47" t="str">
        <f t="shared" si="4"/>
        <v/>
      </c>
      <c r="X753" s="42" t="str">
        <f t="shared" si="5"/>
        <v/>
      </c>
    </row>
    <row r="754" spans="1:24" ht="12.75">
      <c r="A754" s="42"/>
      <c r="B754" s="43"/>
      <c r="C754" s="43"/>
      <c r="D754" s="43"/>
      <c r="E754" s="44"/>
      <c r="F754" s="43"/>
      <c r="G754" s="45"/>
      <c r="H754" s="42"/>
      <c r="I754" s="43"/>
      <c r="J754" s="43"/>
      <c r="K754" s="42"/>
      <c r="L754" s="42"/>
      <c r="M754" s="42"/>
      <c r="N754" s="42"/>
      <c r="O754" s="42"/>
      <c r="P754" s="42"/>
      <c r="Q754" s="42"/>
      <c r="R754" s="42"/>
      <c r="S754" s="43"/>
      <c r="T754" s="46"/>
      <c r="U754" s="47"/>
      <c r="V754" s="47" t="s">
        <v>36</v>
      </c>
      <c r="W754" s="47" t="str">
        <f t="shared" si="4"/>
        <v/>
      </c>
      <c r="X754" s="42" t="str">
        <f t="shared" si="5"/>
        <v/>
      </c>
    </row>
    <row r="755" spans="1:24" ht="12.75">
      <c r="A755" s="42"/>
      <c r="B755" s="43"/>
      <c r="C755" s="43"/>
      <c r="D755" s="43"/>
      <c r="E755" s="44"/>
      <c r="F755" s="43"/>
      <c r="G755" s="45"/>
      <c r="H755" s="42"/>
      <c r="I755" s="43"/>
      <c r="J755" s="43"/>
      <c r="K755" s="42"/>
      <c r="L755" s="42"/>
      <c r="M755" s="42"/>
      <c r="N755" s="42"/>
      <c r="O755" s="42"/>
      <c r="P755" s="42"/>
      <c r="Q755" s="42"/>
      <c r="R755" s="42"/>
      <c r="S755" s="43"/>
      <c r="T755" s="46"/>
      <c r="U755" s="47"/>
      <c r="V755" s="47" t="s">
        <v>36</v>
      </c>
      <c r="W755" s="47" t="str">
        <f t="shared" si="4"/>
        <v/>
      </c>
      <c r="X755" s="42" t="str">
        <f t="shared" si="5"/>
        <v/>
      </c>
    </row>
    <row r="756" spans="1:24" ht="12.75">
      <c r="A756" s="42"/>
      <c r="B756" s="43"/>
      <c r="C756" s="43"/>
      <c r="D756" s="43"/>
      <c r="E756" s="44"/>
      <c r="F756" s="43"/>
      <c r="G756" s="45"/>
      <c r="H756" s="42"/>
      <c r="I756" s="43"/>
      <c r="J756" s="43"/>
      <c r="K756" s="42"/>
      <c r="L756" s="42"/>
      <c r="M756" s="42"/>
      <c r="N756" s="42"/>
      <c r="O756" s="42"/>
      <c r="P756" s="42"/>
      <c r="Q756" s="42"/>
      <c r="R756" s="42"/>
      <c r="S756" s="43"/>
      <c r="T756" s="46"/>
      <c r="U756" s="47"/>
      <c r="V756" s="47" t="s">
        <v>36</v>
      </c>
      <c r="W756" s="47" t="str">
        <f t="shared" si="4"/>
        <v/>
      </c>
      <c r="X756" s="42" t="str">
        <f t="shared" si="5"/>
        <v/>
      </c>
    </row>
    <row r="757" spans="1:24" ht="12.75">
      <c r="A757" s="42"/>
      <c r="B757" s="43"/>
      <c r="C757" s="43"/>
      <c r="D757" s="43"/>
      <c r="E757" s="44"/>
      <c r="F757" s="43"/>
      <c r="G757" s="45"/>
      <c r="H757" s="42"/>
      <c r="I757" s="43"/>
      <c r="J757" s="43"/>
      <c r="K757" s="42"/>
      <c r="L757" s="42"/>
      <c r="M757" s="42"/>
      <c r="N757" s="42"/>
      <c r="O757" s="42"/>
      <c r="P757" s="42"/>
      <c r="Q757" s="42"/>
      <c r="R757" s="42"/>
      <c r="S757" s="43"/>
      <c r="T757" s="46"/>
      <c r="U757" s="47"/>
      <c r="V757" s="47" t="s">
        <v>36</v>
      </c>
      <c r="W757" s="47" t="str">
        <f t="shared" si="4"/>
        <v/>
      </c>
      <c r="X757" s="42" t="str">
        <f t="shared" si="5"/>
        <v/>
      </c>
    </row>
    <row r="758" spans="1:24" ht="12.75">
      <c r="A758" s="42"/>
      <c r="B758" s="43"/>
      <c r="C758" s="43"/>
      <c r="D758" s="43"/>
      <c r="E758" s="44"/>
      <c r="F758" s="43"/>
      <c r="G758" s="45"/>
      <c r="H758" s="42"/>
      <c r="I758" s="43"/>
      <c r="J758" s="43"/>
      <c r="K758" s="42"/>
      <c r="L758" s="42"/>
      <c r="M758" s="42"/>
      <c r="N758" s="42"/>
      <c r="O758" s="42"/>
      <c r="P758" s="42"/>
      <c r="Q758" s="42"/>
      <c r="R758" s="42"/>
      <c r="S758" s="43"/>
      <c r="T758" s="46"/>
      <c r="U758" s="47"/>
      <c r="V758" s="47" t="s">
        <v>36</v>
      </c>
      <c r="W758" s="47" t="str">
        <f t="shared" si="4"/>
        <v/>
      </c>
      <c r="X758" s="42" t="str">
        <f t="shared" si="5"/>
        <v/>
      </c>
    </row>
    <row r="759" spans="1:24" ht="12.75">
      <c r="A759" s="42"/>
      <c r="B759" s="43"/>
      <c r="C759" s="43"/>
      <c r="D759" s="43"/>
      <c r="E759" s="44"/>
      <c r="F759" s="43"/>
      <c r="G759" s="45"/>
      <c r="H759" s="42"/>
      <c r="I759" s="43"/>
      <c r="J759" s="43"/>
      <c r="K759" s="42"/>
      <c r="L759" s="42"/>
      <c r="M759" s="42"/>
      <c r="N759" s="42"/>
      <c r="O759" s="42"/>
      <c r="P759" s="42"/>
      <c r="Q759" s="42"/>
      <c r="R759" s="42"/>
      <c r="S759" s="43"/>
      <c r="T759" s="46"/>
      <c r="U759" s="47"/>
      <c r="V759" s="47" t="s">
        <v>36</v>
      </c>
      <c r="W759" s="47" t="str">
        <f t="shared" si="4"/>
        <v/>
      </c>
      <c r="X759" s="42" t="str">
        <f t="shared" si="5"/>
        <v/>
      </c>
    </row>
    <row r="760" spans="1:24" ht="12.75">
      <c r="A760" s="42"/>
      <c r="B760" s="43"/>
      <c r="C760" s="43"/>
      <c r="D760" s="43"/>
      <c r="E760" s="44"/>
      <c r="F760" s="43"/>
      <c r="G760" s="45"/>
      <c r="H760" s="42"/>
      <c r="I760" s="43"/>
      <c r="J760" s="43"/>
      <c r="K760" s="42"/>
      <c r="L760" s="42"/>
      <c r="M760" s="42"/>
      <c r="N760" s="42"/>
      <c r="O760" s="42"/>
      <c r="P760" s="42"/>
      <c r="Q760" s="42"/>
      <c r="R760" s="42"/>
      <c r="S760" s="43"/>
      <c r="T760" s="46"/>
      <c r="U760" s="47"/>
      <c r="V760" s="47" t="s">
        <v>36</v>
      </c>
      <c r="W760" s="47" t="str">
        <f t="shared" si="4"/>
        <v/>
      </c>
      <c r="X760" s="42" t="str">
        <f t="shared" si="5"/>
        <v/>
      </c>
    </row>
    <row r="761" spans="1:24" ht="12.75">
      <c r="A761" s="42"/>
      <c r="B761" s="43"/>
      <c r="C761" s="43"/>
      <c r="D761" s="43"/>
      <c r="E761" s="44"/>
      <c r="F761" s="43"/>
      <c r="G761" s="45"/>
      <c r="H761" s="42"/>
      <c r="I761" s="43"/>
      <c r="J761" s="43"/>
      <c r="K761" s="42"/>
      <c r="L761" s="42"/>
      <c r="M761" s="42"/>
      <c r="N761" s="42"/>
      <c r="O761" s="42"/>
      <c r="P761" s="42"/>
      <c r="Q761" s="42"/>
      <c r="R761" s="42"/>
      <c r="S761" s="43"/>
      <c r="T761" s="46"/>
      <c r="U761" s="47"/>
      <c r="V761" s="47" t="s">
        <v>36</v>
      </c>
      <c r="W761" s="47" t="str">
        <f t="shared" si="4"/>
        <v/>
      </c>
      <c r="X761" s="42" t="str">
        <f t="shared" si="5"/>
        <v/>
      </c>
    </row>
    <row r="762" spans="1:24" ht="12.75">
      <c r="A762" s="42"/>
      <c r="B762" s="43"/>
      <c r="C762" s="43"/>
      <c r="D762" s="43"/>
      <c r="E762" s="44"/>
      <c r="F762" s="43"/>
      <c r="G762" s="45"/>
      <c r="H762" s="42"/>
      <c r="I762" s="43"/>
      <c r="J762" s="43"/>
      <c r="K762" s="42"/>
      <c r="L762" s="42"/>
      <c r="M762" s="42"/>
      <c r="N762" s="42"/>
      <c r="O762" s="42"/>
      <c r="P762" s="42"/>
      <c r="Q762" s="42"/>
      <c r="R762" s="42"/>
      <c r="S762" s="43"/>
      <c r="T762" s="46"/>
      <c r="U762" s="47"/>
      <c r="V762" s="47" t="s">
        <v>36</v>
      </c>
      <c r="W762" s="47" t="str">
        <f t="shared" si="4"/>
        <v/>
      </c>
      <c r="X762" s="42" t="str">
        <f t="shared" si="5"/>
        <v/>
      </c>
    </row>
    <row r="763" spans="1:24" ht="12.75">
      <c r="A763" s="42"/>
      <c r="B763" s="43"/>
      <c r="C763" s="43"/>
      <c r="D763" s="43"/>
      <c r="E763" s="44"/>
      <c r="F763" s="43"/>
      <c r="G763" s="45"/>
      <c r="H763" s="42"/>
      <c r="I763" s="43"/>
      <c r="J763" s="43"/>
      <c r="K763" s="42"/>
      <c r="L763" s="42"/>
      <c r="M763" s="42"/>
      <c r="N763" s="42"/>
      <c r="O763" s="42"/>
      <c r="P763" s="42"/>
      <c r="Q763" s="42"/>
      <c r="R763" s="42"/>
      <c r="S763" s="43"/>
      <c r="T763" s="46"/>
      <c r="U763" s="47"/>
      <c r="V763" s="47" t="s">
        <v>36</v>
      </c>
      <c r="W763" s="47" t="str">
        <f t="shared" si="4"/>
        <v/>
      </c>
      <c r="X763" s="42" t="str">
        <f t="shared" si="5"/>
        <v/>
      </c>
    </row>
    <row r="764" spans="1:24" ht="12.75">
      <c r="A764" s="42"/>
      <c r="B764" s="43"/>
      <c r="C764" s="43"/>
      <c r="D764" s="43"/>
      <c r="E764" s="44"/>
      <c r="F764" s="43"/>
      <c r="G764" s="45"/>
      <c r="H764" s="42"/>
      <c r="I764" s="43"/>
      <c r="J764" s="43"/>
      <c r="K764" s="42"/>
      <c r="L764" s="42"/>
      <c r="M764" s="42"/>
      <c r="N764" s="42"/>
      <c r="O764" s="42"/>
      <c r="P764" s="42"/>
      <c r="Q764" s="42"/>
      <c r="R764" s="42"/>
      <c r="S764" s="43"/>
      <c r="T764" s="46"/>
      <c r="U764" s="47"/>
      <c r="V764" s="47" t="s">
        <v>36</v>
      </c>
      <c r="W764" s="47" t="str">
        <f t="shared" si="4"/>
        <v/>
      </c>
      <c r="X764" s="42" t="str">
        <f t="shared" si="5"/>
        <v/>
      </c>
    </row>
    <row r="765" spans="1:24" ht="12.75">
      <c r="A765" s="42"/>
      <c r="B765" s="43"/>
      <c r="C765" s="43"/>
      <c r="D765" s="43"/>
      <c r="E765" s="44"/>
      <c r="F765" s="43"/>
      <c r="G765" s="45"/>
      <c r="H765" s="42"/>
      <c r="I765" s="43"/>
      <c r="J765" s="43"/>
      <c r="K765" s="42"/>
      <c r="L765" s="42"/>
      <c r="M765" s="42"/>
      <c r="N765" s="42"/>
      <c r="O765" s="42"/>
      <c r="P765" s="42"/>
      <c r="Q765" s="42"/>
      <c r="R765" s="42"/>
      <c r="S765" s="43"/>
      <c r="T765" s="46"/>
      <c r="U765" s="47"/>
      <c r="V765" s="47" t="s">
        <v>36</v>
      </c>
      <c r="W765" s="47" t="str">
        <f t="shared" si="4"/>
        <v/>
      </c>
      <c r="X765" s="42" t="str">
        <f t="shared" si="5"/>
        <v/>
      </c>
    </row>
    <row r="766" spans="1:24" ht="12.75">
      <c r="A766" s="42"/>
      <c r="B766" s="43"/>
      <c r="C766" s="43"/>
      <c r="D766" s="43"/>
      <c r="E766" s="44"/>
      <c r="F766" s="43"/>
      <c r="G766" s="45"/>
      <c r="H766" s="42"/>
      <c r="I766" s="43"/>
      <c r="J766" s="43"/>
      <c r="K766" s="42"/>
      <c r="L766" s="42"/>
      <c r="M766" s="42"/>
      <c r="N766" s="42"/>
      <c r="O766" s="42"/>
      <c r="P766" s="42"/>
      <c r="Q766" s="42"/>
      <c r="R766" s="42"/>
      <c r="S766" s="43"/>
      <c r="T766" s="46"/>
      <c r="U766" s="47"/>
      <c r="V766" s="47" t="s">
        <v>36</v>
      </c>
      <c r="W766" s="47" t="str">
        <f t="shared" si="4"/>
        <v/>
      </c>
      <c r="X766" s="42" t="str">
        <f t="shared" si="5"/>
        <v/>
      </c>
    </row>
    <row r="767" spans="1:24" ht="12.75">
      <c r="A767" s="42"/>
      <c r="B767" s="43"/>
      <c r="C767" s="43"/>
      <c r="D767" s="43"/>
      <c r="E767" s="44"/>
      <c r="F767" s="43"/>
      <c r="G767" s="45"/>
      <c r="H767" s="42"/>
      <c r="I767" s="43"/>
      <c r="J767" s="43"/>
      <c r="K767" s="42"/>
      <c r="L767" s="42"/>
      <c r="M767" s="42"/>
      <c r="N767" s="42"/>
      <c r="O767" s="42"/>
      <c r="P767" s="42"/>
      <c r="Q767" s="42"/>
      <c r="R767" s="42"/>
      <c r="S767" s="43"/>
      <c r="T767" s="46"/>
      <c r="U767" s="47"/>
      <c r="V767" s="47" t="s">
        <v>36</v>
      </c>
      <c r="W767" s="47" t="str">
        <f t="shared" si="4"/>
        <v/>
      </c>
      <c r="X767" s="42" t="str">
        <f t="shared" si="5"/>
        <v/>
      </c>
    </row>
    <row r="768" spans="1:24" ht="12.75">
      <c r="A768" s="42"/>
      <c r="B768" s="43"/>
      <c r="C768" s="43"/>
      <c r="D768" s="43"/>
      <c r="E768" s="44"/>
      <c r="F768" s="43"/>
      <c r="G768" s="45"/>
      <c r="H768" s="42"/>
      <c r="I768" s="43"/>
      <c r="J768" s="43"/>
      <c r="K768" s="42"/>
      <c r="L768" s="42"/>
      <c r="M768" s="42"/>
      <c r="N768" s="42"/>
      <c r="O768" s="42"/>
      <c r="P768" s="42"/>
      <c r="Q768" s="42"/>
      <c r="R768" s="42"/>
      <c r="S768" s="43"/>
      <c r="T768" s="46"/>
      <c r="U768" s="47"/>
      <c r="V768" s="47" t="s">
        <v>36</v>
      </c>
      <c r="W768" s="47" t="str">
        <f t="shared" ref="W768:W858" si="6">IF(E768&lt;&gt;"",PROPER(TEXT(E768,"mmmm")),"")</f>
        <v/>
      </c>
      <c r="X768" s="42" t="str">
        <f t="shared" ref="X768:X858" si="7">IF(E768&lt;&gt; "",YEAR(E768),"")</f>
        <v/>
      </c>
    </row>
    <row r="769" spans="1:24" ht="12.75">
      <c r="A769" s="42"/>
      <c r="B769" s="43"/>
      <c r="C769" s="43"/>
      <c r="D769" s="43"/>
      <c r="E769" s="44"/>
      <c r="F769" s="43"/>
      <c r="G769" s="45"/>
      <c r="H769" s="42"/>
      <c r="I769" s="43"/>
      <c r="J769" s="43"/>
      <c r="K769" s="42"/>
      <c r="L769" s="42"/>
      <c r="M769" s="42"/>
      <c r="N769" s="42"/>
      <c r="O769" s="42"/>
      <c r="P769" s="42"/>
      <c r="Q769" s="42"/>
      <c r="R769" s="42"/>
      <c r="S769" s="43"/>
      <c r="T769" s="46"/>
      <c r="U769" s="47"/>
      <c r="V769" s="47" t="s">
        <v>36</v>
      </c>
      <c r="W769" s="47" t="str">
        <f t="shared" si="6"/>
        <v/>
      </c>
      <c r="X769" s="42" t="str">
        <f t="shared" si="7"/>
        <v/>
      </c>
    </row>
    <row r="770" spans="1:24" ht="12.75">
      <c r="A770" s="42"/>
      <c r="B770" s="43"/>
      <c r="C770" s="43"/>
      <c r="D770" s="43"/>
      <c r="E770" s="44"/>
      <c r="F770" s="43"/>
      <c r="G770" s="45"/>
      <c r="H770" s="42"/>
      <c r="I770" s="43"/>
      <c r="J770" s="43"/>
      <c r="K770" s="42"/>
      <c r="L770" s="42"/>
      <c r="M770" s="42"/>
      <c r="N770" s="42"/>
      <c r="O770" s="42"/>
      <c r="P770" s="42"/>
      <c r="Q770" s="42"/>
      <c r="R770" s="42"/>
      <c r="S770" s="43"/>
      <c r="T770" s="46"/>
      <c r="U770" s="47"/>
      <c r="V770" s="47" t="s">
        <v>36</v>
      </c>
      <c r="W770" s="47" t="str">
        <f t="shared" si="6"/>
        <v/>
      </c>
      <c r="X770" s="42" t="str">
        <f t="shared" si="7"/>
        <v/>
      </c>
    </row>
    <row r="771" spans="1:24" ht="12.75">
      <c r="A771" s="42"/>
      <c r="B771" s="43"/>
      <c r="C771" s="43"/>
      <c r="D771" s="43"/>
      <c r="E771" s="44"/>
      <c r="F771" s="43"/>
      <c r="G771" s="45"/>
      <c r="H771" s="42"/>
      <c r="I771" s="43"/>
      <c r="J771" s="43"/>
      <c r="K771" s="42"/>
      <c r="L771" s="42"/>
      <c r="M771" s="42"/>
      <c r="N771" s="42"/>
      <c r="O771" s="42"/>
      <c r="P771" s="42"/>
      <c r="Q771" s="42"/>
      <c r="R771" s="42"/>
      <c r="S771" s="43"/>
      <c r="T771" s="46"/>
      <c r="U771" s="47"/>
      <c r="V771" s="47" t="s">
        <v>36</v>
      </c>
      <c r="W771" s="47" t="str">
        <f t="shared" si="6"/>
        <v/>
      </c>
      <c r="X771" s="42" t="str">
        <f t="shared" si="7"/>
        <v/>
      </c>
    </row>
    <row r="772" spans="1:24" ht="12.75">
      <c r="A772" s="42"/>
      <c r="B772" s="43"/>
      <c r="C772" s="43"/>
      <c r="D772" s="43"/>
      <c r="E772" s="44"/>
      <c r="F772" s="43"/>
      <c r="G772" s="45"/>
      <c r="H772" s="42"/>
      <c r="I772" s="43"/>
      <c r="J772" s="43"/>
      <c r="K772" s="42"/>
      <c r="L772" s="42"/>
      <c r="M772" s="42"/>
      <c r="N772" s="42"/>
      <c r="O772" s="42"/>
      <c r="P772" s="42"/>
      <c r="Q772" s="42"/>
      <c r="R772" s="42"/>
      <c r="S772" s="43"/>
      <c r="T772" s="46"/>
      <c r="U772" s="47"/>
      <c r="V772" s="47" t="s">
        <v>36</v>
      </c>
      <c r="W772" s="47" t="str">
        <f t="shared" si="6"/>
        <v/>
      </c>
      <c r="X772" s="42" t="str">
        <f t="shared" si="7"/>
        <v/>
      </c>
    </row>
    <row r="773" spans="1:24" ht="12.75">
      <c r="A773" s="42"/>
      <c r="B773" s="43"/>
      <c r="C773" s="43"/>
      <c r="D773" s="43"/>
      <c r="E773" s="44"/>
      <c r="F773" s="43"/>
      <c r="G773" s="45"/>
      <c r="H773" s="42"/>
      <c r="I773" s="43"/>
      <c r="J773" s="43"/>
      <c r="K773" s="42"/>
      <c r="L773" s="42"/>
      <c r="M773" s="42"/>
      <c r="N773" s="42"/>
      <c r="O773" s="42"/>
      <c r="P773" s="42"/>
      <c r="Q773" s="42"/>
      <c r="R773" s="42"/>
      <c r="S773" s="43"/>
      <c r="T773" s="46"/>
      <c r="U773" s="47"/>
      <c r="V773" s="47" t="s">
        <v>36</v>
      </c>
      <c r="W773" s="47" t="str">
        <f t="shared" si="6"/>
        <v/>
      </c>
      <c r="X773" s="42" t="str">
        <f t="shared" si="7"/>
        <v/>
      </c>
    </row>
    <row r="774" spans="1:24" ht="12.75">
      <c r="A774" s="42"/>
      <c r="B774" s="43"/>
      <c r="C774" s="43"/>
      <c r="D774" s="43"/>
      <c r="E774" s="44"/>
      <c r="F774" s="43"/>
      <c r="G774" s="45"/>
      <c r="H774" s="42"/>
      <c r="I774" s="43"/>
      <c r="J774" s="43"/>
      <c r="K774" s="42"/>
      <c r="L774" s="42"/>
      <c r="M774" s="42"/>
      <c r="N774" s="42"/>
      <c r="O774" s="42"/>
      <c r="P774" s="42"/>
      <c r="Q774" s="42"/>
      <c r="R774" s="42"/>
      <c r="S774" s="43"/>
      <c r="T774" s="46"/>
      <c r="U774" s="47"/>
      <c r="V774" s="47" t="s">
        <v>36</v>
      </c>
      <c r="W774" s="47" t="str">
        <f t="shared" si="6"/>
        <v/>
      </c>
      <c r="X774" s="42" t="str">
        <f t="shared" si="7"/>
        <v/>
      </c>
    </row>
    <row r="775" spans="1:24" ht="12.75">
      <c r="A775" s="42"/>
      <c r="B775" s="43"/>
      <c r="C775" s="43"/>
      <c r="D775" s="43"/>
      <c r="E775" s="44"/>
      <c r="F775" s="43"/>
      <c r="G775" s="45"/>
      <c r="H775" s="42"/>
      <c r="I775" s="43"/>
      <c r="J775" s="43"/>
      <c r="K775" s="42"/>
      <c r="L775" s="42"/>
      <c r="M775" s="42"/>
      <c r="N775" s="42"/>
      <c r="O775" s="42"/>
      <c r="P775" s="42"/>
      <c r="Q775" s="42"/>
      <c r="R775" s="42"/>
      <c r="S775" s="43"/>
      <c r="T775" s="46"/>
      <c r="U775" s="47"/>
      <c r="V775" s="47" t="s">
        <v>36</v>
      </c>
      <c r="W775" s="47" t="str">
        <f t="shared" si="6"/>
        <v/>
      </c>
      <c r="X775" s="42" t="str">
        <f t="shared" si="7"/>
        <v/>
      </c>
    </row>
    <row r="776" spans="1:24" ht="12.75">
      <c r="A776" s="42"/>
      <c r="B776" s="43"/>
      <c r="C776" s="43"/>
      <c r="D776" s="43"/>
      <c r="E776" s="44"/>
      <c r="F776" s="43"/>
      <c r="G776" s="45"/>
      <c r="H776" s="42"/>
      <c r="I776" s="43"/>
      <c r="J776" s="43"/>
      <c r="K776" s="42"/>
      <c r="L776" s="42"/>
      <c r="M776" s="42"/>
      <c r="N776" s="42"/>
      <c r="O776" s="42"/>
      <c r="P776" s="42"/>
      <c r="Q776" s="42"/>
      <c r="R776" s="42"/>
      <c r="S776" s="43"/>
      <c r="T776" s="46"/>
      <c r="U776" s="47"/>
      <c r="V776" s="47" t="s">
        <v>36</v>
      </c>
      <c r="W776" s="47" t="str">
        <f t="shared" si="6"/>
        <v/>
      </c>
      <c r="X776" s="42" t="str">
        <f t="shared" si="7"/>
        <v/>
      </c>
    </row>
    <row r="777" spans="1:24" ht="12.75">
      <c r="A777" s="42"/>
      <c r="B777" s="43"/>
      <c r="C777" s="43"/>
      <c r="D777" s="43"/>
      <c r="E777" s="44"/>
      <c r="F777" s="43"/>
      <c r="G777" s="45"/>
      <c r="H777" s="42"/>
      <c r="I777" s="43"/>
      <c r="J777" s="43"/>
      <c r="K777" s="42"/>
      <c r="L777" s="42"/>
      <c r="M777" s="42"/>
      <c r="N777" s="42"/>
      <c r="O777" s="42"/>
      <c r="P777" s="42"/>
      <c r="Q777" s="42"/>
      <c r="R777" s="42"/>
      <c r="S777" s="43"/>
      <c r="T777" s="46"/>
      <c r="U777" s="47"/>
      <c r="V777" s="47" t="s">
        <v>36</v>
      </c>
      <c r="W777" s="47" t="str">
        <f t="shared" si="6"/>
        <v/>
      </c>
      <c r="X777" s="42" t="str">
        <f t="shared" si="7"/>
        <v/>
      </c>
    </row>
    <row r="778" spans="1:24" ht="12.75">
      <c r="A778" s="42"/>
      <c r="B778" s="43"/>
      <c r="C778" s="43"/>
      <c r="D778" s="43"/>
      <c r="E778" s="44"/>
      <c r="F778" s="43"/>
      <c r="G778" s="45"/>
      <c r="H778" s="42"/>
      <c r="I778" s="43"/>
      <c r="J778" s="43"/>
      <c r="K778" s="42"/>
      <c r="L778" s="42"/>
      <c r="M778" s="42"/>
      <c r="N778" s="42"/>
      <c r="O778" s="42"/>
      <c r="P778" s="42"/>
      <c r="Q778" s="42"/>
      <c r="R778" s="42"/>
      <c r="S778" s="43"/>
      <c r="T778" s="46"/>
      <c r="U778" s="47"/>
      <c r="V778" s="47" t="s">
        <v>36</v>
      </c>
      <c r="W778" s="47" t="str">
        <f t="shared" si="6"/>
        <v/>
      </c>
      <c r="X778" s="42" t="str">
        <f t="shared" si="7"/>
        <v/>
      </c>
    </row>
    <row r="779" spans="1:24" ht="12.75">
      <c r="A779" s="42"/>
      <c r="B779" s="43"/>
      <c r="C779" s="43"/>
      <c r="D779" s="43"/>
      <c r="E779" s="44"/>
      <c r="F779" s="43"/>
      <c r="G779" s="45"/>
      <c r="H779" s="42"/>
      <c r="I779" s="43"/>
      <c r="J779" s="43"/>
      <c r="K779" s="42"/>
      <c r="L779" s="42"/>
      <c r="M779" s="42"/>
      <c r="N779" s="42"/>
      <c r="O779" s="42"/>
      <c r="P779" s="42"/>
      <c r="Q779" s="42"/>
      <c r="R779" s="42"/>
      <c r="S779" s="43"/>
      <c r="T779" s="46"/>
      <c r="U779" s="47"/>
      <c r="V779" s="47" t="s">
        <v>36</v>
      </c>
      <c r="W779" s="47" t="str">
        <f t="shared" si="6"/>
        <v/>
      </c>
      <c r="X779" s="42" t="str">
        <f t="shared" si="7"/>
        <v/>
      </c>
    </row>
    <row r="780" spans="1:24" ht="12.75">
      <c r="A780" s="42"/>
      <c r="B780" s="43"/>
      <c r="C780" s="43"/>
      <c r="D780" s="43"/>
      <c r="E780" s="44"/>
      <c r="F780" s="43"/>
      <c r="G780" s="45"/>
      <c r="H780" s="42"/>
      <c r="I780" s="43"/>
      <c r="J780" s="43"/>
      <c r="K780" s="42"/>
      <c r="L780" s="42"/>
      <c r="M780" s="42"/>
      <c r="N780" s="42"/>
      <c r="O780" s="42"/>
      <c r="P780" s="42"/>
      <c r="Q780" s="42"/>
      <c r="R780" s="42"/>
      <c r="S780" s="43"/>
      <c r="T780" s="46"/>
      <c r="U780" s="47"/>
      <c r="V780" s="47" t="s">
        <v>36</v>
      </c>
      <c r="W780" s="47" t="str">
        <f t="shared" si="6"/>
        <v/>
      </c>
      <c r="X780" s="42" t="str">
        <f t="shared" si="7"/>
        <v/>
      </c>
    </row>
    <row r="781" spans="1:24" ht="12.75">
      <c r="A781" s="42"/>
      <c r="B781" s="43"/>
      <c r="C781" s="43"/>
      <c r="D781" s="43"/>
      <c r="E781" s="44"/>
      <c r="F781" s="43"/>
      <c r="G781" s="45"/>
      <c r="H781" s="42"/>
      <c r="I781" s="43"/>
      <c r="J781" s="43"/>
      <c r="K781" s="42"/>
      <c r="L781" s="42"/>
      <c r="M781" s="42"/>
      <c r="N781" s="42"/>
      <c r="O781" s="42"/>
      <c r="P781" s="42"/>
      <c r="Q781" s="42"/>
      <c r="R781" s="42"/>
      <c r="S781" s="43"/>
      <c r="T781" s="46"/>
      <c r="U781" s="47"/>
      <c r="V781" s="47" t="s">
        <v>36</v>
      </c>
      <c r="W781" s="47" t="str">
        <f t="shared" si="6"/>
        <v/>
      </c>
      <c r="X781" s="42" t="str">
        <f t="shared" si="7"/>
        <v/>
      </c>
    </row>
    <row r="782" spans="1:24" ht="12.75">
      <c r="A782" s="42"/>
      <c r="B782" s="43"/>
      <c r="C782" s="43"/>
      <c r="D782" s="43"/>
      <c r="E782" s="44"/>
      <c r="F782" s="43"/>
      <c r="G782" s="45"/>
      <c r="H782" s="42"/>
      <c r="I782" s="43"/>
      <c r="J782" s="43"/>
      <c r="K782" s="42"/>
      <c r="L782" s="42"/>
      <c r="M782" s="42"/>
      <c r="N782" s="42"/>
      <c r="O782" s="42"/>
      <c r="P782" s="42"/>
      <c r="Q782" s="42"/>
      <c r="R782" s="42"/>
      <c r="S782" s="43"/>
      <c r="T782" s="46"/>
      <c r="U782" s="47"/>
      <c r="V782" s="47" t="s">
        <v>36</v>
      </c>
      <c r="W782" s="47" t="str">
        <f t="shared" si="6"/>
        <v/>
      </c>
      <c r="X782" s="42" t="str">
        <f t="shared" si="7"/>
        <v/>
      </c>
    </row>
    <row r="783" spans="1:24" ht="12.75">
      <c r="A783" s="42"/>
      <c r="B783" s="43"/>
      <c r="C783" s="43"/>
      <c r="D783" s="43"/>
      <c r="E783" s="44"/>
      <c r="F783" s="43"/>
      <c r="G783" s="45"/>
      <c r="H783" s="42"/>
      <c r="I783" s="43"/>
      <c r="J783" s="43"/>
      <c r="K783" s="42"/>
      <c r="L783" s="42"/>
      <c r="M783" s="42"/>
      <c r="N783" s="42"/>
      <c r="O783" s="42"/>
      <c r="P783" s="42"/>
      <c r="Q783" s="42"/>
      <c r="R783" s="42"/>
      <c r="S783" s="43"/>
      <c r="T783" s="46"/>
      <c r="U783" s="47"/>
      <c r="V783" s="47" t="s">
        <v>36</v>
      </c>
      <c r="W783" s="47" t="str">
        <f t="shared" si="6"/>
        <v/>
      </c>
      <c r="X783" s="42" t="str">
        <f t="shared" si="7"/>
        <v/>
      </c>
    </row>
    <row r="784" spans="1:24" ht="12.75">
      <c r="A784" s="42"/>
      <c r="B784" s="43"/>
      <c r="C784" s="43"/>
      <c r="D784" s="43"/>
      <c r="E784" s="44"/>
      <c r="F784" s="43"/>
      <c r="G784" s="45"/>
      <c r="H784" s="42"/>
      <c r="I784" s="43"/>
      <c r="J784" s="43"/>
      <c r="K784" s="42"/>
      <c r="L784" s="42"/>
      <c r="M784" s="42"/>
      <c r="N784" s="42"/>
      <c r="O784" s="42"/>
      <c r="P784" s="42"/>
      <c r="Q784" s="42"/>
      <c r="R784" s="42"/>
      <c r="S784" s="43"/>
      <c r="T784" s="46"/>
      <c r="U784" s="47"/>
      <c r="V784" s="47" t="s">
        <v>36</v>
      </c>
      <c r="W784" s="47" t="str">
        <f t="shared" si="6"/>
        <v/>
      </c>
      <c r="X784" s="42" t="str">
        <f t="shared" si="7"/>
        <v/>
      </c>
    </row>
    <row r="785" spans="1:24" ht="12.75">
      <c r="A785" s="42"/>
      <c r="B785" s="43"/>
      <c r="C785" s="43"/>
      <c r="D785" s="43"/>
      <c r="E785" s="44"/>
      <c r="F785" s="43"/>
      <c r="G785" s="45"/>
      <c r="H785" s="42"/>
      <c r="I785" s="43"/>
      <c r="J785" s="43"/>
      <c r="K785" s="42"/>
      <c r="L785" s="42"/>
      <c r="M785" s="42"/>
      <c r="N785" s="42"/>
      <c r="O785" s="42"/>
      <c r="P785" s="42"/>
      <c r="Q785" s="42"/>
      <c r="R785" s="42"/>
      <c r="S785" s="43"/>
      <c r="T785" s="46"/>
      <c r="U785" s="47"/>
      <c r="V785" s="47" t="s">
        <v>36</v>
      </c>
      <c r="W785" s="47" t="str">
        <f t="shared" si="6"/>
        <v/>
      </c>
      <c r="X785" s="42" t="str">
        <f t="shared" si="7"/>
        <v/>
      </c>
    </row>
    <row r="786" spans="1:24" ht="12.75">
      <c r="A786" s="42"/>
      <c r="B786" s="43"/>
      <c r="C786" s="43"/>
      <c r="D786" s="43"/>
      <c r="E786" s="44"/>
      <c r="F786" s="43"/>
      <c r="G786" s="45"/>
      <c r="H786" s="42"/>
      <c r="I786" s="43"/>
      <c r="J786" s="43"/>
      <c r="K786" s="42"/>
      <c r="L786" s="42"/>
      <c r="M786" s="42"/>
      <c r="N786" s="42"/>
      <c r="O786" s="42"/>
      <c r="P786" s="42"/>
      <c r="Q786" s="42"/>
      <c r="R786" s="42"/>
      <c r="S786" s="43"/>
      <c r="T786" s="46"/>
      <c r="U786" s="47"/>
      <c r="V786" s="47" t="s">
        <v>36</v>
      </c>
      <c r="W786" s="47" t="str">
        <f t="shared" si="6"/>
        <v/>
      </c>
      <c r="X786" s="42" t="str">
        <f t="shared" si="7"/>
        <v/>
      </c>
    </row>
    <row r="787" spans="1:24" ht="12.75">
      <c r="A787" s="42"/>
      <c r="B787" s="43"/>
      <c r="C787" s="43"/>
      <c r="D787" s="43"/>
      <c r="E787" s="44"/>
      <c r="F787" s="43"/>
      <c r="G787" s="45"/>
      <c r="H787" s="42"/>
      <c r="I787" s="43"/>
      <c r="J787" s="43"/>
      <c r="K787" s="42"/>
      <c r="L787" s="42"/>
      <c r="M787" s="42"/>
      <c r="N787" s="42"/>
      <c r="O787" s="42"/>
      <c r="P787" s="42"/>
      <c r="Q787" s="42"/>
      <c r="R787" s="42"/>
      <c r="S787" s="43"/>
      <c r="T787" s="46"/>
      <c r="U787" s="47"/>
      <c r="V787" s="47" t="s">
        <v>36</v>
      </c>
      <c r="W787" s="47" t="str">
        <f t="shared" si="6"/>
        <v/>
      </c>
      <c r="X787" s="42" t="str">
        <f t="shared" si="7"/>
        <v/>
      </c>
    </row>
    <row r="788" spans="1:24" ht="12.75">
      <c r="A788" s="42"/>
      <c r="B788" s="43"/>
      <c r="C788" s="43"/>
      <c r="D788" s="43"/>
      <c r="E788" s="44"/>
      <c r="F788" s="43"/>
      <c r="G788" s="45"/>
      <c r="H788" s="42"/>
      <c r="I788" s="43"/>
      <c r="J788" s="43"/>
      <c r="K788" s="42"/>
      <c r="L788" s="42"/>
      <c r="M788" s="42"/>
      <c r="N788" s="42"/>
      <c r="O788" s="42"/>
      <c r="P788" s="42"/>
      <c r="Q788" s="42"/>
      <c r="R788" s="42"/>
      <c r="S788" s="43"/>
      <c r="T788" s="46"/>
      <c r="U788" s="47"/>
      <c r="V788" s="47" t="s">
        <v>36</v>
      </c>
      <c r="W788" s="47" t="str">
        <f t="shared" si="6"/>
        <v/>
      </c>
      <c r="X788" s="42" t="str">
        <f t="shared" si="7"/>
        <v/>
      </c>
    </row>
    <row r="789" spans="1:24" ht="12.75">
      <c r="A789" s="42"/>
      <c r="B789" s="43"/>
      <c r="C789" s="43"/>
      <c r="D789" s="43"/>
      <c r="E789" s="44"/>
      <c r="F789" s="43"/>
      <c r="G789" s="45"/>
      <c r="H789" s="42"/>
      <c r="I789" s="43"/>
      <c r="J789" s="43"/>
      <c r="K789" s="42"/>
      <c r="L789" s="42"/>
      <c r="M789" s="42"/>
      <c r="N789" s="42"/>
      <c r="O789" s="42"/>
      <c r="P789" s="42"/>
      <c r="Q789" s="42"/>
      <c r="R789" s="42"/>
      <c r="S789" s="43"/>
      <c r="T789" s="46"/>
      <c r="U789" s="47"/>
      <c r="V789" s="47" t="s">
        <v>36</v>
      </c>
      <c r="W789" s="47" t="str">
        <f t="shared" si="6"/>
        <v/>
      </c>
      <c r="X789" s="42" t="str">
        <f t="shared" si="7"/>
        <v/>
      </c>
    </row>
    <row r="790" spans="1:24" ht="12.75">
      <c r="A790" s="42"/>
      <c r="B790" s="43"/>
      <c r="C790" s="43"/>
      <c r="D790" s="43"/>
      <c r="E790" s="44"/>
      <c r="F790" s="43"/>
      <c r="G790" s="45"/>
      <c r="H790" s="42"/>
      <c r="I790" s="43"/>
      <c r="J790" s="43"/>
      <c r="K790" s="42"/>
      <c r="L790" s="42"/>
      <c r="M790" s="42"/>
      <c r="N790" s="42"/>
      <c r="O790" s="42"/>
      <c r="P790" s="42"/>
      <c r="Q790" s="42"/>
      <c r="R790" s="42"/>
      <c r="S790" s="43"/>
      <c r="T790" s="46"/>
      <c r="U790" s="47"/>
      <c r="V790" s="47" t="s">
        <v>36</v>
      </c>
      <c r="W790" s="47" t="str">
        <f t="shared" si="6"/>
        <v/>
      </c>
      <c r="X790" s="42" t="str">
        <f t="shared" si="7"/>
        <v/>
      </c>
    </row>
    <row r="791" spans="1:24" ht="12.75">
      <c r="A791" s="42"/>
      <c r="B791" s="43"/>
      <c r="C791" s="43"/>
      <c r="D791" s="43"/>
      <c r="E791" s="44"/>
      <c r="F791" s="43"/>
      <c r="G791" s="45"/>
      <c r="H791" s="42"/>
      <c r="I791" s="43"/>
      <c r="J791" s="43"/>
      <c r="K791" s="42"/>
      <c r="L791" s="42"/>
      <c r="M791" s="42"/>
      <c r="N791" s="42"/>
      <c r="O791" s="42"/>
      <c r="P791" s="42"/>
      <c r="Q791" s="42"/>
      <c r="R791" s="42"/>
      <c r="S791" s="43"/>
      <c r="T791" s="46"/>
      <c r="U791" s="47"/>
      <c r="V791" s="47" t="s">
        <v>36</v>
      </c>
      <c r="W791" s="47" t="str">
        <f t="shared" si="6"/>
        <v/>
      </c>
      <c r="X791" s="42" t="str">
        <f t="shared" si="7"/>
        <v/>
      </c>
    </row>
    <row r="792" spans="1:24" ht="12.75">
      <c r="A792" s="42"/>
      <c r="B792" s="43"/>
      <c r="C792" s="43"/>
      <c r="D792" s="43"/>
      <c r="E792" s="44"/>
      <c r="F792" s="43"/>
      <c r="G792" s="45"/>
      <c r="H792" s="42"/>
      <c r="I792" s="43"/>
      <c r="J792" s="43"/>
      <c r="K792" s="42"/>
      <c r="L792" s="42"/>
      <c r="M792" s="42"/>
      <c r="N792" s="42"/>
      <c r="O792" s="42"/>
      <c r="P792" s="42"/>
      <c r="Q792" s="42"/>
      <c r="R792" s="42"/>
      <c r="S792" s="43"/>
      <c r="T792" s="46"/>
      <c r="U792" s="47"/>
      <c r="V792" s="47" t="s">
        <v>36</v>
      </c>
      <c r="W792" s="47" t="str">
        <f t="shared" si="6"/>
        <v/>
      </c>
      <c r="X792" s="42" t="str">
        <f t="shared" si="7"/>
        <v/>
      </c>
    </row>
    <row r="793" spans="1:24" ht="12.75">
      <c r="A793" s="42"/>
      <c r="B793" s="43"/>
      <c r="C793" s="43"/>
      <c r="D793" s="43"/>
      <c r="E793" s="44"/>
      <c r="F793" s="43"/>
      <c r="G793" s="45"/>
      <c r="H793" s="42"/>
      <c r="I793" s="43"/>
      <c r="J793" s="43"/>
      <c r="K793" s="42"/>
      <c r="L793" s="42"/>
      <c r="M793" s="42"/>
      <c r="N793" s="42"/>
      <c r="O793" s="42"/>
      <c r="P793" s="42"/>
      <c r="Q793" s="42"/>
      <c r="R793" s="42"/>
      <c r="S793" s="43"/>
      <c r="T793" s="46"/>
      <c r="U793" s="47"/>
      <c r="V793" s="47" t="s">
        <v>36</v>
      </c>
      <c r="W793" s="47" t="str">
        <f t="shared" si="6"/>
        <v/>
      </c>
      <c r="X793" s="42" t="str">
        <f t="shared" si="7"/>
        <v/>
      </c>
    </row>
    <row r="794" spans="1:24" ht="12.75">
      <c r="A794" s="42"/>
      <c r="B794" s="43"/>
      <c r="C794" s="43"/>
      <c r="D794" s="43"/>
      <c r="E794" s="44"/>
      <c r="F794" s="43"/>
      <c r="G794" s="45"/>
      <c r="H794" s="42"/>
      <c r="I794" s="43"/>
      <c r="J794" s="43"/>
      <c r="K794" s="42"/>
      <c r="L794" s="42"/>
      <c r="M794" s="42"/>
      <c r="N794" s="42"/>
      <c r="O794" s="42"/>
      <c r="P794" s="42"/>
      <c r="Q794" s="42"/>
      <c r="R794" s="42"/>
      <c r="S794" s="43"/>
      <c r="T794" s="46"/>
      <c r="U794" s="47"/>
      <c r="V794" s="47" t="s">
        <v>36</v>
      </c>
      <c r="W794" s="47" t="str">
        <f t="shared" si="6"/>
        <v/>
      </c>
      <c r="X794" s="42" t="str">
        <f t="shared" si="7"/>
        <v/>
      </c>
    </row>
    <row r="795" spans="1:24" ht="12.75">
      <c r="A795" s="42"/>
      <c r="B795" s="43"/>
      <c r="C795" s="43"/>
      <c r="D795" s="43"/>
      <c r="E795" s="44"/>
      <c r="F795" s="43"/>
      <c r="G795" s="45"/>
      <c r="H795" s="42"/>
      <c r="I795" s="43"/>
      <c r="J795" s="43"/>
      <c r="K795" s="42"/>
      <c r="L795" s="42"/>
      <c r="M795" s="42"/>
      <c r="N795" s="42"/>
      <c r="O795" s="42"/>
      <c r="P795" s="42"/>
      <c r="Q795" s="42"/>
      <c r="R795" s="42"/>
      <c r="S795" s="43"/>
      <c r="T795" s="46"/>
      <c r="U795" s="47"/>
      <c r="V795" s="47" t="s">
        <v>36</v>
      </c>
      <c r="W795" s="47" t="str">
        <f t="shared" si="6"/>
        <v/>
      </c>
      <c r="X795" s="42" t="str">
        <f t="shared" si="7"/>
        <v/>
      </c>
    </row>
    <row r="796" spans="1:24" ht="12.75">
      <c r="A796" s="42"/>
      <c r="B796" s="43"/>
      <c r="C796" s="43"/>
      <c r="D796" s="43"/>
      <c r="E796" s="44"/>
      <c r="F796" s="43"/>
      <c r="G796" s="45"/>
      <c r="H796" s="42"/>
      <c r="I796" s="43"/>
      <c r="J796" s="43"/>
      <c r="K796" s="42"/>
      <c r="L796" s="42"/>
      <c r="M796" s="42"/>
      <c r="N796" s="42"/>
      <c r="O796" s="42"/>
      <c r="P796" s="42"/>
      <c r="Q796" s="42"/>
      <c r="R796" s="42"/>
      <c r="S796" s="43"/>
      <c r="T796" s="46"/>
      <c r="U796" s="47"/>
      <c r="V796" s="47" t="s">
        <v>36</v>
      </c>
      <c r="W796" s="47" t="str">
        <f t="shared" si="6"/>
        <v/>
      </c>
      <c r="X796" s="42" t="str">
        <f t="shared" si="7"/>
        <v/>
      </c>
    </row>
    <row r="797" spans="1:24" ht="12.75">
      <c r="A797" s="42"/>
      <c r="B797" s="43"/>
      <c r="C797" s="43"/>
      <c r="D797" s="43"/>
      <c r="E797" s="44"/>
      <c r="F797" s="43"/>
      <c r="G797" s="45"/>
      <c r="H797" s="42"/>
      <c r="I797" s="43"/>
      <c r="J797" s="43"/>
      <c r="K797" s="42"/>
      <c r="L797" s="42"/>
      <c r="M797" s="42"/>
      <c r="N797" s="42"/>
      <c r="O797" s="42"/>
      <c r="P797" s="42"/>
      <c r="Q797" s="42"/>
      <c r="R797" s="42"/>
      <c r="S797" s="43"/>
      <c r="T797" s="46"/>
      <c r="U797" s="47"/>
      <c r="V797" s="47" t="s">
        <v>36</v>
      </c>
      <c r="W797" s="47" t="str">
        <f t="shared" si="6"/>
        <v/>
      </c>
      <c r="X797" s="42" t="str">
        <f t="shared" si="7"/>
        <v/>
      </c>
    </row>
    <row r="798" spans="1:24" ht="12.75">
      <c r="A798" s="42"/>
      <c r="B798" s="43"/>
      <c r="C798" s="43"/>
      <c r="D798" s="43"/>
      <c r="E798" s="44"/>
      <c r="F798" s="43"/>
      <c r="G798" s="45"/>
      <c r="H798" s="42"/>
      <c r="I798" s="43"/>
      <c r="J798" s="43"/>
      <c r="K798" s="42"/>
      <c r="L798" s="42"/>
      <c r="M798" s="42"/>
      <c r="N798" s="42"/>
      <c r="O798" s="42"/>
      <c r="P798" s="42"/>
      <c r="Q798" s="42"/>
      <c r="R798" s="42"/>
      <c r="S798" s="43"/>
      <c r="T798" s="46"/>
      <c r="U798" s="47"/>
      <c r="V798" s="47" t="s">
        <v>36</v>
      </c>
      <c r="W798" s="47" t="str">
        <f t="shared" si="6"/>
        <v/>
      </c>
      <c r="X798" s="42" t="str">
        <f t="shared" si="7"/>
        <v/>
      </c>
    </row>
    <row r="799" spans="1:24" ht="12.75">
      <c r="A799" s="42"/>
      <c r="B799" s="43"/>
      <c r="C799" s="43"/>
      <c r="D799" s="43"/>
      <c r="E799" s="44"/>
      <c r="F799" s="43"/>
      <c r="G799" s="45"/>
      <c r="H799" s="42"/>
      <c r="I799" s="43"/>
      <c r="J799" s="43"/>
      <c r="K799" s="42"/>
      <c r="L799" s="42"/>
      <c r="M799" s="42"/>
      <c r="N799" s="42"/>
      <c r="O799" s="42"/>
      <c r="P799" s="42"/>
      <c r="Q799" s="42"/>
      <c r="R799" s="42"/>
      <c r="S799" s="43"/>
      <c r="T799" s="46"/>
      <c r="U799" s="47"/>
      <c r="V799" s="47" t="s">
        <v>36</v>
      </c>
      <c r="W799" s="47" t="str">
        <f t="shared" si="6"/>
        <v/>
      </c>
      <c r="X799" s="42" t="str">
        <f t="shared" si="7"/>
        <v/>
      </c>
    </row>
    <row r="800" spans="1:24" ht="12.75">
      <c r="A800" s="42"/>
      <c r="B800" s="43"/>
      <c r="C800" s="43"/>
      <c r="D800" s="43"/>
      <c r="E800" s="44"/>
      <c r="F800" s="43"/>
      <c r="G800" s="45"/>
      <c r="H800" s="42"/>
      <c r="I800" s="43"/>
      <c r="J800" s="43"/>
      <c r="K800" s="42"/>
      <c r="L800" s="42"/>
      <c r="M800" s="42"/>
      <c r="N800" s="42"/>
      <c r="O800" s="42"/>
      <c r="P800" s="42"/>
      <c r="Q800" s="42"/>
      <c r="R800" s="42"/>
      <c r="S800" s="43"/>
      <c r="T800" s="46"/>
      <c r="U800" s="47"/>
      <c r="V800" s="47" t="s">
        <v>36</v>
      </c>
      <c r="W800" s="47" t="str">
        <f t="shared" si="6"/>
        <v/>
      </c>
      <c r="X800" s="42" t="str">
        <f t="shared" si="7"/>
        <v/>
      </c>
    </row>
    <row r="801" spans="1:24" ht="12.75">
      <c r="A801" s="42"/>
      <c r="B801" s="43"/>
      <c r="C801" s="43"/>
      <c r="D801" s="43"/>
      <c r="E801" s="44"/>
      <c r="F801" s="43"/>
      <c r="G801" s="45"/>
      <c r="H801" s="42"/>
      <c r="I801" s="43"/>
      <c r="J801" s="43"/>
      <c r="K801" s="42"/>
      <c r="L801" s="42"/>
      <c r="M801" s="42"/>
      <c r="N801" s="42"/>
      <c r="O801" s="42"/>
      <c r="P801" s="42"/>
      <c r="Q801" s="42"/>
      <c r="R801" s="42"/>
      <c r="S801" s="43"/>
      <c r="T801" s="46"/>
      <c r="U801" s="47"/>
      <c r="V801" s="47" t="s">
        <v>36</v>
      </c>
      <c r="W801" s="47" t="str">
        <f t="shared" si="6"/>
        <v/>
      </c>
      <c r="X801" s="42" t="str">
        <f t="shared" si="7"/>
        <v/>
      </c>
    </row>
    <row r="802" spans="1:24" ht="12.75">
      <c r="A802" s="42"/>
      <c r="B802" s="43"/>
      <c r="C802" s="43"/>
      <c r="D802" s="43"/>
      <c r="E802" s="44"/>
      <c r="F802" s="43"/>
      <c r="G802" s="45"/>
      <c r="H802" s="42"/>
      <c r="I802" s="43"/>
      <c r="J802" s="43"/>
      <c r="K802" s="42"/>
      <c r="L802" s="42"/>
      <c r="M802" s="42"/>
      <c r="N802" s="42"/>
      <c r="O802" s="42"/>
      <c r="P802" s="42"/>
      <c r="Q802" s="42"/>
      <c r="R802" s="42"/>
      <c r="S802" s="43"/>
      <c r="T802" s="46"/>
      <c r="U802" s="47"/>
      <c r="V802" s="47" t="s">
        <v>36</v>
      </c>
      <c r="W802" s="47" t="str">
        <f t="shared" si="6"/>
        <v/>
      </c>
      <c r="X802" s="42" t="str">
        <f t="shared" si="7"/>
        <v/>
      </c>
    </row>
    <row r="803" spans="1:24" ht="12.75">
      <c r="A803" s="42"/>
      <c r="B803" s="43"/>
      <c r="C803" s="43"/>
      <c r="D803" s="43"/>
      <c r="E803" s="44"/>
      <c r="F803" s="43"/>
      <c r="G803" s="45"/>
      <c r="H803" s="42"/>
      <c r="I803" s="43"/>
      <c r="J803" s="43"/>
      <c r="K803" s="42"/>
      <c r="L803" s="42"/>
      <c r="M803" s="42"/>
      <c r="N803" s="42"/>
      <c r="O803" s="42"/>
      <c r="P803" s="42"/>
      <c r="Q803" s="42"/>
      <c r="R803" s="42"/>
      <c r="S803" s="43"/>
      <c r="T803" s="46"/>
      <c r="U803" s="47"/>
      <c r="V803" s="47" t="s">
        <v>36</v>
      </c>
      <c r="W803" s="47" t="str">
        <f t="shared" si="6"/>
        <v/>
      </c>
      <c r="X803" s="42" t="str">
        <f t="shared" si="7"/>
        <v/>
      </c>
    </row>
    <row r="804" spans="1:24" ht="12.75">
      <c r="A804" s="42"/>
      <c r="B804" s="43"/>
      <c r="C804" s="43"/>
      <c r="D804" s="43"/>
      <c r="E804" s="44"/>
      <c r="F804" s="43"/>
      <c r="G804" s="45"/>
      <c r="H804" s="42"/>
      <c r="I804" s="43"/>
      <c r="J804" s="43"/>
      <c r="K804" s="42"/>
      <c r="L804" s="42"/>
      <c r="M804" s="42"/>
      <c r="N804" s="42"/>
      <c r="O804" s="42"/>
      <c r="P804" s="42"/>
      <c r="Q804" s="42"/>
      <c r="R804" s="42"/>
      <c r="S804" s="43"/>
      <c r="T804" s="46"/>
      <c r="U804" s="47"/>
      <c r="V804" s="47" t="s">
        <v>36</v>
      </c>
      <c r="W804" s="47" t="str">
        <f t="shared" si="6"/>
        <v/>
      </c>
      <c r="X804" s="42" t="str">
        <f t="shared" si="7"/>
        <v/>
      </c>
    </row>
    <row r="805" spans="1:24" ht="12.75">
      <c r="A805" s="42"/>
      <c r="B805" s="43"/>
      <c r="C805" s="43"/>
      <c r="D805" s="43"/>
      <c r="E805" s="44"/>
      <c r="F805" s="43"/>
      <c r="G805" s="45"/>
      <c r="H805" s="42"/>
      <c r="I805" s="43"/>
      <c r="J805" s="43"/>
      <c r="K805" s="42"/>
      <c r="L805" s="42"/>
      <c r="M805" s="42"/>
      <c r="N805" s="42"/>
      <c r="O805" s="42"/>
      <c r="P805" s="42"/>
      <c r="Q805" s="42"/>
      <c r="R805" s="42"/>
      <c r="S805" s="43"/>
      <c r="T805" s="46"/>
      <c r="U805" s="47"/>
      <c r="V805" s="47" t="s">
        <v>36</v>
      </c>
      <c r="W805" s="47" t="str">
        <f t="shared" si="6"/>
        <v/>
      </c>
      <c r="X805" s="42" t="str">
        <f t="shared" si="7"/>
        <v/>
      </c>
    </row>
    <row r="806" spans="1:24" ht="12.75">
      <c r="A806" s="42"/>
      <c r="B806" s="43"/>
      <c r="C806" s="43"/>
      <c r="D806" s="43"/>
      <c r="E806" s="44"/>
      <c r="F806" s="43"/>
      <c r="G806" s="45"/>
      <c r="H806" s="42"/>
      <c r="I806" s="43"/>
      <c r="J806" s="43"/>
      <c r="K806" s="42"/>
      <c r="L806" s="42"/>
      <c r="M806" s="42"/>
      <c r="N806" s="42"/>
      <c r="O806" s="42"/>
      <c r="P806" s="42"/>
      <c r="Q806" s="42"/>
      <c r="R806" s="42"/>
      <c r="S806" s="43"/>
      <c r="T806" s="46"/>
      <c r="U806" s="47"/>
      <c r="V806" s="47" t="s">
        <v>36</v>
      </c>
      <c r="W806" s="47" t="str">
        <f t="shared" si="6"/>
        <v/>
      </c>
      <c r="X806" s="42" t="str">
        <f t="shared" si="7"/>
        <v/>
      </c>
    </row>
    <row r="807" spans="1:24" ht="12.75">
      <c r="A807" s="42"/>
      <c r="B807" s="43"/>
      <c r="C807" s="43"/>
      <c r="D807" s="43"/>
      <c r="E807" s="44"/>
      <c r="F807" s="43"/>
      <c r="G807" s="45"/>
      <c r="H807" s="42"/>
      <c r="I807" s="43"/>
      <c r="J807" s="43"/>
      <c r="K807" s="42"/>
      <c r="L807" s="42"/>
      <c r="M807" s="42"/>
      <c r="N807" s="42"/>
      <c r="O807" s="42"/>
      <c r="P807" s="42"/>
      <c r="Q807" s="42"/>
      <c r="R807" s="42"/>
      <c r="S807" s="43"/>
      <c r="T807" s="46"/>
      <c r="U807" s="47"/>
      <c r="V807" s="47" t="s">
        <v>36</v>
      </c>
      <c r="W807" s="47" t="str">
        <f t="shared" si="6"/>
        <v/>
      </c>
      <c r="X807" s="42" t="str">
        <f t="shared" si="7"/>
        <v/>
      </c>
    </row>
    <row r="808" spans="1:24" ht="12.75">
      <c r="A808" s="42"/>
      <c r="B808" s="43"/>
      <c r="C808" s="43"/>
      <c r="D808" s="43"/>
      <c r="E808" s="44"/>
      <c r="F808" s="43"/>
      <c r="G808" s="45"/>
      <c r="H808" s="42"/>
      <c r="I808" s="43"/>
      <c r="J808" s="43"/>
      <c r="K808" s="42"/>
      <c r="L808" s="42"/>
      <c r="M808" s="42"/>
      <c r="N808" s="42"/>
      <c r="O808" s="42"/>
      <c r="P808" s="42"/>
      <c r="Q808" s="42"/>
      <c r="R808" s="42"/>
      <c r="S808" s="43"/>
      <c r="T808" s="46"/>
      <c r="U808" s="47"/>
      <c r="V808" s="47" t="s">
        <v>36</v>
      </c>
      <c r="W808" s="47" t="str">
        <f t="shared" si="6"/>
        <v/>
      </c>
      <c r="X808" s="42" t="str">
        <f t="shared" si="7"/>
        <v/>
      </c>
    </row>
    <row r="809" spans="1:24" ht="12.75">
      <c r="A809" s="42"/>
      <c r="B809" s="43"/>
      <c r="C809" s="43"/>
      <c r="D809" s="43"/>
      <c r="E809" s="44"/>
      <c r="F809" s="43"/>
      <c r="G809" s="45"/>
      <c r="H809" s="42"/>
      <c r="I809" s="43"/>
      <c r="J809" s="43"/>
      <c r="K809" s="42"/>
      <c r="L809" s="42"/>
      <c r="M809" s="42"/>
      <c r="N809" s="42"/>
      <c r="O809" s="42"/>
      <c r="P809" s="42"/>
      <c r="Q809" s="42"/>
      <c r="R809" s="42"/>
      <c r="S809" s="43"/>
      <c r="T809" s="46"/>
      <c r="U809" s="47"/>
      <c r="V809" s="47" t="s">
        <v>36</v>
      </c>
      <c r="W809" s="47" t="str">
        <f t="shared" si="6"/>
        <v/>
      </c>
      <c r="X809" s="42" t="str">
        <f t="shared" si="7"/>
        <v/>
      </c>
    </row>
    <row r="810" spans="1:24" ht="12.75">
      <c r="A810" s="42"/>
      <c r="B810" s="43"/>
      <c r="C810" s="43"/>
      <c r="D810" s="43"/>
      <c r="E810" s="44"/>
      <c r="F810" s="43"/>
      <c r="G810" s="45"/>
      <c r="H810" s="42"/>
      <c r="I810" s="43"/>
      <c r="J810" s="43"/>
      <c r="K810" s="42"/>
      <c r="L810" s="42"/>
      <c r="M810" s="42"/>
      <c r="N810" s="42"/>
      <c r="O810" s="42"/>
      <c r="P810" s="42"/>
      <c r="Q810" s="42"/>
      <c r="R810" s="42"/>
      <c r="S810" s="43"/>
      <c r="T810" s="46"/>
      <c r="U810" s="47"/>
      <c r="V810" s="47" t="s">
        <v>36</v>
      </c>
      <c r="W810" s="47" t="str">
        <f t="shared" si="6"/>
        <v/>
      </c>
      <c r="X810" s="42" t="str">
        <f t="shared" si="7"/>
        <v/>
      </c>
    </row>
    <row r="811" spans="1:24" ht="12.75">
      <c r="A811" s="42"/>
      <c r="B811" s="43"/>
      <c r="C811" s="43"/>
      <c r="D811" s="43"/>
      <c r="E811" s="44"/>
      <c r="F811" s="43"/>
      <c r="G811" s="45"/>
      <c r="H811" s="42"/>
      <c r="I811" s="43"/>
      <c r="J811" s="43"/>
      <c r="K811" s="42"/>
      <c r="L811" s="42"/>
      <c r="M811" s="42"/>
      <c r="N811" s="42"/>
      <c r="O811" s="42"/>
      <c r="P811" s="42"/>
      <c r="Q811" s="42"/>
      <c r="R811" s="42"/>
      <c r="S811" s="43"/>
      <c r="T811" s="46"/>
      <c r="U811" s="47"/>
      <c r="V811" s="47" t="s">
        <v>36</v>
      </c>
      <c r="W811" s="47" t="str">
        <f t="shared" si="6"/>
        <v/>
      </c>
      <c r="X811" s="42" t="str">
        <f t="shared" si="7"/>
        <v/>
      </c>
    </row>
    <row r="812" spans="1:24" ht="12.75">
      <c r="A812" s="42"/>
      <c r="B812" s="43"/>
      <c r="C812" s="43"/>
      <c r="D812" s="43"/>
      <c r="E812" s="44"/>
      <c r="F812" s="43"/>
      <c r="G812" s="45"/>
      <c r="H812" s="42"/>
      <c r="I812" s="43"/>
      <c r="J812" s="43"/>
      <c r="K812" s="42"/>
      <c r="L812" s="42"/>
      <c r="M812" s="42"/>
      <c r="N812" s="42"/>
      <c r="O812" s="42"/>
      <c r="P812" s="42"/>
      <c r="Q812" s="42"/>
      <c r="R812" s="42"/>
      <c r="S812" s="43"/>
      <c r="T812" s="46"/>
      <c r="U812" s="47"/>
      <c r="V812" s="47" t="s">
        <v>36</v>
      </c>
      <c r="W812" s="47" t="str">
        <f t="shared" si="6"/>
        <v/>
      </c>
      <c r="X812" s="42" t="str">
        <f t="shared" si="7"/>
        <v/>
      </c>
    </row>
    <row r="813" spans="1:24" ht="12.75">
      <c r="A813" s="42"/>
      <c r="B813" s="43"/>
      <c r="C813" s="43"/>
      <c r="D813" s="43"/>
      <c r="E813" s="44"/>
      <c r="F813" s="43"/>
      <c r="G813" s="45"/>
      <c r="H813" s="42"/>
      <c r="I813" s="43"/>
      <c r="J813" s="43"/>
      <c r="K813" s="42"/>
      <c r="L813" s="42"/>
      <c r="M813" s="42"/>
      <c r="N813" s="42"/>
      <c r="O813" s="42"/>
      <c r="P813" s="42"/>
      <c r="Q813" s="42"/>
      <c r="R813" s="42"/>
      <c r="S813" s="43"/>
      <c r="T813" s="46"/>
      <c r="U813" s="47"/>
      <c r="V813" s="47" t="s">
        <v>36</v>
      </c>
      <c r="W813" s="47" t="str">
        <f t="shared" si="6"/>
        <v/>
      </c>
      <c r="X813" s="42" t="str">
        <f t="shared" si="7"/>
        <v/>
      </c>
    </row>
    <row r="814" spans="1:24" ht="12.75">
      <c r="A814" s="42"/>
      <c r="B814" s="43"/>
      <c r="C814" s="43"/>
      <c r="D814" s="43"/>
      <c r="E814" s="44"/>
      <c r="F814" s="43"/>
      <c r="G814" s="45"/>
      <c r="H814" s="42"/>
      <c r="I814" s="43"/>
      <c r="J814" s="43"/>
      <c r="K814" s="42"/>
      <c r="L814" s="42"/>
      <c r="M814" s="42"/>
      <c r="N814" s="42"/>
      <c r="O814" s="42"/>
      <c r="P814" s="42"/>
      <c r="Q814" s="42"/>
      <c r="R814" s="42"/>
      <c r="S814" s="43"/>
      <c r="T814" s="46"/>
      <c r="U814" s="47"/>
      <c r="V814" s="47" t="s">
        <v>36</v>
      </c>
      <c r="W814" s="47" t="str">
        <f t="shared" si="6"/>
        <v/>
      </c>
      <c r="X814" s="42" t="str">
        <f t="shared" si="7"/>
        <v/>
      </c>
    </row>
    <row r="815" spans="1:24" ht="12.75">
      <c r="A815" s="42"/>
      <c r="B815" s="43"/>
      <c r="C815" s="43"/>
      <c r="D815" s="43"/>
      <c r="E815" s="44"/>
      <c r="F815" s="43"/>
      <c r="G815" s="45"/>
      <c r="H815" s="42"/>
      <c r="I815" s="43"/>
      <c r="J815" s="43"/>
      <c r="K815" s="42"/>
      <c r="L815" s="42"/>
      <c r="M815" s="42"/>
      <c r="N815" s="42"/>
      <c r="O815" s="42"/>
      <c r="P815" s="42"/>
      <c r="Q815" s="42"/>
      <c r="R815" s="42"/>
      <c r="S815" s="43"/>
      <c r="T815" s="46"/>
      <c r="U815" s="47"/>
      <c r="V815" s="47" t="s">
        <v>36</v>
      </c>
      <c r="W815" s="47" t="str">
        <f t="shared" si="6"/>
        <v/>
      </c>
      <c r="X815" s="42" t="str">
        <f t="shared" si="7"/>
        <v/>
      </c>
    </row>
    <row r="816" spans="1:24" ht="12.75">
      <c r="A816" s="42"/>
      <c r="B816" s="43"/>
      <c r="C816" s="43"/>
      <c r="D816" s="43"/>
      <c r="E816" s="44"/>
      <c r="F816" s="43"/>
      <c r="G816" s="45"/>
      <c r="H816" s="42"/>
      <c r="I816" s="43"/>
      <c r="J816" s="43"/>
      <c r="K816" s="42"/>
      <c r="L816" s="42"/>
      <c r="M816" s="42"/>
      <c r="N816" s="42"/>
      <c r="O816" s="42"/>
      <c r="P816" s="42"/>
      <c r="Q816" s="42"/>
      <c r="R816" s="42"/>
      <c r="S816" s="43"/>
      <c r="T816" s="46"/>
      <c r="U816" s="47"/>
      <c r="V816" s="47" t="s">
        <v>36</v>
      </c>
      <c r="W816" s="47" t="str">
        <f t="shared" si="6"/>
        <v/>
      </c>
      <c r="X816" s="42" t="str">
        <f t="shared" si="7"/>
        <v/>
      </c>
    </row>
    <row r="817" spans="1:24" ht="12.75">
      <c r="A817" s="42"/>
      <c r="B817" s="43"/>
      <c r="C817" s="43"/>
      <c r="D817" s="43"/>
      <c r="E817" s="44"/>
      <c r="F817" s="43"/>
      <c r="G817" s="45"/>
      <c r="H817" s="42"/>
      <c r="I817" s="43"/>
      <c r="J817" s="43"/>
      <c r="K817" s="42"/>
      <c r="L817" s="42"/>
      <c r="M817" s="42"/>
      <c r="N817" s="42"/>
      <c r="O817" s="42"/>
      <c r="P817" s="42"/>
      <c r="Q817" s="42"/>
      <c r="R817" s="42"/>
      <c r="S817" s="43"/>
      <c r="T817" s="46"/>
      <c r="U817" s="47"/>
      <c r="V817" s="47" t="s">
        <v>36</v>
      </c>
      <c r="W817" s="47" t="str">
        <f t="shared" si="6"/>
        <v/>
      </c>
      <c r="X817" s="42" t="str">
        <f t="shared" si="7"/>
        <v/>
      </c>
    </row>
    <row r="818" spans="1:24" ht="12.75">
      <c r="A818" s="42"/>
      <c r="B818" s="43"/>
      <c r="C818" s="43"/>
      <c r="D818" s="43"/>
      <c r="E818" s="44"/>
      <c r="F818" s="43"/>
      <c r="G818" s="45"/>
      <c r="H818" s="42"/>
      <c r="I818" s="43"/>
      <c r="J818" s="43"/>
      <c r="K818" s="42"/>
      <c r="L818" s="42"/>
      <c r="M818" s="42"/>
      <c r="N818" s="42"/>
      <c r="O818" s="42"/>
      <c r="P818" s="42"/>
      <c r="Q818" s="42"/>
      <c r="R818" s="42"/>
      <c r="S818" s="43"/>
      <c r="T818" s="46"/>
      <c r="U818" s="47"/>
      <c r="V818" s="47" t="s">
        <v>36</v>
      </c>
      <c r="W818" s="47" t="str">
        <f t="shared" si="6"/>
        <v/>
      </c>
      <c r="X818" s="42" t="str">
        <f t="shared" si="7"/>
        <v/>
      </c>
    </row>
    <row r="819" spans="1:24" ht="12.75">
      <c r="A819" s="42"/>
      <c r="B819" s="43"/>
      <c r="C819" s="43"/>
      <c r="D819" s="43"/>
      <c r="E819" s="44"/>
      <c r="F819" s="43"/>
      <c r="G819" s="45"/>
      <c r="H819" s="42"/>
      <c r="I819" s="43"/>
      <c r="J819" s="43"/>
      <c r="K819" s="42"/>
      <c r="L819" s="42"/>
      <c r="M819" s="42"/>
      <c r="N819" s="42"/>
      <c r="O819" s="42"/>
      <c r="P819" s="42"/>
      <c r="Q819" s="42"/>
      <c r="R819" s="42"/>
      <c r="S819" s="43"/>
      <c r="T819" s="46"/>
      <c r="U819" s="47"/>
      <c r="V819" s="47" t="s">
        <v>36</v>
      </c>
      <c r="W819" s="47" t="str">
        <f t="shared" si="6"/>
        <v/>
      </c>
      <c r="X819" s="42" t="str">
        <f t="shared" si="7"/>
        <v/>
      </c>
    </row>
    <row r="820" spans="1:24" ht="12.75">
      <c r="A820" s="42"/>
      <c r="B820" s="43"/>
      <c r="C820" s="43"/>
      <c r="D820" s="43"/>
      <c r="E820" s="44"/>
      <c r="F820" s="43"/>
      <c r="G820" s="45"/>
      <c r="H820" s="42"/>
      <c r="I820" s="43"/>
      <c r="J820" s="43"/>
      <c r="K820" s="42"/>
      <c r="L820" s="42"/>
      <c r="M820" s="42"/>
      <c r="N820" s="42"/>
      <c r="O820" s="42"/>
      <c r="P820" s="42"/>
      <c r="Q820" s="42"/>
      <c r="R820" s="42"/>
      <c r="S820" s="43"/>
      <c r="T820" s="46"/>
      <c r="U820" s="47"/>
      <c r="V820" s="47" t="s">
        <v>36</v>
      </c>
      <c r="W820" s="47" t="str">
        <f t="shared" si="6"/>
        <v/>
      </c>
      <c r="X820" s="42" t="str">
        <f t="shared" si="7"/>
        <v/>
      </c>
    </row>
    <row r="821" spans="1:24" ht="12.75">
      <c r="A821" s="42"/>
      <c r="B821" s="43"/>
      <c r="C821" s="43"/>
      <c r="D821" s="43"/>
      <c r="E821" s="44"/>
      <c r="F821" s="43"/>
      <c r="G821" s="45"/>
      <c r="H821" s="42"/>
      <c r="I821" s="43"/>
      <c r="J821" s="43"/>
      <c r="K821" s="42"/>
      <c r="L821" s="42"/>
      <c r="M821" s="42"/>
      <c r="N821" s="42"/>
      <c r="O821" s="42"/>
      <c r="P821" s="42"/>
      <c r="Q821" s="42"/>
      <c r="R821" s="42"/>
      <c r="S821" s="43"/>
      <c r="T821" s="46"/>
      <c r="U821" s="47"/>
      <c r="V821" s="47" t="s">
        <v>36</v>
      </c>
      <c r="W821" s="47" t="str">
        <f t="shared" si="6"/>
        <v/>
      </c>
      <c r="X821" s="42" t="str">
        <f t="shared" si="7"/>
        <v/>
      </c>
    </row>
    <row r="822" spans="1:24" ht="12.75">
      <c r="A822" s="42"/>
      <c r="B822" s="43"/>
      <c r="C822" s="43"/>
      <c r="D822" s="43"/>
      <c r="E822" s="44"/>
      <c r="F822" s="43"/>
      <c r="G822" s="45"/>
      <c r="H822" s="42"/>
      <c r="I822" s="43"/>
      <c r="J822" s="43"/>
      <c r="K822" s="42"/>
      <c r="L822" s="42"/>
      <c r="M822" s="42"/>
      <c r="N822" s="42"/>
      <c r="O822" s="42"/>
      <c r="P822" s="42"/>
      <c r="Q822" s="42"/>
      <c r="R822" s="42"/>
      <c r="S822" s="43"/>
      <c r="T822" s="46"/>
      <c r="U822" s="47"/>
      <c r="V822" s="47" t="s">
        <v>36</v>
      </c>
      <c r="W822" s="47" t="str">
        <f t="shared" si="6"/>
        <v/>
      </c>
      <c r="X822" s="42" t="str">
        <f t="shared" si="7"/>
        <v/>
      </c>
    </row>
    <row r="823" spans="1:24" ht="12.75">
      <c r="A823" s="42"/>
      <c r="B823" s="43"/>
      <c r="C823" s="43"/>
      <c r="D823" s="43"/>
      <c r="E823" s="44"/>
      <c r="F823" s="43"/>
      <c r="G823" s="45"/>
      <c r="H823" s="42"/>
      <c r="I823" s="43"/>
      <c r="J823" s="43"/>
      <c r="K823" s="42"/>
      <c r="L823" s="42"/>
      <c r="M823" s="42"/>
      <c r="N823" s="42"/>
      <c r="O823" s="42"/>
      <c r="P823" s="42"/>
      <c r="Q823" s="42"/>
      <c r="R823" s="42"/>
      <c r="S823" s="43"/>
      <c r="T823" s="46"/>
      <c r="U823" s="47"/>
      <c r="V823" s="47" t="s">
        <v>36</v>
      </c>
      <c r="W823" s="47" t="str">
        <f t="shared" si="6"/>
        <v/>
      </c>
      <c r="X823" s="42" t="str">
        <f t="shared" si="7"/>
        <v/>
      </c>
    </row>
    <row r="824" spans="1:24" ht="12.75">
      <c r="A824" s="42"/>
      <c r="B824" s="43"/>
      <c r="C824" s="43"/>
      <c r="D824" s="43"/>
      <c r="E824" s="44"/>
      <c r="F824" s="43"/>
      <c r="G824" s="45"/>
      <c r="H824" s="42"/>
      <c r="I824" s="43"/>
      <c r="J824" s="43"/>
      <c r="K824" s="42"/>
      <c r="L824" s="42"/>
      <c r="M824" s="42"/>
      <c r="N824" s="42"/>
      <c r="O824" s="42"/>
      <c r="P824" s="42"/>
      <c r="Q824" s="42"/>
      <c r="R824" s="42"/>
      <c r="S824" s="43"/>
      <c r="T824" s="46"/>
      <c r="U824" s="47"/>
      <c r="V824" s="47" t="s">
        <v>36</v>
      </c>
      <c r="W824" s="47" t="str">
        <f t="shared" si="6"/>
        <v/>
      </c>
      <c r="X824" s="42" t="str">
        <f t="shared" si="7"/>
        <v/>
      </c>
    </row>
    <row r="825" spans="1:24" ht="12.75">
      <c r="A825" s="42"/>
      <c r="B825" s="43"/>
      <c r="C825" s="43"/>
      <c r="D825" s="43"/>
      <c r="E825" s="44"/>
      <c r="F825" s="43"/>
      <c r="G825" s="45"/>
      <c r="H825" s="42"/>
      <c r="I825" s="43"/>
      <c r="J825" s="43"/>
      <c r="K825" s="42"/>
      <c r="L825" s="42"/>
      <c r="M825" s="42"/>
      <c r="N825" s="42"/>
      <c r="O825" s="42"/>
      <c r="P825" s="42"/>
      <c r="Q825" s="42"/>
      <c r="R825" s="42"/>
      <c r="S825" s="43"/>
      <c r="T825" s="46"/>
      <c r="U825" s="47"/>
      <c r="V825" s="47" t="s">
        <v>36</v>
      </c>
      <c r="W825" s="47" t="str">
        <f t="shared" si="6"/>
        <v/>
      </c>
      <c r="X825" s="42" t="str">
        <f t="shared" si="7"/>
        <v/>
      </c>
    </row>
    <row r="826" spans="1:24" ht="12.75">
      <c r="A826" s="42"/>
      <c r="B826" s="43"/>
      <c r="C826" s="43"/>
      <c r="D826" s="43"/>
      <c r="E826" s="44"/>
      <c r="F826" s="43"/>
      <c r="G826" s="45"/>
      <c r="H826" s="42"/>
      <c r="I826" s="43"/>
      <c r="J826" s="43"/>
      <c r="K826" s="42"/>
      <c r="L826" s="42"/>
      <c r="M826" s="42"/>
      <c r="N826" s="42"/>
      <c r="O826" s="42"/>
      <c r="P826" s="42"/>
      <c r="Q826" s="42"/>
      <c r="R826" s="42"/>
      <c r="S826" s="43"/>
      <c r="T826" s="46"/>
      <c r="U826" s="47"/>
      <c r="V826" s="47" t="s">
        <v>36</v>
      </c>
      <c r="W826" s="47" t="str">
        <f t="shared" si="6"/>
        <v/>
      </c>
      <c r="X826" s="42" t="str">
        <f t="shared" si="7"/>
        <v/>
      </c>
    </row>
    <row r="827" spans="1:24" ht="12.75">
      <c r="A827" s="42"/>
      <c r="B827" s="43"/>
      <c r="C827" s="43"/>
      <c r="D827" s="43"/>
      <c r="E827" s="44"/>
      <c r="F827" s="43"/>
      <c r="G827" s="45"/>
      <c r="H827" s="42"/>
      <c r="I827" s="43"/>
      <c r="J827" s="43"/>
      <c r="K827" s="42"/>
      <c r="L827" s="42"/>
      <c r="M827" s="42"/>
      <c r="N827" s="42"/>
      <c r="O827" s="42"/>
      <c r="P827" s="42"/>
      <c r="Q827" s="42"/>
      <c r="R827" s="42"/>
      <c r="S827" s="43"/>
      <c r="T827" s="46"/>
      <c r="U827" s="47"/>
      <c r="V827" s="47" t="s">
        <v>36</v>
      </c>
      <c r="W827" s="47" t="str">
        <f t="shared" si="6"/>
        <v/>
      </c>
      <c r="X827" s="42" t="str">
        <f t="shared" si="7"/>
        <v/>
      </c>
    </row>
    <row r="828" spans="1:24" ht="12.75">
      <c r="A828" s="42"/>
      <c r="B828" s="43"/>
      <c r="C828" s="43"/>
      <c r="D828" s="43"/>
      <c r="E828" s="44"/>
      <c r="F828" s="43"/>
      <c r="G828" s="45"/>
      <c r="H828" s="42"/>
      <c r="I828" s="43"/>
      <c r="J828" s="43"/>
      <c r="K828" s="42"/>
      <c r="L828" s="42"/>
      <c r="M828" s="42"/>
      <c r="N828" s="42"/>
      <c r="O828" s="42"/>
      <c r="P828" s="42"/>
      <c r="Q828" s="42"/>
      <c r="R828" s="42"/>
      <c r="S828" s="43"/>
      <c r="T828" s="46"/>
      <c r="U828" s="47"/>
      <c r="V828" s="47" t="s">
        <v>36</v>
      </c>
      <c r="W828" s="47" t="str">
        <f t="shared" si="6"/>
        <v/>
      </c>
      <c r="X828" s="42" t="str">
        <f t="shared" si="7"/>
        <v/>
      </c>
    </row>
    <row r="829" spans="1:24" ht="12.75">
      <c r="A829" s="42"/>
      <c r="B829" s="43"/>
      <c r="C829" s="43"/>
      <c r="D829" s="43"/>
      <c r="E829" s="44"/>
      <c r="F829" s="43"/>
      <c r="G829" s="45"/>
      <c r="H829" s="42"/>
      <c r="I829" s="43"/>
      <c r="J829" s="43"/>
      <c r="K829" s="42"/>
      <c r="L829" s="42"/>
      <c r="M829" s="42"/>
      <c r="N829" s="42"/>
      <c r="O829" s="42"/>
      <c r="P829" s="42"/>
      <c r="Q829" s="42"/>
      <c r="R829" s="42"/>
      <c r="S829" s="43"/>
      <c r="T829" s="46"/>
      <c r="U829" s="47"/>
      <c r="V829" s="47" t="s">
        <v>36</v>
      </c>
      <c r="W829" s="47" t="str">
        <f t="shared" si="6"/>
        <v/>
      </c>
      <c r="X829" s="42" t="str">
        <f t="shared" si="7"/>
        <v/>
      </c>
    </row>
    <row r="830" spans="1:24" ht="12.75">
      <c r="A830" s="42"/>
      <c r="B830" s="43"/>
      <c r="C830" s="43"/>
      <c r="D830" s="43"/>
      <c r="E830" s="44"/>
      <c r="F830" s="43"/>
      <c r="G830" s="45"/>
      <c r="H830" s="42"/>
      <c r="I830" s="43"/>
      <c r="J830" s="43"/>
      <c r="K830" s="42"/>
      <c r="L830" s="42"/>
      <c r="M830" s="42"/>
      <c r="N830" s="42"/>
      <c r="O830" s="42"/>
      <c r="P830" s="42"/>
      <c r="Q830" s="42"/>
      <c r="R830" s="42"/>
      <c r="S830" s="43"/>
      <c r="T830" s="46"/>
      <c r="U830" s="47"/>
      <c r="V830" s="47" t="s">
        <v>36</v>
      </c>
      <c r="W830" s="47" t="str">
        <f t="shared" si="6"/>
        <v/>
      </c>
      <c r="X830" s="42" t="str">
        <f t="shared" si="7"/>
        <v/>
      </c>
    </row>
    <row r="831" spans="1:24" ht="12.75">
      <c r="A831" s="42"/>
      <c r="B831" s="43"/>
      <c r="C831" s="43"/>
      <c r="D831" s="43"/>
      <c r="E831" s="44"/>
      <c r="F831" s="43"/>
      <c r="G831" s="45"/>
      <c r="H831" s="42"/>
      <c r="I831" s="43"/>
      <c r="J831" s="43"/>
      <c r="K831" s="42"/>
      <c r="L831" s="42"/>
      <c r="M831" s="42"/>
      <c r="N831" s="42"/>
      <c r="O831" s="42"/>
      <c r="P831" s="42"/>
      <c r="Q831" s="42"/>
      <c r="R831" s="42"/>
      <c r="S831" s="43"/>
      <c r="T831" s="46"/>
      <c r="U831" s="47"/>
      <c r="V831" s="47" t="s">
        <v>36</v>
      </c>
      <c r="W831" s="47" t="str">
        <f t="shared" si="6"/>
        <v/>
      </c>
      <c r="X831" s="42" t="str">
        <f t="shared" si="7"/>
        <v/>
      </c>
    </row>
    <row r="832" spans="1:24" ht="12.75">
      <c r="A832" s="42"/>
      <c r="B832" s="43"/>
      <c r="C832" s="43"/>
      <c r="D832" s="43"/>
      <c r="E832" s="44"/>
      <c r="F832" s="43"/>
      <c r="G832" s="45"/>
      <c r="H832" s="42"/>
      <c r="I832" s="43"/>
      <c r="J832" s="43"/>
      <c r="K832" s="42"/>
      <c r="L832" s="42"/>
      <c r="M832" s="42"/>
      <c r="N832" s="42"/>
      <c r="O832" s="42"/>
      <c r="P832" s="42"/>
      <c r="Q832" s="42"/>
      <c r="R832" s="42"/>
      <c r="S832" s="43"/>
      <c r="T832" s="46"/>
      <c r="U832" s="47"/>
      <c r="V832" s="47" t="s">
        <v>36</v>
      </c>
      <c r="W832" s="47" t="str">
        <f t="shared" si="6"/>
        <v/>
      </c>
      <c r="X832" s="42" t="str">
        <f t="shared" si="7"/>
        <v/>
      </c>
    </row>
    <row r="833" spans="1:24" ht="12.75">
      <c r="A833" s="42"/>
      <c r="B833" s="43"/>
      <c r="C833" s="43"/>
      <c r="D833" s="43"/>
      <c r="E833" s="44"/>
      <c r="F833" s="43"/>
      <c r="G833" s="45"/>
      <c r="H833" s="42"/>
      <c r="I833" s="43"/>
      <c r="J833" s="43"/>
      <c r="K833" s="42"/>
      <c r="L833" s="42"/>
      <c r="M833" s="42"/>
      <c r="N833" s="42"/>
      <c r="O833" s="42"/>
      <c r="P833" s="42"/>
      <c r="Q833" s="42"/>
      <c r="R833" s="42"/>
      <c r="S833" s="43"/>
      <c r="T833" s="46"/>
      <c r="U833" s="47"/>
      <c r="V833" s="47" t="s">
        <v>36</v>
      </c>
      <c r="W833" s="47" t="str">
        <f t="shared" si="6"/>
        <v/>
      </c>
      <c r="X833" s="42" t="str">
        <f t="shared" si="7"/>
        <v/>
      </c>
    </row>
    <row r="834" spans="1:24" ht="12.75">
      <c r="A834" s="42"/>
      <c r="B834" s="43"/>
      <c r="C834" s="43"/>
      <c r="D834" s="43"/>
      <c r="E834" s="44"/>
      <c r="F834" s="43"/>
      <c r="G834" s="45"/>
      <c r="H834" s="42"/>
      <c r="I834" s="43"/>
      <c r="J834" s="43"/>
      <c r="K834" s="42"/>
      <c r="L834" s="42"/>
      <c r="M834" s="42"/>
      <c r="N834" s="42"/>
      <c r="O834" s="42"/>
      <c r="P834" s="42"/>
      <c r="Q834" s="42"/>
      <c r="R834" s="42"/>
      <c r="S834" s="43"/>
      <c r="T834" s="46"/>
      <c r="U834" s="47"/>
      <c r="V834" s="47" t="s">
        <v>36</v>
      </c>
      <c r="W834" s="47" t="str">
        <f t="shared" si="6"/>
        <v/>
      </c>
      <c r="X834" s="42" t="str">
        <f t="shared" si="7"/>
        <v/>
      </c>
    </row>
    <row r="835" spans="1:24" ht="12.75">
      <c r="A835" s="42"/>
      <c r="B835" s="43"/>
      <c r="C835" s="43"/>
      <c r="D835" s="43"/>
      <c r="E835" s="44"/>
      <c r="F835" s="43"/>
      <c r="G835" s="45"/>
      <c r="H835" s="42"/>
      <c r="I835" s="43"/>
      <c r="J835" s="43"/>
      <c r="K835" s="42"/>
      <c r="L835" s="42"/>
      <c r="M835" s="42"/>
      <c r="N835" s="42"/>
      <c r="O835" s="42"/>
      <c r="P835" s="42"/>
      <c r="Q835" s="42"/>
      <c r="R835" s="42"/>
      <c r="S835" s="43"/>
      <c r="T835" s="46"/>
      <c r="U835" s="47"/>
      <c r="V835" s="47" t="s">
        <v>36</v>
      </c>
      <c r="W835" s="47" t="str">
        <f t="shared" si="6"/>
        <v/>
      </c>
      <c r="X835" s="42" t="str">
        <f t="shared" si="7"/>
        <v/>
      </c>
    </row>
    <row r="836" spans="1:24" ht="12.75">
      <c r="A836" s="42"/>
      <c r="B836" s="43"/>
      <c r="C836" s="43"/>
      <c r="D836" s="43"/>
      <c r="E836" s="44"/>
      <c r="F836" s="43"/>
      <c r="G836" s="45"/>
      <c r="H836" s="42"/>
      <c r="I836" s="43"/>
      <c r="J836" s="43"/>
      <c r="K836" s="42"/>
      <c r="L836" s="42"/>
      <c r="M836" s="42"/>
      <c r="N836" s="42"/>
      <c r="O836" s="42"/>
      <c r="P836" s="42"/>
      <c r="Q836" s="42"/>
      <c r="R836" s="42"/>
      <c r="S836" s="43"/>
      <c r="T836" s="46"/>
      <c r="U836" s="47"/>
      <c r="V836" s="47" t="s">
        <v>36</v>
      </c>
      <c r="W836" s="47" t="str">
        <f t="shared" si="6"/>
        <v/>
      </c>
      <c r="X836" s="42" t="str">
        <f t="shared" si="7"/>
        <v/>
      </c>
    </row>
    <row r="837" spans="1:24" ht="12.75">
      <c r="A837" s="42"/>
      <c r="B837" s="43"/>
      <c r="C837" s="43"/>
      <c r="D837" s="43"/>
      <c r="E837" s="44"/>
      <c r="F837" s="43"/>
      <c r="G837" s="45"/>
      <c r="H837" s="42"/>
      <c r="I837" s="43"/>
      <c r="J837" s="43"/>
      <c r="K837" s="42"/>
      <c r="L837" s="42"/>
      <c r="M837" s="42"/>
      <c r="N837" s="42"/>
      <c r="O837" s="42"/>
      <c r="P837" s="42"/>
      <c r="Q837" s="42"/>
      <c r="R837" s="42"/>
      <c r="S837" s="43"/>
      <c r="T837" s="46"/>
      <c r="U837" s="47"/>
      <c r="V837" s="47" t="s">
        <v>36</v>
      </c>
      <c r="W837" s="47" t="str">
        <f t="shared" si="6"/>
        <v/>
      </c>
      <c r="X837" s="42" t="str">
        <f t="shared" si="7"/>
        <v/>
      </c>
    </row>
    <row r="838" spans="1:24" ht="12.75">
      <c r="A838" s="42"/>
      <c r="B838" s="43"/>
      <c r="C838" s="43"/>
      <c r="D838" s="43"/>
      <c r="E838" s="44"/>
      <c r="F838" s="43"/>
      <c r="G838" s="45"/>
      <c r="H838" s="42"/>
      <c r="I838" s="43"/>
      <c r="J838" s="43"/>
      <c r="K838" s="42"/>
      <c r="L838" s="42"/>
      <c r="M838" s="42"/>
      <c r="N838" s="42"/>
      <c r="O838" s="42"/>
      <c r="P838" s="42"/>
      <c r="Q838" s="42"/>
      <c r="R838" s="42"/>
      <c r="S838" s="43"/>
      <c r="T838" s="46"/>
      <c r="U838" s="47"/>
      <c r="V838" s="47" t="s">
        <v>36</v>
      </c>
      <c r="W838" s="47" t="str">
        <f t="shared" si="6"/>
        <v/>
      </c>
      <c r="X838" s="42" t="str">
        <f t="shared" si="7"/>
        <v/>
      </c>
    </row>
    <row r="839" spans="1:24" ht="12.75">
      <c r="A839" s="42"/>
      <c r="B839" s="43"/>
      <c r="C839" s="43"/>
      <c r="D839" s="43"/>
      <c r="E839" s="44"/>
      <c r="F839" s="43"/>
      <c r="G839" s="45"/>
      <c r="H839" s="42"/>
      <c r="I839" s="43"/>
      <c r="J839" s="43"/>
      <c r="K839" s="42"/>
      <c r="L839" s="42"/>
      <c r="M839" s="42"/>
      <c r="N839" s="42"/>
      <c r="O839" s="42"/>
      <c r="P839" s="42"/>
      <c r="Q839" s="42"/>
      <c r="R839" s="42"/>
      <c r="S839" s="43"/>
      <c r="T839" s="46"/>
      <c r="U839" s="47"/>
      <c r="V839" s="47" t="s">
        <v>36</v>
      </c>
      <c r="W839" s="47" t="str">
        <f t="shared" si="6"/>
        <v/>
      </c>
      <c r="X839" s="42" t="str">
        <f t="shared" si="7"/>
        <v/>
      </c>
    </row>
    <row r="840" spans="1:24" ht="12.75">
      <c r="A840" s="42"/>
      <c r="B840" s="43"/>
      <c r="C840" s="43"/>
      <c r="D840" s="43"/>
      <c r="E840" s="44"/>
      <c r="F840" s="43"/>
      <c r="G840" s="45"/>
      <c r="H840" s="42"/>
      <c r="I840" s="43"/>
      <c r="J840" s="43"/>
      <c r="K840" s="42"/>
      <c r="L840" s="42"/>
      <c r="M840" s="42"/>
      <c r="N840" s="42"/>
      <c r="O840" s="42"/>
      <c r="P840" s="42"/>
      <c r="Q840" s="42"/>
      <c r="R840" s="42"/>
      <c r="S840" s="43"/>
      <c r="T840" s="46"/>
      <c r="U840" s="47"/>
      <c r="V840" s="47" t="s">
        <v>36</v>
      </c>
      <c r="W840" s="47" t="str">
        <f t="shared" si="6"/>
        <v/>
      </c>
      <c r="X840" s="42" t="str">
        <f t="shared" si="7"/>
        <v/>
      </c>
    </row>
    <row r="841" spans="1:24" ht="12.75">
      <c r="A841" s="42"/>
      <c r="B841" s="43"/>
      <c r="C841" s="43"/>
      <c r="D841" s="43"/>
      <c r="E841" s="44"/>
      <c r="F841" s="43"/>
      <c r="G841" s="45"/>
      <c r="H841" s="42"/>
      <c r="I841" s="43"/>
      <c r="J841" s="43"/>
      <c r="K841" s="42"/>
      <c r="L841" s="42"/>
      <c r="M841" s="42"/>
      <c r="N841" s="42"/>
      <c r="O841" s="42"/>
      <c r="P841" s="42"/>
      <c r="Q841" s="42"/>
      <c r="R841" s="42"/>
      <c r="S841" s="43"/>
      <c r="T841" s="46"/>
      <c r="U841" s="47"/>
      <c r="V841" s="47" t="s">
        <v>36</v>
      </c>
      <c r="W841" s="47" t="str">
        <f t="shared" si="6"/>
        <v/>
      </c>
      <c r="X841" s="42" t="str">
        <f t="shared" si="7"/>
        <v/>
      </c>
    </row>
    <row r="842" spans="1:24" ht="12.75">
      <c r="A842" s="42"/>
      <c r="B842" s="43"/>
      <c r="C842" s="43"/>
      <c r="D842" s="43"/>
      <c r="E842" s="44"/>
      <c r="F842" s="43"/>
      <c r="G842" s="45"/>
      <c r="H842" s="42"/>
      <c r="I842" s="43"/>
      <c r="J842" s="43"/>
      <c r="K842" s="42"/>
      <c r="L842" s="42"/>
      <c r="M842" s="42"/>
      <c r="N842" s="42"/>
      <c r="O842" s="42"/>
      <c r="P842" s="42"/>
      <c r="Q842" s="42"/>
      <c r="R842" s="42"/>
      <c r="S842" s="43"/>
      <c r="T842" s="46"/>
      <c r="U842" s="47"/>
      <c r="V842" s="47" t="s">
        <v>36</v>
      </c>
      <c r="W842" s="47" t="str">
        <f t="shared" si="6"/>
        <v/>
      </c>
      <c r="X842" s="42" t="str">
        <f t="shared" si="7"/>
        <v/>
      </c>
    </row>
    <row r="843" spans="1:24" ht="12.75">
      <c r="A843" s="42"/>
      <c r="B843" s="43"/>
      <c r="C843" s="43"/>
      <c r="D843" s="43"/>
      <c r="E843" s="44"/>
      <c r="F843" s="43"/>
      <c r="G843" s="45"/>
      <c r="H843" s="42"/>
      <c r="I843" s="43"/>
      <c r="J843" s="43"/>
      <c r="K843" s="42"/>
      <c r="L843" s="42"/>
      <c r="M843" s="42"/>
      <c r="N843" s="42"/>
      <c r="O843" s="42"/>
      <c r="P843" s="42"/>
      <c r="Q843" s="42"/>
      <c r="R843" s="42"/>
      <c r="S843" s="43"/>
      <c r="T843" s="46"/>
      <c r="U843" s="47"/>
      <c r="V843" s="47" t="s">
        <v>36</v>
      </c>
      <c r="W843" s="47" t="str">
        <f t="shared" si="6"/>
        <v/>
      </c>
      <c r="X843" s="42" t="str">
        <f t="shared" si="7"/>
        <v/>
      </c>
    </row>
    <row r="844" spans="1:24" ht="12.75">
      <c r="A844" s="42"/>
      <c r="B844" s="43"/>
      <c r="C844" s="43"/>
      <c r="D844" s="43"/>
      <c r="E844" s="44"/>
      <c r="F844" s="43"/>
      <c r="G844" s="45"/>
      <c r="H844" s="42"/>
      <c r="I844" s="43"/>
      <c r="J844" s="43"/>
      <c r="K844" s="42"/>
      <c r="L844" s="42"/>
      <c r="M844" s="42"/>
      <c r="N844" s="42"/>
      <c r="O844" s="42"/>
      <c r="P844" s="42"/>
      <c r="Q844" s="42"/>
      <c r="R844" s="42"/>
      <c r="S844" s="43"/>
      <c r="T844" s="46"/>
      <c r="U844" s="47"/>
      <c r="V844" s="47" t="s">
        <v>36</v>
      </c>
      <c r="W844" s="47" t="str">
        <f t="shared" si="6"/>
        <v/>
      </c>
      <c r="X844" s="42" t="str">
        <f t="shared" si="7"/>
        <v/>
      </c>
    </row>
    <row r="845" spans="1:24" ht="12.75">
      <c r="A845" s="42"/>
      <c r="B845" s="43"/>
      <c r="C845" s="43"/>
      <c r="D845" s="43"/>
      <c r="E845" s="44"/>
      <c r="F845" s="43"/>
      <c r="G845" s="45"/>
      <c r="H845" s="42"/>
      <c r="I845" s="43"/>
      <c r="J845" s="43"/>
      <c r="K845" s="42"/>
      <c r="L845" s="42"/>
      <c r="M845" s="42"/>
      <c r="N845" s="42"/>
      <c r="O845" s="42"/>
      <c r="P845" s="42"/>
      <c r="Q845" s="42"/>
      <c r="R845" s="42"/>
      <c r="S845" s="43"/>
      <c r="T845" s="46"/>
      <c r="U845" s="47"/>
      <c r="V845" s="47" t="s">
        <v>36</v>
      </c>
      <c r="W845" s="47" t="str">
        <f t="shared" si="6"/>
        <v/>
      </c>
      <c r="X845" s="42" t="str">
        <f t="shared" si="7"/>
        <v/>
      </c>
    </row>
    <row r="846" spans="1:24" ht="12.75">
      <c r="A846" s="42"/>
      <c r="B846" s="43"/>
      <c r="C846" s="43"/>
      <c r="D846" s="43"/>
      <c r="E846" s="44"/>
      <c r="F846" s="43"/>
      <c r="G846" s="45"/>
      <c r="H846" s="42"/>
      <c r="I846" s="43"/>
      <c r="J846" s="43"/>
      <c r="K846" s="42"/>
      <c r="L846" s="42"/>
      <c r="M846" s="42"/>
      <c r="N846" s="42"/>
      <c r="O846" s="42"/>
      <c r="P846" s="42"/>
      <c r="Q846" s="42"/>
      <c r="R846" s="42"/>
      <c r="S846" s="43"/>
      <c r="T846" s="46"/>
      <c r="U846" s="47"/>
      <c r="V846" s="47" t="s">
        <v>36</v>
      </c>
      <c r="W846" s="47" t="str">
        <f t="shared" si="6"/>
        <v/>
      </c>
      <c r="X846" s="42" t="str">
        <f t="shared" si="7"/>
        <v/>
      </c>
    </row>
    <row r="847" spans="1:24" ht="12.75">
      <c r="A847" s="42"/>
      <c r="B847" s="43"/>
      <c r="C847" s="43"/>
      <c r="D847" s="43"/>
      <c r="E847" s="44"/>
      <c r="F847" s="43"/>
      <c r="G847" s="45"/>
      <c r="H847" s="42"/>
      <c r="I847" s="43"/>
      <c r="J847" s="43"/>
      <c r="K847" s="42"/>
      <c r="L847" s="42"/>
      <c r="M847" s="42"/>
      <c r="N847" s="42"/>
      <c r="O847" s="42"/>
      <c r="P847" s="42"/>
      <c r="Q847" s="42"/>
      <c r="R847" s="42"/>
      <c r="S847" s="43"/>
      <c r="T847" s="46"/>
      <c r="U847" s="47"/>
      <c r="V847" s="47" t="s">
        <v>36</v>
      </c>
      <c r="W847" s="47" t="str">
        <f t="shared" si="6"/>
        <v/>
      </c>
      <c r="X847" s="42" t="str">
        <f t="shared" si="7"/>
        <v/>
      </c>
    </row>
    <row r="848" spans="1:24" ht="12.75">
      <c r="A848" s="42"/>
      <c r="B848" s="43"/>
      <c r="C848" s="43"/>
      <c r="D848" s="43"/>
      <c r="E848" s="44"/>
      <c r="F848" s="43"/>
      <c r="G848" s="45"/>
      <c r="H848" s="42"/>
      <c r="I848" s="43"/>
      <c r="J848" s="43"/>
      <c r="K848" s="42"/>
      <c r="L848" s="42"/>
      <c r="M848" s="42"/>
      <c r="N848" s="42"/>
      <c r="O848" s="42"/>
      <c r="P848" s="42"/>
      <c r="Q848" s="42"/>
      <c r="R848" s="42"/>
      <c r="S848" s="43"/>
      <c r="T848" s="46"/>
      <c r="U848" s="47"/>
      <c r="V848" s="47" t="s">
        <v>36</v>
      </c>
      <c r="W848" s="47" t="str">
        <f t="shared" si="6"/>
        <v/>
      </c>
      <c r="X848" s="42" t="str">
        <f t="shared" si="7"/>
        <v/>
      </c>
    </row>
    <row r="849" spans="1:24" ht="12.75">
      <c r="A849" s="42"/>
      <c r="B849" s="43"/>
      <c r="C849" s="43"/>
      <c r="D849" s="43"/>
      <c r="E849" s="44"/>
      <c r="F849" s="43"/>
      <c r="G849" s="45"/>
      <c r="H849" s="42"/>
      <c r="I849" s="43"/>
      <c r="J849" s="43"/>
      <c r="K849" s="42"/>
      <c r="L849" s="42"/>
      <c r="M849" s="42"/>
      <c r="N849" s="42"/>
      <c r="O849" s="42"/>
      <c r="P849" s="42"/>
      <c r="Q849" s="42"/>
      <c r="R849" s="42"/>
      <c r="S849" s="43"/>
      <c r="T849" s="46"/>
      <c r="U849" s="47"/>
      <c r="V849" s="47" t="s">
        <v>36</v>
      </c>
      <c r="W849" s="47" t="str">
        <f t="shared" si="6"/>
        <v/>
      </c>
      <c r="X849" s="42" t="str">
        <f t="shared" si="7"/>
        <v/>
      </c>
    </row>
    <row r="850" spans="1:24" ht="12.75">
      <c r="A850" s="42"/>
      <c r="B850" s="43"/>
      <c r="C850" s="43"/>
      <c r="D850" s="43"/>
      <c r="E850" s="44"/>
      <c r="F850" s="43"/>
      <c r="G850" s="45"/>
      <c r="H850" s="42"/>
      <c r="I850" s="43"/>
      <c r="J850" s="43"/>
      <c r="K850" s="42"/>
      <c r="L850" s="42"/>
      <c r="M850" s="42"/>
      <c r="N850" s="42"/>
      <c r="O850" s="42"/>
      <c r="P850" s="42"/>
      <c r="Q850" s="42"/>
      <c r="R850" s="42"/>
      <c r="S850" s="43"/>
      <c r="T850" s="46"/>
      <c r="U850" s="47"/>
      <c r="V850" s="47" t="s">
        <v>36</v>
      </c>
      <c r="W850" s="47" t="str">
        <f t="shared" si="6"/>
        <v/>
      </c>
      <c r="X850" s="42" t="str">
        <f t="shared" si="7"/>
        <v/>
      </c>
    </row>
    <row r="851" spans="1:24" ht="12.75">
      <c r="A851" s="42"/>
      <c r="B851" s="43"/>
      <c r="C851" s="43"/>
      <c r="D851" s="43"/>
      <c r="E851" s="44"/>
      <c r="F851" s="43"/>
      <c r="G851" s="45"/>
      <c r="H851" s="42"/>
      <c r="I851" s="43"/>
      <c r="J851" s="43"/>
      <c r="K851" s="42"/>
      <c r="L851" s="42"/>
      <c r="M851" s="42"/>
      <c r="N851" s="42"/>
      <c r="O851" s="42"/>
      <c r="P851" s="42"/>
      <c r="Q851" s="42"/>
      <c r="R851" s="42"/>
      <c r="S851" s="43"/>
      <c r="T851" s="46"/>
      <c r="U851" s="47"/>
      <c r="V851" s="47" t="s">
        <v>36</v>
      </c>
      <c r="W851" s="47" t="str">
        <f t="shared" si="6"/>
        <v/>
      </c>
      <c r="X851" s="42" t="str">
        <f t="shared" si="7"/>
        <v/>
      </c>
    </row>
    <row r="852" spans="1:24" ht="12.75">
      <c r="A852" s="42"/>
      <c r="B852" s="43"/>
      <c r="C852" s="43"/>
      <c r="D852" s="43"/>
      <c r="E852" s="44"/>
      <c r="F852" s="43"/>
      <c r="G852" s="45"/>
      <c r="H852" s="42"/>
      <c r="I852" s="43"/>
      <c r="J852" s="43"/>
      <c r="K852" s="42"/>
      <c r="L852" s="42"/>
      <c r="M852" s="42"/>
      <c r="N852" s="42"/>
      <c r="O852" s="42"/>
      <c r="P852" s="42"/>
      <c r="Q852" s="42"/>
      <c r="R852" s="42"/>
      <c r="S852" s="43"/>
      <c r="T852" s="46"/>
      <c r="U852" s="47"/>
      <c r="V852" s="47" t="s">
        <v>36</v>
      </c>
      <c r="W852" s="47" t="str">
        <f t="shared" si="6"/>
        <v/>
      </c>
      <c r="X852" s="42" t="str">
        <f t="shared" si="7"/>
        <v/>
      </c>
    </row>
    <row r="853" spans="1:24" ht="12.75">
      <c r="A853" s="42"/>
      <c r="B853" s="43"/>
      <c r="C853" s="43"/>
      <c r="D853" s="43"/>
      <c r="E853" s="44"/>
      <c r="F853" s="43"/>
      <c r="G853" s="45"/>
      <c r="H853" s="42"/>
      <c r="I853" s="43"/>
      <c r="J853" s="43"/>
      <c r="K853" s="42"/>
      <c r="L853" s="42"/>
      <c r="M853" s="42"/>
      <c r="N853" s="42"/>
      <c r="O853" s="42"/>
      <c r="P853" s="42"/>
      <c r="Q853" s="42"/>
      <c r="R853" s="42"/>
      <c r="S853" s="43"/>
      <c r="T853" s="46"/>
      <c r="U853" s="47"/>
      <c r="V853" s="47" t="s">
        <v>36</v>
      </c>
      <c r="W853" s="47" t="str">
        <f t="shared" si="6"/>
        <v/>
      </c>
      <c r="X853" s="42" t="str">
        <f t="shared" si="7"/>
        <v/>
      </c>
    </row>
    <row r="854" spans="1:24" ht="12.75">
      <c r="A854" s="42"/>
      <c r="B854" s="43"/>
      <c r="C854" s="43"/>
      <c r="D854" s="43"/>
      <c r="E854" s="44"/>
      <c r="F854" s="43"/>
      <c r="G854" s="45"/>
      <c r="H854" s="42"/>
      <c r="I854" s="43"/>
      <c r="J854" s="43"/>
      <c r="K854" s="42"/>
      <c r="L854" s="42"/>
      <c r="M854" s="42"/>
      <c r="N854" s="42"/>
      <c r="O854" s="42"/>
      <c r="P854" s="42"/>
      <c r="Q854" s="42"/>
      <c r="R854" s="42"/>
      <c r="S854" s="43"/>
      <c r="T854" s="46"/>
      <c r="U854" s="47"/>
      <c r="V854" s="47" t="s">
        <v>36</v>
      </c>
      <c r="W854" s="47" t="str">
        <f t="shared" si="6"/>
        <v/>
      </c>
      <c r="X854" s="42" t="str">
        <f t="shared" si="7"/>
        <v/>
      </c>
    </row>
    <row r="855" spans="1:24" ht="12.75">
      <c r="A855" s="42"/>
      <c r="B855" s="43"/>
      <c r="C855" s="43"/>
      <c r="D855" s="43"/>
      <c r="E855" s="44"/>
      <c r="F855" s="43"/>
      <c r="G855" s="45"/>
      <c r="H855" s="42"/>
      <c r="I855" s="43"/>
      <c r="J855" s="43"/>
      <c r="K855" s="42"/>
      <c r="L855" s="42"/>
      <c r="M855" s="42"/>
      <c r="N855" s="42"/>
      <c r="O855" s="42"/>
      <c r="P855" s="42"/>
      <c r="Q855" s="42"/>
      <c r="R855" s="42"/>
      <c r="S855" s="43"/>
      <c r="T855" s="46"/>
      <c r="U855" s="47"/>
      <c r="V855" s="47" t="s">
        <v>36</v>
      </c>
      <c r="W855" s="47" t="str">
        <f t="shared" si="6"/>
        <v/>
      </c>
      <c r="X855" s="42" t="str">
        <f t="shared" si="7"/>
        <v/>
      </c>
    </row>
    <row r="856" spans="1:24" ht="12.75">
      <c r="A856" s="42"/>
      <c r="B856" s="43"/>
      <c r="C856" s="43"/>
      <c r="D856" s="43"/>
      <c r="E856" s="44"/>
      <c r="F856" s="43"/>
      <c r="G856" s="45"/>
      <c r="H856" s="42"/>
      <c r="I856" s="43"/>
      <c r="J856" s="43"/>
      <c r="K856" s="42"/>
      <c r="L856" s="42"/>
      <c r="M856" s="42"/>
      <c r="N856" s="42"/>
      <c r="O856" s="42"/>
      <c r="P856" s="42"/>
      <c r="Q856" s="42"/>
      <c r="R856" s="42"/>
      <c r="S856" s="43"/>
      <c r="T856" s="46"/>
      <c r="U856" s="47"/>
      <c r="V856" s="47" t="s">
        <v>36</v>
      </c>
      <c r="W856" s="47" t="str">
        <f t="shared" si="6"/>
        <v/>
      </c>
      <c r="X856" s="42" t="str">
        <f t="shared" si="7"/>
        <v/>
      </c>
    </row>
    <row r="857" spans="1:24" ht="12.75">
      <c r="A857" s="42"/>
      <c r="B857" s="43"/>
      <c r="C857" s="43"/>
      <c r="D857" s="43"/>
      <c r="E857" s="44"/>
      <c r="F857" s="43"/>
      <c r="G857" s="45"/>
      <c r="H857" s="42"/>
      <c r="I857" s="43"/>
      <c r="J857" s="43"/>
      <c r="K857" s="42"/>
      <c r="L857" s="42"/>
      <c r="M857" s="42"/>
      <c r="N857" s="42"/>
      <c r="O857" s="42"/>
      <c r="P857" s="42"/>
      <c r="Q857" s="42"/>
      <c r="R857" s="42"/>
      <c r="S857" s="43"/>
      <c r="T857" s="46"/>
      <c r="U857" s="47"/>
      <c r="V857" s="47" t="s">
        <v>36</v>
      </c>
      <c r="W857" s="47" t="str">
        <f t="shared" si="6"/>
        <v/>
      </c>
      <c r="X857" s="42" t="str">
        <f t="shared" si="7"/>
        <v/>
      </c>
    </row>
    <row r="858" spans="1:24" ht="12.75">
      <c r="A858" s="42"/>
      <c r="B858" s="43"/>
      <c r="C858" s="43"/>
      <c r="D858" s="43"/>
      <c r="E858" s="44"/>
      <c r="F858" s="43"/>
      <c r="G858" s="45"/>
      <c r="H858" s="42"/>
      <c r="I858" s="43"/>
      <c r="J858" s="43"/>
      <c r="K858" s="42"/>
      <c r="L858" s="42"/>
      <c r="M858" s="42"/>
      <c r="N858" s="42"/>
      <c r="O858" s="42"/>
      <c r="P858" s="42"/>
      <c r="Q858" s="42"/>
      <c r="R858" s="42"/>
      <c r="S858" s="43"/>
      <c r="T858" s="46"/>
      <c r="U858" s="47"/>
      <c r="V858" s="47" t="s">
        <v>36</v>
      </c>
      <c r="W858" s="47" t="str">
        <f t="shared" si="6"/>
        <v/>
      </c>
      <c r="X858" s="42" t="str">
        <f t="shared" si="7"/>
        <v/>
      </c>
    </row>
  </sheetData>
  <mergeCells count="18">
    <mergeCell ref="A1:A2"/>
    <mergeCell ref="B1:B2"/>
    <mergeCell ref="C1:C2"/>
    <mergeCell ref="D1:D2"/>
    <mergeCell ref="E1:E2"/>
    <mergeCell ref="F1:F2"/>
    <mergeCell ref="G1:G2"/>
    <mergeCell ref="U1:U2"/>
    <mergeCell ref="V1:V2"/>
    <mergeCell ref="W1:W2"/>
    <mergeCell ref="X1:X2"/>
    <mergeCell ref="H1:H2"/>
    <mergeCell ref="I1:I2"/>
    <mergeCell ref="J1:J2"/>
    <mergeCell ref="K1:M1"/>
    <mergeCell ref="N1:R1"/>
    <mergeCell ref="S1:S2"/>
    <mergeCell ref="T1:T2"/>
  </mergeCells>
  <conditionalFormatting sqref="A3:I858 K3:S858">
    <cfRule type="expression" dxfId="2" priority="1">
      <formula>AND($A3&lt;&gt;"",A3="")</formula>
    </cfRule>
  </conditionalFormatting>
  <conditionalFormatting sqref="H1:H858 K1:M858 N415:R442 N471:R497 N538:R540 N583:R610">
    <cfRule type="expression" dxfId="1" priority="3">
      <formula>OR(AND($H1="No",$K1="No",$L1="No",$M1="No"),AND($H1="Si",OR($K1="Si",$L1="Si",$M1="Si")))</formula>
    </cfRule>
  </conditionalFormatting>
  <conditionalFormatting sqref="T3:T858">
    <cfRule type="expression" dxfId="0" priority="2">
      <formula>AND(A3&lt;&gt;"",COUNTA(A3:I3)+COUNTA(K3:S3)&lt;18)</formula>
    </cfRule>
  </conditionalFormatting>
  <dataValidations count="5">
    <dataValidation type="decimal" operator="greaterThan" allowBlank="1" showDropDown="1" showErrorMessage="1" sqref="A3:A858" xr:uid="{00000000-0002-0000-0600-000000000000}">
      <formula1>111111</formula1>
    </dataValidation>
    <dataValidation type="list" allowBlank="1" showErrorMessage="1" sqref="T3:T858" xr:uid="{00000000-0002-0000-0600-000001000000}">
      <formula1>"Recibido por SDS"</formula1>
    </dataValidation>
    <dataValidation type="list" allowBlank="1" showErrorMessage="1" sqref="H3:H858 K3:R858" xr:uid="{00000000-0002-0000-0600-000005000000}">
      <formula1>"Si,No"</formula1>
    </dataValidation>
    <dataValidation type="custom" allowBlank="1" showDropDown="1" showErrorMessage="1" sqref="E3:E858" xr:uid="{00000000-0002-0000-0600-000006000000}">
      <formula1>OR(NOT(ISERROR(DATEVALUE(E3))), AND(ISNUMBER(E3), LEFT(CELL("format", E3))="D"))</formula1>
    </dataValidation>
    <dataValidation type="list" allowBlank="1" showErrorMessage="1" sqref="S3:S858 I3:I858 F3:G858" xr:uid="{00000000-0002-0000-0600-000002000000}">
      <formula1>#REF!</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2B50F-4821-4100-BA1C-34C47B600A56}">
  <dimension ref="A1:AQ299"/>
  <sheetViews>
    <sheetView tabSelected="1" topLeftCell="O1" workbookViewId="0">
      <pane ySplit="1" topLeftCell="A2" activePane="bottomLeft" state="frozen"/>
      <selection pane="bottomLeft" activeCell="O1" sqref="O1"/>
    </sheetView>
  </sheetViews>
  <sheetFormatPr baseColWidth="10" defaultColWidth="9.140625" defaultRowHeight="12.75"/>
  <cols>
    <col min="1" max="1" width="13.7109375" style="86" customWidth="1"/>
    <col min="2" max="2" width="13.7109375" style="88" customWidth="1"/>
    <col min="3" max="3" width="14.140625" style="86" customWidth="1"/>
    <col min="4" max="4" width="18" style="86" customWidth="1"/>
    <col min="5" max="5" width="28.85546875" style="86" customWidth="1"/>
    <col min="6" max="6" width="31.42578125" style="86" customWidth="1"/>
    <col min="7" max="7" width="14.5703125" style="86" customWidth="1"/>
    <col min="8" max="8" width="23" style="86" customWidth="1"/>
    <col min="9" max="9" width="12.85546875" style="86" customWidth="1"/>
    <col min="10" max="12" width="9.140625" style="86"/>
    <col min="13" max="13" width="12" style="86" customWidth="1"/>
    <col min="14" max="14" width="19.42578125" style="86" customWidth="1"/>
    <col min="15" max="15" width="18" style="86" customWidth="1"/>
    <col min="16" max="16" width="12.140625" style="86" customWidth="1"/>
    <col min="17" max="17" width="29.7109375" style="86" customWidth="1"/>
    <col min="18" max="18" width="18.42578125" style="86" customWidth="1"/>
    <col min="19" max="19" width="13.28515625" style="86" customWidth="1"/>
    <col min="20" max="20" width="18.42578125" style="86" customWidth="1"/>
    <col min="21" max="21" width="13.5703125" style="86" customWidth="1"/>
    <col min="22" max="22" width="23.5703125" style="86" customWidth="1"/>
    <col min="23" max="23" width="13.42578125" style="86" customWidth="1"/>
    <col min="24" max="24" width="25.85546875" style="86" customWidth="1"/>
    <col min="25" max="25" width="12.42578125" style="86" customWidth="1"/>
    <col min="26" max="26" width="11.42578125" style="86" customWidth="1"/>
    <col min="27" max="27" width="10.85546875" style="86" customWidth="1"/>
    <col min="28" max="28" width="15.7109375" style="86" customWidth="1"/>
    <col min="29" max="29" width="11.28515625" style="86" customWidth="1"/>
    <col min="30" max="30" width="10.7109375" style="86" customWidth="1"/>
    <col min="31" max="31" width="27.85546875" style="86" customWidth="1"/>
    <col min="32" max="32" width="15.7109375" style="86" customWidth="1"/>
    <col min="33" max="33" width="14" style="86" customWidth="1"/>
    <col min="34" max="34" width="20.42578125" style="86" customWidth="1"/>
    <col min="35" max="35" width="14.7109375" style="86" customWidth="1"/>
    <col min="36" max="36" width="17" style="86" customWidth="1"/>
    <col min="37" max="37" width="16.5703125" style="86" customWidth="1"/>
    <col min="38" max="38" width="15.28515625" style="86" customWidth="1"/>
    <col min="39" max="39" width="28.28515625" style="86" customWidth="1"/>
    <col min="40" max="40" width="21.7109375" style="86" customWidth="1"/>
    <col min="41" max="16384" width="9.140625" style="86"/>
  </cols>
  <sheetData>
    <row r="1" spans="1:40" s="85" customFormat="1" ht="66.75" customHeight="1">
      <c r="A1" s="76" t="s">
        <v>1482</v>
      </c>
      <c r="B1" s="95" t="s">
        <v>1485</v>
      </c>
      <c r="C1" s="77" t="s">
        <v>1486</v>
      </c>
      <c r="D1" s="77" t="s">
        <v>0</v>
      </c>
      <c r="E1" s="77" t="s">
        <v>1</v>
      </c>
      <c r="F1" s="78" t="s">
        <v>2</v>
      </c>
      <c r="G1" s="78" t="s">
        <v>3</v>
      </c>
      <c r="H1" s="78" t="s">
        <v>4</v>
      </c>
      <c r="I1" s="79" t="s">
        <v>1483</v>
      </c>
      <c r="J1" s="78" t="s">
        <v>5</v>
      </c>
      <c r="K1" s="78" t="s">
        <v>6</v>
      </c>
      <c r="L1" s="78" t="s">
        <v>7</v>
      </c>
      <c r="M1" s="78" t="s">
        <v>8</v>
      </c>
      <c r="N1" s="78" t="s">
        <v>9</v>
      </c>
      <c r="O1" s="78" t="s">
        <v>10</v>
      </c>
      <c r="P1" s="78" t="s">
        <v>11</v>
      </c>
      <c r="Q1" s="78" t="s">
        <v>12</v>
      </c>
      <c r="R1" s="78" t="s">
        <v>13</v>
      </c>
      <c r="S1" s="80" t="s">
        <v>14</v>
      </c>
      <c r="T1" s="80" t="s">
        <v>1487</v>
      </c>
      <c r="U1" s="81" t="s">
        <v>15</v>
      </c>
      <c r="V1" s="81" t="s">
        <v>190</v>
      </c>
      <c r="W1" s="81" t="s">
        <v>16</v>
      </c>
      <c r="X1" s="81" t="s">
        <v>192</v>
      </c>
      <c r="Y1" s="81" t="s">
        <v>17</v>
      </c>
      <c r="Z1" s="82" t="s">
        <v>194</v>
      </c>
      <c r="AA1" s="81" t="s">
        <v>18</v>
      </c>
      <c r="AB1" s="81" t="s">
        <v>196</v>
      </c>
      <c r="AC1" s="81" t="s">
        <v>19</v>
      </c>
      <c r="AD1" s="81" t="s">
        <v>198</v>
      </c>
      <c r="AE1" s="81" t="s">
        <v>20</v>
      </c>
      <c r="AF1" s="83" t="s">
        <v>1488</v>
      </c>
      <c r="AG1" s="83" t="s">
        <v>1484</v>
      </c>
      <c r="AH1" s="83" t="s">
        <v>21</v>
      </c>
      <c r="AI1" s="83" t="s">
        <v>1489</v>
      </c>
      <c r="AJ1" s="84" t="s">
        <v>1490</v>
      </c>
      <c r="AK1" s="84" t="s">
        <v>1491</v>
      </c>
      <c r="AL1" s="83" t="s">
        <v>1492</v>
      </c>
      <c r="AM1" s="83" t="s">
        <v>1489</v>
      </c>
      <c r="AN1" s="83" t="s">
        <v>22</v>
      </c>
    </row>
    <row r="2" spans="1:40">
      <c r="A2" s="86">
        <v>2</v>
      </c>
      <c r="B2" s="87">
        <v>46029</v>
      </c>
      <c r="C2" s="86" t="s">
        <v>23</v>
      </c>
      <c r="D2" s="86" t="s">
        <v>55</v>
      </c>
      <c r="E2" s="86" t="s">
        <v>131</v>
      </c>
      <c r="F2" s="86" t="s">
        <v>1494</v>
      </c>
      <c r="G2" s="86" t="s">
        <v>24</v>
      </c>
      <c r="H2" s="86">
        <v>1013608414</v>
      </c>
      <c r="I2" s="88">
        <v>39417</v>
      </c>
      <c r="J2" s="86">
        <v>18</v>
      </c>
      <c r="K2" s="86" t="s">
        <v>25</v>
      </c>
      <c r="L2" s="86" t="s">
        <v>26</v>
      </c>
      <c r="M2" s="86" t="s">
        <v>27</v>
      </c>
      <c r="N2" s="86" t="s">
        <v>1495</v>
      </c>
      <c r="O2" s="86">
        <v>3144459029</v>
      </c>
      <c r="P2" s="86" t="s">
        <v>28</v>
      </c>
      <c r="Q2" s="89" t="s">
        <v>110</v>
      </c>
      <c r="R2" s="86" t="s">
        <v>40</v>
      </c>
      <c r="S2" s="86" t="s">
        <v>59</v>
      </c>
      <c r="T2" s="86" t="s">
        <v>32</v>
      </c>
      <c r="U2" s="86" t="s">
        <v>31</v>
      </c>
      <c r="V2" s="86" t="s">
        <v>32</v>
      </c>
      <c r="W2" s="86" t="s">
        <v>33</v>
      </c>
      <c r="X2" s="86" t="s">
        <v>51</v>
      </c>
      <c r="Y2" s="86" t="s">
        <v>31</v>
      </c>
      <c r="Z2" s="86" t="s">
        <v>32</v>
      </c>
      <c r="AA2" s="86" t="s">
        <v>33</v>
      </c>
      <c r="AB2" s="86" t="s">
        <v>97</v>
      </c>
      <c r="AC2" s="86" t="s">
        <v>31</v>
      </c>
      <c r="AD2" s="90" t="s">
        <v>32</v>
      </c>
      <c r="AE2" s="86" t="s">
        <v>1496</v>
      </c>
      <c r="AF2" s="86" t="s">
        <v>35</v>
      </c>
      <c r="AG2" s="88">
        <v>46035</v>
      </c>
      <c r="AH2" s="86" t="s">
        <v>128</v>
      </c>
      <c r="AJ2" s="88">
        <v>46037</v>
      </c>
      <c r="AK2" s="86" t="s">
        <v>1497</v>
      </c>
      <c r="AL2" s="86" t="s">
        <v>31</v>
      </c>
      <c r="AM2" s="86" t="s">
        <v>1493</v>
      </c>
      <c r="AN2" s="90" t="s">
        <v>136</v>
      </c>
    </row>
    <row r="3" spans="1:40">
      <c r="A3" s="86">
        <v>3</v>
      </c>
      <c r="B3" s="87">
        <v>46029</v>
      </c>
      <c r="C3" s="86" t="s">
        <v>23</v>
      </c>
      <c r="D3" s="86" t="s">
        <v>55</v>
      </c>
      <c r="E3" s="86" t="s">
        <v>131</v>
      </c>
      <c r="F3" s="86" t="s">
        <v>1494</v>
      </c>
      <c r="G3" s="86" t="s">
        <v>24</v>
      </c>
      <c r="H3" s="86">
        <v>1013608414</v>
      </c>
      <c r="I3" s="88">
        <v>39417</v>
      </c>
      <c r="J3" s="86">
        <v>18</v>
      </c>
      <c r="K3" s="86" t="s">
        <v>25</v>
      </c>
      <c r="L3" s="86" t="s">
        <v>26</v>
      </c>
      <c r="M3" s="86" t="s">
        <v>27</v>
      </c>
      <c r="N3" s="86" t="s">
        <v>1495</v>
      </c>
      <c r="O3" s="86">
        <v>3144459029</v>
      </c>
      <c r="P3" s="86" t="s">
        <v>28</v>
      </c>
      <c r="Q3" s="89" t="s">
        <v>110</v>
      </c>
      <c r="R3" s="86" t="s">
        <v>40</v>
      </c>
      <c r="S3" s="86" t="s">
        <v>59</v>
      </c>
      <c r="T3" s="86" t="s">
        <v>32</v>
      </c>
      <c r="U3" s="86" t="s">
        <v>31</v>
      </c>
      <c r="V3" s="86" t="s">
        <v>32</v>
      </c>
      <c r="W3" s="86" t="s">
        <v>33</v>
      </c>
      <c r="X3" s="86" t="s">
        <v>132</v>
      </c>
      <c r="Y3" s="86" t="s">
        <v>31</v>
      </c>
      <c r="Z3" s="86" t="s">
        <v>32</v>
      </c>
      <c r="AA3" s="86" t="s">
        <v>33</v>
      </c>
      <c r="AB3" s="86" t="s">
        <v>97</v>
      </c>
      <c r="AC3" s="86" t="s">
        <v>31</v>
      </c>
      <c r="AD3" s="90" t="s">
        <v>32</v>
      </c>
      <c r="AE3" s="86" t="s">
        <v>1498</v>
      </c>
      <c r="AF3" s="86" t="s">
        <v>35</v>
      </c>
      <c r="AG3" s="88">
        <v>46035</v>
      </c>
      <c r="AH3" s="86" t="s">
        <v>128</v>
      </c>
      <c r="AJ3" s="88">
        <v>46037</v>
      </c>
      <c r="AK3" s="86" t="s">
        <v>1499</v>
      </c>
      <c r="AL3" s="86" t="s">
        <v>168</v>
      </c>
      <c r="AM3" s="86" t="s">
        <v>1500</v>
      </c>
      <c r="AN3" s="90" t="s">
        <v>136</v>
      </c>
    </row>
    <row r="4" spans="1:40">
      <c r="A4" s="86">
        <v>4</v>
      </c>
      <c r="B4" s="87">
        <v>46029</v>
      </c>
      <c r="C4" s="86" t="s">
        <v>23</v>
      </c>
      <c r="D4" s="86" t="s">
        <v>55</v>
      </c>
      <c r="E4" s="86" t="s">
        <v>131</v>
      </c>
      <c r="F4" s="86" t="s">
        <v>1494</v>
      </c>
      <c r="G4" s="86" t="s">
        <v>24</v>
      </c>
      <c r="H4" s="86">
        <v>1013608414</v>
      </c>
      <c r="I4" s="88">
        <v>39417</v>
      </c>
      <c r="J4" s="86">
        <v>18</v>
      </c>
      <c r="K4" s="86" t="s">
        <v>25</v>
      </c>
      <c r="L4" s="86" t="s">
        <v>26</v>
      </c>
      <c r="M4" s="86" t="s">
        <v>27</v>
      </c>
      <c r="N4" s="86" t="s">
        <v>1495</v>
      </c>
      <c r="O4" s="86">
        <v>3144459029</v>
      </c>
      <c r="P4" s="86" t="s">
        <v>28</v>
      </c>
      <c r="Q4" s="89" t="s">
        <v>110</v>
      </c>
      <c r="R4" s="86" t="s">
        <v>40</v>
      </c>
      <c r="S4" s="86" t="s">
        <v>59</v>
      </c>
      <c r="T4" s="86" t="s">
        <v>32</v>
      </c>
      <c r="U4" s="86" t="s">
        <v>31</v>
      </c>
      <c r="V4" s="86" t="s">
        <v>32</v>
      </c>
      <c r="W4" s="86" t="s">
        <v>31</v>
      </c>
      <c r="X4" s="86" t="s">
        <v>32</v>
      </c>
      <c r="Y4" s="86" t="s">
        <v>33</v>
      </c>
      <c r="Z4" s="86" t="s">
        <v>79</v>
      </c>
      <c r="AA4" s="86" t="s">
        <v>33</v>
      </c>
      <c r="AB4" s="86" t="s">
        <v>95</v>
      </c>
      <c r="AC4" s="86" t="s">
        <v>31</v>
      </c>
      <c r="AD4" s="90" t="s">
        <v>32</v>
      </c>
      <c r="AE4" s="86" t="s">
        <v>1501</v>
      </c>
      <c r="AF4" s="86" t="s">
        <v>35</v>
      </c>
      <c r="AG4" s="88">
        <v>46035</v>
      </c>
      <c r="AH4" s="86" t="s">
        <v>128</v>
      </c>
      <c r="AJ4" s="88">
        <v>46037</v>
      </c>
      <c r="AK4" s="86" t="s">
        <v>1499</v>
      </c>
      <c r="AL4" s="86" t="s">
        <v>168</v>
      </c>
      <c r="AM4" s="86" t="s">
        <v>1500</v>
      </c>
      <c r="AN4" s="90" t="s">
        <v>136</v>
      </c>
    </row>
    <row r="5" spans="1:40">
      <c r="A5" s="90">
        <v>5</v>
      </c>
      <c r="B5" s="87">
        <v>46029</v>
      </c>
      <c r="C5" s="86" t="s">
        <v>23</v>
      </c>
      <c r="D5" s="86" t="s">
        <v>55</v>
      </c>
      <c r="E5" s="86" t="s">
        <v>131</v>
      </c>
      <c r="F5" s="86" t="s">
        <v>1502</v>
      </c>
      <c r="G5" s="86" t="s">
        <v>24</v>
      </c>
      <c r="H5" s="86">
        <v>39789727</v>
      </c>
      <c r="I5" s="88">
        <v>26009</v>
      </c>
      <c r="J5" s="86">
        <v>54</v>
      </c>
      <c r="K5" s="86" t="s">
        <v>25</v>
      </c>
      <c r="L5" s="86" t="s">
        <v>37</v>
      </c>
      <c r="M5" s="86" t="s">
        <v>27</v>
      </c>
      <c r="N5" s="86" t="s">
        <v>1503</v>
      </c>
      <c r="O5" s="86">
        <v>3133388846</v>
      </c>
      <c r="P5" s="86" t="s">
        <v>28</v>
      </c>
      <c r="Q5" s="89" t="s">
        <v>88</v>
      </c>
      <c r="R5" s="86" t="s">
        <v>40</v>
      </c>
      <c r="S5" s="86" t="s">
        <v>52</v>
      </c>
      <c r="T5" s="86" t="s">
        <v>32</v>
      </c>
      <c r="U5" s="86" t="s">
        <v>31</v>
      </c>
      <c r="V5" s="86" t="s">
        <v>32</v>
      </c>
      <c r="W5" s="86" t="s">
        <v>33</v>
      </c>
      <c r="X5" s="86" t="s">
        <v>51</v>
      </c>
      <c r="Y5" s="86" t="s">
        <v>31</v>
      </c>
      <c r="Z5" s="86" t="s">
        <v>32</v>
      </c>
      <c r="AA5" s="86" t="s">
        <v>33</v>
      </c>
      <c r="AB5" s="86" t="s">
        <v>97</v>
      </c>
      <c r="AC5" s="86" t="s">
        <v>31</v>
      </c>
      <c r="AD5" s="90" t="s">
        <v>32</v>
      </c>
      <c r="AE5" s="86" t="s">
        <v>1504</v>
      </c>
      <c r="AF5" s="86" t="s">
        <v>35</v>
      </c>
      <c r="AG5" s="88">
        <v>46035</v>
      </c>
      <c r="AH5" s="86" t="s">
        <v>128</v>
      </c>
      <c r="AJ5" s="87">
        <v>46057</v>
      </c>
      <c r="AK5" s="86" t="s">
        <v>1497</v>
      </c>
      <c r="AL5" s="86" t="s">
        <v>31</v>
      </c>
      <c r="AM5" s="86" t="s">
        <v>1493</v>
      </c>
      <c r="AN5" s="90" t="s">
        <v>136</v>
      </c>
    </row>
    <row r="6" spans="1:40">
      <c r="A6" s="86">
        <v>6</v>
      </c>
      <c r="B6" s="87">
        <v>46029</v>
      </c>
      <c r="C6" s="86" t="s">
        <v>23</v>
      </c>
      <c r="D6" s="86" t="s">
        <v>55</v>
      </c>
      <c r="E6" s="86" t="s">
        <v>131</v>
      </c>
      <c r="F6" s="86" t="s">
        <v>1505</v>
      </c>
      <c r="G6" s="86" t="s">
        <v>24</v>
      </c>
      <c r="H6" s="86">
        <v>51636326</v>
      </c>
      <c r="I6" s="88">
        <v>22525</v>
      </c>
      <c r="J6" s="86">
        <v>64</v>
      </c>
      <c r="K6" s="86" t="s">
        <v>25</v>
      </c>
      <c r="L6" s="86" t="s">
        <v>37</v>
      </c>
      <c r="M6" s="86" t="s">
        <v>27</v>
      </c>
      <c r="N6" s="86" t="s">
        <v>1506</v>
      </c>
      <c r="O6" s="86">
        <v>3013644913</v>
      </c>
      <c r="P6" s="86" t="s">
        <v>28</v>
      </c>
      <c r="Q6" s="89" t="s">
        <v>109</v>
      </c>
      <c r="R6" s="86" t="s">
        <v>40</v>
      </c>
      <c r="S6" s="86" t="s">
        <v>47</v>
      </c>
      <c r="T6" s="86" t="s">
        <v>32</v>
      </c>
      <c r="U6" s="86" t="s">
        <v>31</v>
      </c>
      <c r="V6" s="86" t="s">
        <v>32</v>
      </c>
      <c r="W6" s="86" t="s">
        <v>33</v>
      </c>
      <c r="X6" s="86" t="s">
        <v>34</v>
      </c>
      <c r="Y6" s="86" t="s">
        <v>31</v>
      </c>
      <c r="Z6" s="86" t="s">
        <v>32</v>
      </c>
      <c r="AA6" s="86" t="s">
        <v>33</v>
      </c>
      <c r="AB6" s="86" t="s">
        <v>97</v>
      </c>
      <c r="AC6" s="86" t="s">
        <v>31</v>
      </c>
      <c r="AD6" s="90" t="s">
        <v>32</v>
      </c>
      <c r="AE6" s="86" t="s">
        <v>1507</v>
      </c>
      <c r="AF6" s="86" t="s">
        <v>35</v>
      </c>
      <c r="AG6" s="88">
        <v>46035</v>
      </c>
      <c r="AH6" s="86" t="s">
        <v>128</v>
      </c>
      <c r="AJ6" s="88">
        <v>46037</v>
      </c>
      <c r="AK6" s="86" t="s">
        <v>1508</v>
      </c>
      <c r="AL6" s="86" t="s">
        <v>33</v>
      </c>
      <c r="AM6" s="86" t="s">
        <v>129</v>
      </c>
      <c r="AN6" s="90" t="s">
        <v>136</v>
      </c>
    </row>
    <row r="7" spans="1:40">
      <c r="A7" s="86">
        <v>7</v>
      </c>
      <c r="B7" s="87">
        <v>46029</v>
      </c>
      <c r="C7" s="86" t="s">
        <v>23</v>
      </c>
      <c r="D7" s="86" t="s">
        <v>55</v>
      </c>
      <c r="E7" s="86" t="s">
        <v>131</v>
      </c>
      <c r="F7" s="86" t="s">
        <v>1505</v>
      </c>
      <c r="G7" s="86" t="s">
        <v>24</v>
      </c>
      <c r="H7" s="86">
        <v>51636326</v>
      </c>
      <c r="I7" s="88">
        <v>22525</v>
      </c>
      <c r="J7" s="86">
        <v>64</v>
      </c>
      <c r="K7" s="86" t="s">
        <v>25</v>
      </c>
      <c r="L7" s="86" t="s">
        <v>37</v>
      </c>
      <c r="M7" s="86" t="s">
        <v>27</v>
      </c>
      <c r="N7" s="86" t="s">
        <v>1506</v>
      </c>
      <c r="O7" s="86">
        <v>3013644913</v>
      </c>
      <c r="P7" s="86" t="s">
        <v>28</v>
      </c>
      <c r="Q7" s="89" t="s">
        <v>109</v>
      </c>
      <c r="R7" s="86" t="s">
        <v>40</v>
      </c>
      <c r="S7" s="86" t="s">
        <v>47</v>
      </c>
      <c r="T7" s="86" t="s">
        <v>32</v>
      </c>
      <c r="U7" s="86" t="s">
        <v>31</v>
      </c>
      <c r="V7" s="86" t="s">
        <v>32</v>
      </c>
      <c r="W7" s="86" t="s">
        <v>33</v>
      </c>
      <c r="X7" s="86" t="s">
        <v>51</v>
      </c>
      <c r="Y7" s="86" t="s">
        <v>31</v>
      </c>
      <c r="Z7" s="86" t="s">
        <v>32</v>
      </c>
      <c r="AA7" s="86" t="s">
        <v>33</v>
      </c>
      <c r="AB7" s="86" t="s">
        <v>97</v>
      </c>
      <c r="AC7" s="86" t="s">
        <v>31</v>
      </c>
      <c r="AD7" s="90" t="s">
        <v>32</v>
      </c>
      <c r="AE7" s="86" t="s">
        <v>1509</v>
      </c>
      <c r="AF7" s="86" t="s">
        <v>35</v>
      </c>
      <c r="AG7" s="88">
        <v>46035</v>
      </c>
      <c r="AH7" s="86" t="s">
        <v>128</v>
      </c>
      <c r="AJ7" s="88">
        <v>46037</v>
      </c>
      <c r="AK7" s="86" t="s">
        <v>1510</v>
      </c>
      <c r="AL7" s="86" t="s">
        <v>33</v>
      </c>
      <c r="AM7" s="86" t="s">
        <v>129</v>
      </c>
      <c r="AN7" s="90" t="s">
        <v>136</v>
      </c>
    </row>
    <row r="8" spans="1:40">
      <c r="A8" s="86">
        <v>8</v>
      </c>
      <c r="B8" s="87">
        <v>46029</v>
      </c>
      <c r="C8" s="86" t="s">
        <v>23</v>
      </c>
      <c r="D8" s="86" t="s">
        <v>55</v>
      </c>
      <c r="E8" s="86" t="s">
        <v>131</v>
      </c>
      <c r="F8" s="86" t="s">
        <v>1505</v>
      </c>
      <c r="G8" s="86" t="s">
        <v>24</v>
      </c>
      <c r="H8" s="86">
        <v>51636326</v>
      </c>
      <c r="I8" s="88">
        <v>22525</v>
      </c>
      <c r="J8" s="86">
        <v>64</v>
      </c>
      <c r="K8" s="86" t="s">
        <v>25</v>
      </c>
      <c r="L8" s="86" t="s">
        <v>37</v>
      </c>
      <c r="M8" s="86" t="s">
        <v>27</v>
      </c>
      <c r="N8" s="86" t="s">
        <v>1506</v>
      </c>
      <c r="O8" s="86">
        <v>3013644913</v>
      </c>
      <c r="P8" s="86" t="s">
        <v>28</v>
      </c>
      <c r="Q8" s="89" t="s">
        <v>109</v>
      </c>
      <c r="R8" s="86" t="s">
        <v>40</v>
      </c>
      <c r="S8" s="86" t="s">
        <v>47</v>
      </c>
      <c r="T8" s="86" t="s">
        <v>32</v>
      </c>
      <c r="U8" s="86" t="s">
        <v>31</v>
      </c>
      <c r="V8" s="86" t="s">
        <v>32</v>
      </c>
      <c r="W8" s="86" t="s">
        <v>33</v>
      </c>
      <c r="X8" s="86" t="s">
        <v>86</v>
      </c>
      <c r="Y8" s="86" t="s">
        <v>31</v>
      </c>
      <c r="Z8" s="86" t="s">
        <v>32</v>
      </c>
      <c r="AA8" s="86" t="s">
        <v>33</v>
      </c>
      <c r="AB8" s="86" t="s">
        <v>97</v>
      </c>
      <c r="AC8" s="86" t="s">
        <v>31</v>
      </c>
      <c r="AD8" s="90" t="s">
        <v>32</v>
      </c>
      <c r="AE8" s="86" t="s">
        <v>1511</v>
      </c>
      <c r="AF8" s="86" t="s">
        <v>35</v>
      </c>
      <c r="AG8" s="88">
        <v>46035</v>
      </c>
      <c r="AH8" s="86" t="s">
        <v>128</v>
      </c>
      <c r="AJ8" s="88">
        <v>46042</v>
      </c>
      <c r="AK8" s="86" t="s">
        <v>1512</v>
      </c>
      <c r="AL8" s="86" t="s">
        <v>31</v>
      </c>
      <c r="AM8" s="86" t="s">
        <v>1513</v>
      </c>
      <c r="AN8" s="90" t="s">
        <v>136</v>
      </c>
    </row>
    <row r="9" spans="1:40">
      <c r="A9" s="90">
        <v>9</v>
      </c>
      <c r="B9" s="87">
        <v>46029</v>
      </c>
      <c r="C9" s="86" t="s">
        <v>23</v>
      </c>
      <c r="D9" s="86" t="s">
        <v>55</v>
      </c>
      <c r="E9" s="86" t="s">
        <v>131</v>
      </c>
      <c r="F9" s="86" t="s">
        <v>1505</v>
      </c>
      <c r="G9" s="86" t="s">
        <v>24</v>
      </c>
      <c r="H9" s="86">
        <v>51636326</v>
      </c>
      <c r="I9" s="88">
        <v>22525</v>
      </c>
      <c r="J9" s="86">
        <v>64</v>
      </c>
      <c r="K9" s="86" t="s">
        <v>25</v>
      </c>
      <c r="L9" s="86" t="s">
        <v>37</v>
      </c>
      <c r="M9" s="86" t="s">
        <v>27</v>
      </c>
      <c r="N9" s="86" t="s">
        <v>1506</v>
      </c>
      <c r="O9" s="86">
        <v>3013644913</v>
      </c>
      <c r="P9" s="86" t="s">
        <v>28</v>
      </c>
      <c r="Q9" s="89" t="s">
        <v>109</v>
      </c>
      <c r="R9" s="86" t="s">
        <v>40</v>
      </c>
      <c r="S9" s="86" t="s">
        <v>47</v>
      </c>
      <c r="T9" s="86" t="s">
        <v>32</v>
      </c>
      <c r="U9" s="86" t="s">
        <v>31</v>
      </c>
      <c r="V9" s="86" t="s">
        <v>32</v>
      </c>
      <c r="W9" s="86" t="s">
        <v>33</v>
      </c>
      <c r="X9" s="86" t="s">
        <v>34</v>
      </c>
      <c r="Y9" s="86" t="s">
        <v>31</v>
      </c>
      <c r="Z9" s="86" t="s">
        <v>32</v>
      </c>
      <c r="AA9" s="86" t="s">
        <v>33</v>
      </c>
      <c r="AB9" s="86" t="s">
        <v>97</v>
      </c>
      <c r="AC9" s="86" t="s">
        <v>31</v>
      </c>
      <c r="AD9" s="90" t="s">
        <v>32</v>
      </c>
      <c r="AE9" s="86" t="s">
        <v>1514</v>
      </c>
      <c r="AF9" s="86" t="s">
        <v>35</v>
      </c>
      <c r="AG9" s="88">
        <v>46035</v>
      </c>
      <c r="AH9" s="86" t="s">
        <v>128</v>
      </c>
      <c r="AJ9" s="88">
        <v>46042</v>
      </c>
      <c r="AK9" s="86" t="s">
        <v>1512</v>
      </c>
      <c r="AL9" s="86" t="s">
        <v>31</v>
      </c>
      <c r="AM9" s="86" t="s">
        <v>1513</v>
      </c>
      <c r="AN9" s="90" t="s">
        <v>136</v>
      </c>
    </row>
    <row r="10" spans="1:40">
      <c r="A10" s="86">
        <v>10</v>
      </c>
      <c r="B10" s="87">
        <v>46029</v>
      </c>
      <c r="C10" s="86" t="s">
        <v>23</v>
      </c>
      <c r="D10" s="86" t="s">
        <v>55</v>
      </c>
      <c r="E10" s="86" t="s">
        <v>131</v>
      </c>
      <c r="F10" s="86" t="s">
        <v>1505</v>
      </c>
      <c r="G10" s="86" t="s">
        <v>24</v>
      </c>
      <c r="H10" s="86">
        <v>51636326</v>
      </c>
      <c r="I10" s="88">
        <v>22525</v>
      </c>
      <c r="J10" s="86">
        <v>64</v>
      </c>
      <c r="K10" s="86" t="s">
        <v>25</v>
      </c>
      <c r="L10" s="86" t="s">
        <v>37</v>
      </c>
      <c r="M10" s="86" t="s">
        <v>27</v>
      </c>
      <c r="N10" s="86" t="s">
        <v>1506</v>
      </c>
      <c r="O10" s="86">
        <v>3013644913</v>
      </c>
      <c r="P10" s="86" t="s">
        <v>28</v>
      </c>
      <c r="Q10" s="89" t="s">
        <v>109</v>
      </c>
      <c r="R10" s="86" t="s">
        <v>40</v>
      </c>
      <c r="S10" s="86" t="s">
        <v>47</v>
      </c>
      <c r="T10" s="86" t="s">
        <v>32</v>
      </c>
      <c r="U10" s="86" t="s">
        <v>31</v>
      </c>
      <c r="V10" s="86" t="s">
        <v>32</v>
      </c>
      <c r="W10" s="86" t="s">
        <v>33</v>
      </c>
      <c r="X10" s="86" t="s">
        <v>51</v>
      </c>
      <c r="Y10" s="86" t="s">
        <v>31</v>
      </c>
      <c r="Z10" s="86" t="s">
        <v>32</v>
      </c>
      <c r="AA10" s="86" t="s">
        <v>33</v>
      </c>
      <c r="AB10" s="86" t="s">
        <v>97</v>
      </c>
      <c r="AC10" s="86" t="s">
        <v>31</v>
      </c>
      <c r="AD10" s="90" t="s">
        <v>32</v>
      </c>
      <c r="AE10" s="86" t="s">
        <v>1515</v>
      </c>
      <c r="AF10" s="86" t="s">
        <v>35</v>
      </c>
      <c r="AG10" s="88">
        <v>46035</v>
      </c>
      <c r="AH10" s="86" t="s">
        <v>128</v>
      </c>
      <c r="AJ10" s="88">
        <v>46042</v>
      </c>
      <c r="AK10" s="86" t="s">
        <v>1512</v>
      </c>
      <c r="AL10" s="86" t="s">
        <v>31</v>
      </c>
      <c r="AM10" s="86" t="s">
        <v>1513</v>
      </c>
      <c r="AN10" s="90" t="s">
        <v>136</v>
      </c>
    </row>
    <row r="11" spans="1:40">
      <c r="A11" s="86">
        <v>11</v>
      </c>
      <c r="B11" s="87">
        <v>46029</v>
      </c>
      <c r="C11" s="86" t="s">
        <v>23</v>
      </c>
      <c r="D11" s="86" t="s">
        <v>55</v>
      </c>
      <c r="E11" s="86" t="s">
        <v>131</v>
      </c>
      <c r="F11" s="86" t="s">
        <v>1505</v>
      </c>
      <c r="G11" s="86" t="s">
        <v>24</v>
      </c>
      <c r="H11" s="86">
        <v>51636326</v>
      </c>
      <c r="I11" s="88">
        <v>22525</v>
      </c>
      <c r="J11" s="86">
        <v>64</v>
      </c>
      <c r="K11" s="86" t="s">
        <v>25</v>
      </c>
      <c r="L11" s="86" t="s">
        <v>37</v>
      </c>
      <c r="M11" s="86" t="s">
        <v>27</v>
      </c>
      <c r="N11" s="86" t="s">
        <v>1506</v>
      </c>
      <c r="O11" s="86">
        <v>3013644913</v>
      </c>
      <c r="P11" s="86" t="s">
        <v>28</v>
      </c>
      <c r="Q11" s="89" t="s">
        <v>109</v>
      </c>
      <c r="R11" s="86" t="s">
        <v>40</v>
      </c>
      <c r="S11" s="86" t="s">
        <v>47</v>
      </c>
      <c r="T11" s="86" t="s">
        <v>32</v>
      </c>
      <c r="U11" s="86" t="s">
        <v>31</v>
      </c>
      <c r="V11" s="86" t="s">
        <v>32</v>
      </c>
      <c r="W11" s="86" t="s">
        <v>33</v>
      </c>
      <c r="X11" s="86" t="s">
        <v>34</v>
      </c>
      <c r="Y11" s="86" t="s">
        <v>31</v>
      </c>
      <c r="Z11" s="86" t="s">
        <v>32</v>
      </c>
      <c r="AA11" s="86" t="s">
        <v>33</v>
      </c>
      <c r="AB11" s="86" t="s">
        <v>97</v>
      </c>
      <c r="AC11" s="86" t="s">
        <v>31</v>
      </c>
      <c r="AD11" s="90" t="s">
        <v>32</v>
      </c>
      <c r="AE11" s="86" t="s">
        <v>1516</v>
      </c>
      <c r="AF11" s="86" t="s">
        <v>35</v>
      </c>
      <c r="AG11" s="88">
        <v>46035</v>
      </c>
      <c r="AH11" s="86" t="s">
        <v>128</v>
      </c>
      <c r="AJ11" s="88">
        <v>46042</v>
      </c>
      <c r="AK11" s="86" t="s">
        <v>1512</v>
      </c>
      <c r="AL11" s="86" t="s">
        <v>31</v>
      </c>
      <c r="AM11" s="86" t="s">
        <v>1513</v>
      </c>
      <c r="AN11" s="90" t="s">
        <v>136</v>
      </c>
    </row>
    <row r="12" spans="1:40">
      <c r="A12" s="86">
        <v>12</v>
      </c>
      <c r="B12" s="87">
        <v>46029</v>
      </c>
      <c r="C12" s="86" t="s">
        <v>23</v>
      </c>
      <c r="D12" s="86" t="s">
        <v>55</v>
      </c>
      <c r="E12" s="86" t="s">
        <v>131</v>
      </c>
      <c r="F12" s="86" t="s">
        <v>1505</v>
      </c>
      <c r="G12" s="86" t="s">
        <v>24</v>
      </c>
      <c r="H12" s="86">
        <v>51636326</v>
      </c>
      <c r="I12" s="88">
        <v>22525</v>
      </c>
      <c r="J12" s="86">
        <v>64</v>
      </c>
      <c r="K12" s="86" t="s">
        <v>25</v>
      </c>
      <c r="L12" s="86" t="s">
        <v>37</v>
      </c>
      <c r="M12" s="86" t="s">
        <v>27</v>
      </c>
      <c r="N12" s="86" t="s">
        <v>1506</v>
      </c>
      <c r="O12" s="86">
        <v>3013644913</v>
      </c>
      <c r="P12" s="86" t="s">
        <v>28</v>
      </c>
      <c r="Q12" s="89" t="s">
        <v>109</v>
      </c>
      <c r="R12" s="86" t="s">
        <v>40</v>
      </c>
      <c r="S12" s="86" t="s">
        <v>47</v>
      </c>
      <c r="T12" s="86" t="s">
        <v>32</v>
      </c>
      <c r="U12" s="86" t="s">
        <v>31</v>
      </c>
      <c r="V12" s="86" t="s">
        <v>32</v>
      </c>
      <c r="W12" s="86" t="s">
        <v>31</v>
      </c>
      <c r="X12" s="86" t="s">
        <v>32</v>
      </c>
      <c r="Y12" s="86" t="s">
        <v>33</v>
      </c>
      <c r="Z12" s="86" t="s">
        <v>79</v>
      </c>
      <c r="AA12" s="86" t="s">
        <v>33</v>
      </c>
      <c r="AB12" s="86" t="s">
        <v>95</v>
      </c>
      <c r="AC12" s="86" t="s">
        <v>31</v>
      </c>
      <c r="AD12" s="90" t="s">
        <v>32</v>
      </c>
      <c r="AE12" s="86" t="s">
        <v>1517</v>
      </c>
      <c r="AF12" s="86" t="s">
        <v>35</v>
      </c>
      <c r="AG12" s="88">
        <v>46035</v>
      </c>
      <c r="AH12" s="86" t="s">
        <v>128</v>
      </c>
      <c r="AJ12" s="88">
        <v>46042</v>
      </c>
      <c r="AK12" s="86" t="s">
        <v>1512</v>
      </c>
      <c r="AL12" s="86" t="s">
        <v>31</v>
      </c>
      <c r="AM12" s="86" t="s">
        <v>1513</v>
      </c>
      <c r="AN12" s="90" t="s">
        <v>136</v>
      </c>
    </row>
    <row r="13" spans="1:40">
      <c r="A13" s="90">
        <v>13</v>
      </c>
      <c r="B13" s="87">
        <v>46029</v>
      </c>
      <c r="C13" s="86" t="s">
        <v>23</v>
      </c>
      <c r="D13" s="86" t="s">
        <v>55</v>
      </c>
      <c r="E13" s="86" t="s">
        <v>131</v>
      </c>
      <c r="F13" s="86" t="s">
        <v>1505</v>
      </c>
      <c r="G13" s="86" t="s">
        <v>24</v>
      </c>
      <c r="H13" s="86">
        <v>51636326</v>
      </c>
      <c r="I13" s="88">
        <v>22525</v>
      </c>
      <c r="J13" s="86">
        <v>64</v>
      </c>
      <c r="K13" s="86" t="s">
        <v>25</v>
      </c>
      <c r="L13" s="86" t="s">
        <v>37</v>
      </c>
      <c r="M13" s="86" t="s">
        <v>27</v>
      </c>
      <c r="N13" s="86" t="s">
        <v>1506</v>
      </c>
      <c r="O13" s="86">
        <v>3013644913</v>
      </c>
      <c r="P13" s="86" t="s">
        <v>28</v>
      </c>
      <c r="Q13" s="89" t="s">
        <v>109</v>
      </c>
      <c r="R13" s="86" t="s">
        <v>40</v>
      </c>
      <c r="S13" s="86" t="s">
        <v>47</v>
      </c>
      <c r="T13" s="86" t="s">
        <v>32</v>
      </c>
      <c r="U13" s="86" t="s">
        <v>31</v>
      </c>
      <c r="V13" s="86" t="s">
        <v>32</v>
      </c>
      <c r="W13" s="86" t="s">
        <v>31</v>
      </c>
      <c r="X13" s="86" t="s">
        <v>32</v>
      </c>
      <c r="Y13" s="86" t="s">
        <v>33</v>
      </c>
      <c r="Z13" s="86" t="s">
        <v>79</v>
      </c>
      <c r="AA13" s="86" t="s">
        <v>33</v>
      </c>
      <c r="AB13" s="86" t="s">
        <v>95</v>
      </c>
      <c r="AC13" s="86" t="s">
        <v>31</v>
      </c>
      <c r="AD13" s="90" t="s">
        <v>32</v>
      </c>
      <c r="AE13" s="86" t="s">
        <v>1518</v>
      </c>
      <c r="AF13" s="86" t="s">
        <v>35</v>
      </c>
      <c r="AG13" s="88">
        <v>46035</v>
      </c>
      <c r="AH13" s="86" t="s">
        <v>128</v>
      </c>
      <c r="AJ13" s="88">
        <v>46042</v>
      </c>
      <c r="AK13" s="86" t="s">
        <v>1512</v>
      </c>
      <c r="AL13" s="86" t="s">
        <v>31</v>
      </c>
      <c r="AM13" s="86" t="s">
        <v>1513</v>
      </c>
      <c r="AN13" s="90" t="s">
        <v>136</v>
      </c>
    </row>
    <row r="14" spans="1:40">
      <c r="A14" s="86">
        <v>14</v>
      </c>
      <c r="B14" s="87">
        <v>46029</v>
      </c>
      <c r="C14" s="86" t="s">
        <v>23</v>
      </c>
      <c r="D14" s="86" t="s">
        <v>55</v>
      </c>
      <c r="E14" s="86" t="s">
        <v>131</v>
      </c>
      <c r="F14" s="86" t="s">
        <v>1519</v>
      </c>
      <c r="G14" s="86" t="s">
        <v>39</v>
      </c>
      <c r="H14" s="86">
        <v>1011258424</v>
      </c>
      <c r="I14" s="88">
        <v>43836</v>
      </c>
      <c r="J14" s="86">
        <v>6</v>
      </c>
      <c r="K14" s="86" t="s">
        <v>25</v>
      </c>
      <c r="L14" s="86" t="s">
        <v>37</v>
      </c>
      <c r="M14" s="86" t="s">
        <v>27</v>
      </c>
      <c r="N14" s="86" t="s">
        <v>1520</v>
      </c>
      <c r="O14" s="86">
        <v>3194951963</v>
      </c>
      <c r="P14" s="86" t="s">
        <v>28</v>
      </c>
      <c r="Q14" s="89" t="s">
        <v>1521</v>
      </c>
      <c r="R14" s="86" t="s">
        <v>40</v>
      </c>
      <c r="S14" s="86" t="s">
        <v>47</v>
      </c>
      <c r="T14" s="86" t="s">
        <v>32</v>
      </c>
      <c r="U14" s="86" t="s">
        <v>31</v>
      </c>
      <c r="V14" s="86" t="s">
        <v>32</v>
      </c>
      <c r="W14" s="86" t="s">
        <v>33</v>
      </c>
      <c r="X14" s="86" t="s">
        <v>51</v>
      </c>
      <c r="Y14" s="86" t="s">
        <v>31</v>
      </c>
      <c r="Z14" s="86" t="s">
        <v>32</v>
      </c>
      <c r="AA14" s="86" t="s">
        <v>33</v>
      </c>
      <c r="AB14" s="86" t="s">
        <v>97</v>
      </c>
      <c r="AC14" s="86" t="s">
        <v>31</v>
      </c>
      <c r="AD14" s="90" t="s">
        <v>32</v>
      </c>
      <c r="AE14" s="86" t="s">
        <v>1522</v>
      </c>
      <c r="AF14" s="86" t="s">
        <v>35</v>
      </c>
      <c r="AG14" s="88">
        <v>46035</v>
      </c>
      <c r="AH14" s="86" t="s">
        <v>128</v>
      </c>
      <c r="AJ14" s="88">
        <v>46042</v>
      </c>
      <c r="AK14" s="86" t="s">
        <v>1512</v>
      </c>
      <c r="AL14" s="86" t="s">
        <v>31</v>
      </c>
      <c r="AM14" s="86" t="s">
        <v>1513</v>
      </c>
      <c r="AN14" s="90" t="s">
        <v>136</v>
      </c>
    </row>
    <row r="15" spans="1:40">
      <c r="A15" s="86">
        <v>15</v>
      </c>
      <c r="B15" s="87">
        <v>46029</v>
      </c>
      <c r="C15" s="86" t="s">
        <v>23</v>
      </c>
      <c r="D15" s="86" t="s">
        <v>55</v>
      </c>
      <c r="E15" s="86" t="s">
        <v>131</v>
      </c>
      <c r="F15" s="86" t="s">
        <v>1519</v>
      </c>
      <c r="G15" s="86" t="s">
        <v>39</v>
      </c>
      <c r="H15" s="86">
        <v>1011258424</v>
      </c>
      <c r="I15" s="88">
        <v>43836</v>
      </c>
      <c r="J15" s="86">
        <v>6</v>
      </c>
      <c r="K15" s="86" t="s">
        <v>25</v>
      </c>
      <c r="L15" s="86" t="s">
        <v>37</v>
      </c>
      <c r="M15" s="86" t="s">
        <v>27</v>
      </c>
      <c r="N15" s="86" t="s">
        <v>1520</v>
      </c>
      <c r="O15" s="86">
        <v>3194951963</v>
      </c>
      <c r="P15" s="86" t="s">
        <v>28</v>
      </c>
      <c r="Q15" s="89" t="s">
        <v>1521</v>
      </c>
      <c r="R15" s="86" t="s">
        <v>40</v>
      </c>
      <c r="S15" s="86" t="s">
        <v>47</v>
      </c>
      <c r="T15" s="86" t="s">
        <v>32</v>
      </c>
      <c r="U15" s="86" t="s">
        <v>31</v>
      </c>
      <c r="V15" s="86" t="s">
        <v>32</v>
      </c>
      <c r="W15" s="86" t="s">
        <v>33</v>
      </c>
      <c r="X15" s="86" t="s">
        <v>34</v>
      </c>
      <c r="Y15" s="86" t="s">
        <v>31</v>
      </c>
      <c r="Z15" s="86" t="s">
        <v>32</v>
      </c>
      <c r="AA15" s="86" t="s">
        <v>33</v>
      </c>
      <c r="AB15" s="86" t="s">
        <v>97</v>
      </c>
      <c r="AC15" s="86" t="s">
        <v>31</v>
      </c>
      <c r="AD15" s="90" t="s">
        <v>32</v>
      </c>
      <c r="AE15" s="86" t="s">
        <v>1523</v>
      </c>
      <c r="AF15" s="86" t="s">
        <v>35</v>
      </c>
      <c r="AG15" s="88">
        <v>46035</v>
      </c>
      <c r="AH15" s="86" t="s">
        <v>128</v>
      </c>
      <c r="AJ15" s="88">
        <v>46042</v>
      </c>
      <c r="AK15" s="86" t="s">
        <v>1512</v>
      </c>
      <c r="AL15" s="86" t="s">
        <v>31</v>
      </c>
      <c r="AM15" s="86" t="s">
        <v>1524</v>
      </c>
      <c r="AN15" s="90" t="s">
        <v>136</v>
      </c>
    </row>
    <row r="16" spans="1:40">
      <c r="A16" s="86">
        <v>22</v>
      </c>
      <c r="B16" s="91">
        <v>46031</v>
      </c>
      <c r="C16" s="86" t="s">
        <v>23</v>
      </c>
      <c r="D16" s="86" t="s">
        <v>55</v>
      </c>
      <c r="E16" s="86" t="s">
        <v>131</v>
      </c>
      <c r="F16" s="86" t="s">
        <v>1525</v>
      </c>
      <c r="G16" s="86" t="s">
        <v>64</v>
      </c>
      <c r="H16" s="86">
        <v>1018436156</v>
      </c>
      <c r="I16" s="88">
        <v>39628</v>
      </c>
      <c r="J16" s="86">
        <v>17</v>
      </c>
      <c r="K16" s="86" t="s">
        <v>25</v>
      </c>
      <c r="L16" s="86" t="s">
        <v>37</v>
      </c>
      <c r="M16" s="86" t="s">
        <v>27</v>
      </c>
      <c r="N16" s="86" t="s">
        <v>1526</v>
      </c>
      <c r="O16" s="86">
        <v>3103339811</v>
      </c>
      <c r="P16" s="86" t="s">
        <v>28</v>
      </c>
      <c r="Q16" s="86" t="s">
        <v>73</v>
      </c>
      <c r="R16" s="86" t="s">
        <v>40</v>
      </c>
      <c r="S16" s="86" t="s">
        <v>38</v>
      </c>
      <c r="T16" s="86" t="s">
        <v>32</v>
      </c>
      <c r="U16" s="86" t="s">
        <v>31</v>
      </c>
      <c r="V16" s="86" t="s">
        <v>32</v>
      </c>
      <c r="W16" s="86" t="s">
        <v>31</v>
      </c>
      <c r="X16" s="86" t="s">
        <v>32</v>
      </c>
      <c r="Y16" s="86" t="s">
        <v>33</v>
      </c>
      <c r="Z16" s="86" t="s">
        <v>79</v>
      </c>
      <c r="AA16" s="86" t="s">
        <v>33</v>
      </c>
      <c r="AB16" s="86" t="s">
        <v>95</v>
      </c>
      <c r="AC16" s="86" t="s">
        <v>31</v>
      </c>
      <c r="AD16" s="90" t="s">
        <v>32</v>
      </c>
      <c r="AE16" s="86" t="s">
        <v>1527</v>
      </c>
      <c r="AF16" s="86" t="s">
        <v>35</v>
      </c>
      <c r="AG16" s="88">
        <v>46042</v>
      </c>
      <c r="AH16" s="86" t="s">
        <v>128</v>
      </c>
      <c r="AJ16" s="88">
        <v>46072</v>
      </c>
      <c r="AK16" s="86" t="s">
        <v>1528</v>
      </c>
      <c r="AL16" s="86" t="s">
        <v>33</v>
      </c>
      <c r="AM16" s="86" t="s">
        <v>129</v>
      </c>
      <c r="AN16" s="90" t="s">
        <v>136</v>
      </c>
    </row>
    <row r="17" spans="1:40">
      <c r="A17" s="86">
        <v>23</v>
      </c>
      <c r="B17" s="91">
        <v>46031</v>
      </c>
      <c r="C17" s="86" t="s">
        <v>23</v>
      </c>
      <c r="D17" s="86" t="s">
        <v>55</v>
      </c>
      <c r="E17" s="86" t="s">
        <v>131</v>
      </c>
      <c r="F17" s="86" t="s">
        <v>1529</v>
      </c>
      <c r="G17" s="86" t="s">
        <v>64</v>
      </c>
      <c r="H17" s="86">
        <v>1028723064</v>
      </c>
      <c r="I17" s="88">
        <v>41250</v>
      </c>
      <c r="J17" s="86">
        <v>13</v>
      </c>
      <c r="K17" s="86" t="s">
        <v>25</v>
      </c>
      <c r="L17" s="86" t="s">
        <v>37</v>
      </c>
      <c r="M17" s="86" t="s">
        <v>27</v>
      </c>
      <c r="N17" s="86" t="s">
        <v>1530</v>
      </c>
      <c r="O17" s="86">
        <v>3202231238</v>
      </c>
      <c r="P17" s="86" t="s">
        <v>28</v>
      </c>
      <c r="Q17" s="86" t="s">
        <v>99</v>
      </c>
      <c r="R17" s="86" t="s">
        <v>40</v>
      </c>
      <c r="S17" s="86" t="s">
        <v>52</v>
      </c>
      <c r="T17" s="86" t="s">
        <v>32</v>
      </c>
      <c r="U17" s="86" t="s">
        <v>31</v>
      </c>
      <c r="V17" s="86" t="s">
        <v>32</v>
      </c>
      <c r="W17" s="86" t="s">
        <v>33</v>
      </c>
      <c r="X17" s="86" t="s">
        <v>34</v>
      </c>
      <c r="Y17" s="86" t="s">
        <v>31</v>
      </c>
      <c r="Z17" s="86" t="s">
        <v>32</v>
      </c>
      <c r="AA17" s="86" t="s">
        <v>33</v>
      </c>
      <c r="AB17" s="86" t="s">
        <v>97</v>
      </c>
      <c r="AC17" s="86" t="s">
        <v>31</v>
      </c>
      <c r="AD17" s="90" t="s">
        <v>32</v>
      </c>
      <c r="AE17" s="86" t="s">
        <v>1531</v>
      </c>
      <c r="AF17" s="86" t="s">
        <v>35</v>
      </c>
      <c r="AG17" s="88">
        <v>46042</v>
      </c>
      <c r="AH17" s="86" t="s">
        <v>128</v>
      </c>
      <c r="AJ17" s="88">
        <v>46072</v>
      </c>
      <c r="AK17" s="86" t="s">
        <v>1532</v>
      </c>
      <c r="AL17" s="86" t="s">
        <v>33</v>
      </c>
      <c r="AM17" s="86" t="s">
        <v>129</v>
      </c>
      <c r="AN17" s="90" t="s">
        <v>136</v>
      </c>
    </row>
    <row r="18" spans="1:40">
      <c r="A18" s="90">
        <v>25</v>
      </c>
      <c r="B18" s="88">
        <v>46036</v>
      </c>
      <c r="C18" s="86" t="s">
        <v>23</v>
      </c>
      <c r="D18" s="86" t="s">
        <v>55</v>
      </c>
      <c r="E18" s="86" t="s">
        <v>131</v>
      </c>
      <c r="F18" s="86" t="s">
        <v>1533</v>
      </c>
      <c r="G18" s="86" t="s">
        <v>24</v>
      </c>
      <c r="H18" s="86">
        <v>1023941406</v>
      </c>
      <c r="I18" s="88">
        <v>34797</v>
      </c>
      <c r="J18" s="86">
        <v>30</v>
      </c>
      <c r="K18" s="86" t="s">
        <v>25</v>
      </c>
      <c r="L18" s="86" t="s">
        <v>26</v>
      </c>
      <c r="M18" s="86" t="s">
        <v>27</v>
      </c>
      <c r="N18" s="86" t="s">
        <v>1534</v>
      </c>
      <c r="O18" s="86">
        <v>3133079248</v>
      </c>
      <c r="P18" s="86" t="s">
        <v>28</v>
      </c>
      <c r="Q18" s="86" t="s">
        <v>71</v>
      </c>
      <c r="R18" s="90" t="s">
        <v>29</v>
      </c>
      <c r="S18" s="86" t="s">
        <v>52</v>
      </c>
      <c r="T18" s="86" t="s">
        <v>32</v>
      </c>
      <c r="U18" s="86" t="s">
        <v>31</v>
      </c>
      <c r="V18" s="86" t="s">
        <v>32</v>
      </c>
      <c r="W18" s="86" t="s">
        <v>31</v>
      </c>
      <c r="X18" s="86" t="s">
        <v>32</v>
      </c>
      <c r="Y18" s="86" t="s">
        <v>33</v>
      </c>
      <c r="Z18" s="86" t="s">
        <v>79</v>
      </c>
      <c r="AA18" s="86" t="s">
        <v>33</v>
      </c>
      <c r="AB18" s="86" t="s">
        <v>95</v>
      </c>
      <c r="AC18" s="86" t="s">
        <v>31</v>
      </c>
      <c r="AD18" s="90" t="s">
        <v>32</v>
      </c>
      <c r="AE18" s="86" t="s">
        <v>1535</v>
      </c>
      <c r="AF18" s="86" t="s">
        <v>35</v>
      </c>
      <c r="AG18" s="88">
        <v>46042</v>
      </c>
      <c r="AH18" s="86" t="s">
        <v>128</v>
      </c>
      <c r="AJ18" s="87">
        <v>46057</v>
      </c>
      <c r="AK18" s="86" t="s">
        <v>1497</v>
      </c>
      <c r="AL18" s="86" t="s">
        <v>31</v>
      </c>
      <c r="AM18" s="86" t="s">
        <v>1493</v>
      </c>
      <c r="AN18" s="90" t="s">
        <v>136</v>
      </c>
    </row>
    <row r="19" spans="1:40">
      <c r="A19" s="86">
        <v>26</v>
      </c>
      <c r="B19" s="88">
        <v>46036</v>
      </c>
      <c r="C19" s="86" t="s">
        <v>23</v>
      </c>
      <c r="D19" s="86" t="s">
        <v>55</v>
      </c>
      <c r="E19" s="86" t="s">
        <v>131</v>
      </c>
      <c r="F19" s="86" t="s">
        <v>1536</v>
      </c>
      <c r="G19" s="86" t="s">
        <v>24</v>
      </c>
      <c r="H19" s="86">
        <v>79706607</v>
      </c>
      <c r="I19" s="88">
        <v>27905</v>
      </c>
      <c r="J19" s="86">
        <v>49</v>
      </c>
      <c r="K19" s="86" t="s">
        <v>25</v>
      </c>
      <c r="L19" s="86" t="s">
        <v>26</v>
      </c>
      <c r="M19" s="86" t="s">
        <v>27</v>
      </c>
      <c r="N19" s="86" t="s">
        <v>1537</v>
      </c>
      <c r="O19" s="86">
        <v>3138420779</v>
      </c>
      <c r="P19" s="86" t="s">
        <v>28</v>
      </c>
      <c r="Q19" s="86" t="s">
        <v>77</v>
      </c>
      <c r="R19" s="90" t="s">
        <v>29</v>
      </c>
      <c r="S19" s="86" t="s">
        <v>52</v>
      </c>
      <c r="T19" s="86" t="s">
        <v>32</v>
      </c>
      <c r="U19" s="86" t="s">
        <v>31</v>
      </c>
      <c r="V19" s="86" t="s">
        <v>32</v>
      </c>
      <c r="W19" s="86" t="s">
        <v>33</v>
      </c>
      <c r="X19" s="86" t="s">
        <v>34</v>
      </c>
      <c r="Y19" s="86" t="s">
        <v>31</v>
      </c>
      <c r="Z19" s="86" t="s">
        <v>32</v>
      </c>
      <c r="AA19" s="86" t="s">
        <v>33</v>
      </c>
      <c r="AB19" s="86" t="s">
        <v>97</v>
      </c>
      <c r="AC19" s="86" t="s">
        <v>31</v>
      </c>
      <c r="AD19" s="90" t="s">
        <v>32</v>
      </c>
      <c r="AE19" s="86" t="s">
        <v>1538</v>
      </c>
      <c r="AF19" s="86" t="s">
        <v>35</v>
      </c>
      <c r="AG19" s="88">
        <v>46042</v>
      </c>
      <c r="AH19" s="86" t="s">
        <v>128</v>
      </c>
      <c r="AJ19" s="87">
        <v>46057</v>
      </c>
      <c r="AK19" s="86" t="s">
        <v>1497</v>
      </c>
      <c r="AL19" s="86" t="s">
        <v>31</v>
      </c>
      <c r="AM19" s="86" t="s">
        <v>1493</v>
      </c>
      <c r="AN19" s="90" t="s">
        <v>136</v>
      </c>
    </row>
    <row r="20" spans="1:40">
      <c r="A20" s="86">
        <v>27</v>
      </c>
      <c r="B20" s="88">
        <v>46036</v>
      </c>
      <c r="C20" s="86" t="s">
        <v>23</v>
      </c>
      <c r="D20" s="86" t="s">
        <v>55</v>
      </c>
      <c r="E20" s="86" t="s">
        <v>131</v>
      </c>
      <c r="F20" s="86" t="s">
        <v>1536</v>
      </c>
      <c r="G20" s="86" t="s">
        <v>24</v>
      </c>
      <c r="H20" s="86">
        <v>79706607</v>
      </c>
      <c r="I20" s="88">
        <v>27905</v>
      </c>
      <c r="J20" s="86">
        <v>49</v>
      </c>
      <c r="K20" s="86" t="s">
        <v>25</v>
      </c>
      <c r="L20" s="86" t="s">
        <v>26</v>
      </c>
      <c r="M20" s="86" t="s">
        <v>27</v>
      </c>
      <c r="N20" s="86" t="s">
        <v>1537</v>
      </c>
      <c r="O20" s="86">
        <v>3138420779</v>
      </c>
      <c r="P20" s="86" t="s">
        <v>28</v>
      </c>
      <c r="Q20" s="86" t="s">
        <v>77</v>
      </c>
      <c r="R20" s="90" t="s">
        <v>29</v>
      </c>
      <c r="S20" s="86" t="s">
        <v>52</v>
      </c>
      <c r="T20" s="86" t="s">
        <v>32</v>
      </c>
      <c r="U20" s="86" t="s">
        <v>31</v>
      </c>
      <c r="V20" s="86" t="s">
        <v>32</v>
      </c>
      <c r="W20" s="86" t="s">
        <v>31</v>
      </c>
      <c r="X20" s="86" t="s">
        <v>32</v>
      </c>
      <c r="Y20" s="86" t="s">
        <v>33</v>
      </c>
      <c r="Z20" s="86" t="s">
        <v>67</v>
      </c>
      <c r="AA20" s="86" t="s">
        <v>33</v>
      </c>
      <c r="AB20" s="86" t="s">
        <v>95</v>
      </c>
      <c r="AC20" s="86" t="s">
        <v>31</v>
      </c>
      <c r="AD20" s="90" t="s">
        <v>32</v>
      </c>
      <c r="AE20" s="86" t="s">
        <v>1539</v>
      </c>
      <c r="AF20" s="86" t="s">
        <v>35</v>
      </c>
      <c r="AG20" s="88">
        <v>46042</v>
      </c>
      <c r="AH20" s="86" t="s">
        <v>128</v>
      </c>
      <c r="AJ20" s="87">
        <v>46057</v>
      </c>
      <c r="AK20" s="86" t="s">
        <v>1497</v>
      </c>
      <c r="AL20" s="86" t="s">
        <v>31</v>
      </c>
      <c r="AM20" s="86" t="s">
        <v>1493</v>
      </c>
      <c r="AN20" s="90" t="s">
        <v>136</v>
      </c>
    </row>
    <row r="21" spans="1:40">
      <c r="A21" s="86">
        <v>28</v>
      </c>
      <c r="B21" s="88">
        <v>46036</v>
      </c>
      <c r="C21" s="86" t="s">
        <v>23</v>
      </c>
      <c r="D21" s="86" t="s">
        <v>55</v>
      </c>
      <c r="E21" s="86" t="s">
        <v>131</v>
      </c>
      <c r="F21" s="86" t="s">
        <v>1540</v>
      </c>
      <c r="G21" s="86" t="s">
        <v>39</v>
      </c>
      <c r="H21" s="86">
        <v>1023087447</v>
      </c>
      <c r="I21" s="88">
        <v>45596</v>
      </c>
      <c r="J21" s="86">
        <v>1</v>
      </c>
      <c r="K21" s="86" t="s">
        <v>25</v>
      </c>
      <c r="L21" s="86" t="s">
        <v>26</v>
      </c>
      <c r="M21" s="86" t="s">
        <v>27</v>
      </c>
      <c r="N21" s="86" t="s">
        <v>1541</v>
      </c>
      <c r="O21" s="86">
        <v>3015948689</v>
      </c>
      <c r="P21" s="86" t="s">
        <v>28</v>
      </c>
      <c r="Q21" s="86" t="s">
        <v>105</v>
      </c>
      <c r="R21" s="86" t="s">
        <v>40</v>
      </c>
      <c r="S21" s="86" t="s">
        <v>62</v>
      </c>
      <c r="T21" s="86" t="s">
        <v>32</v>
      </c>
      <c r="U21" s="86" t="s">
        <v>33</v>
      </c>
      <c r="V21" s="86" t="s">
        <v>42</v>
      </c>
      <c r="W21" s="86" t="s">
        <v>31</v>
      </c>
      <c r="X21" s="86" t="s">
        <v>32</v>
      </c>
      <c r="Y21" s="86" t="s">
        <v>33</v>
      </c>
      <c r="Z21" s="86" t="s">
        <v>67</v>
      </c>
      <c r="AA21" s="86" t="s">
        <v>33</v>
      </c>
      <c r="AB21" s="86" t="s">
        <v>95</v>
      </c>
      <c r="AC21" s="86" t="s">
        <v>31</v>
      </c>
      <c r="AD21" s="90" t="s">
        <v>32</v>
      </c>
      <c r="AE21" s="86" t="s">
        <v>1542</v>
      </c>
      <c r="AF21" s="86" t="s">
        <v>35</v>
      </c>
      <c r="AG21" s="88">
        <v>46042</v>
      </c>
      <c r="AH21" s="86" t="s">
        <v>128</v>
      </c>
      <c r="AJ21" s="88">
        <v>46056</v>
      </c>
      <c r="AK21" s="86" t="s">
        <v>1543</v>
      </c>
      <c r="AL21" s="86" t="s">
        <v>33</v>
      </c>
      <c r="AM21" s="86" t="s">
        <v>129</v>
      </c>
      <c r="AN21" s="90" t="s">
        <v>136</v>
      </c>
    </row>
    <row r="22" spans="1:40">
      <c r="A22" s="90">
        <v>29</v>
      </c>
      <c r="B22" s="88">
        <v>46036</v>
      </c>
      <c r="C22" s="86" t="s">
        <v>23</v>
      </c>
      <c r="D22" s="86" t="s">
        <v>55</v>
      </c>
      <c r="E22" s="86" t="s">
        <v>131</v>
      </c>
      <c r="F22" s="86" t="s">
        <v>1540</v>
      </c>
      <c r="G22" s="86" t="s">
        <v>39</v>
      </c>
      <c r="H22" s="86">
        <v>1023087447</v>
      </c>
      <c r="I22" s="88">
        <v>45596</v>
      </c>
      <c r="J22" s="86">
        <v>1</v>
      </c>
      <c r="K22" s="86" t="s">
        <v>25</v>
      </c>
      <c r="L22" s="86" t="s">
        <v>26</v>
      </c>
      <c r="M22" s="86" t="s">
        <v>27</v>
      </c>
      <c r="N22" s="86" t="s">
        <v>1541</v>
      </c>
      <c r="O22" s="86">
        <v>3015948689</v>
      </c>
      <c r="P22" s="86" t="s">
        <v>28</v>
      </c>
      <c r="Q22" s="86" t="s">
        <v>105</v>
      </c>
      <c r="R22" s="86" t="s">
        <v>40</v>
      </c>
      <c r="S22" s="86" t="s">
        <v>62</v>
      </c>
      <c r="T22" s="86" t="s">
        <v>32</v>
      </c>
      <c r="U22" s="86" t="s">
        <v>31</v>
      </c>
      <c r="V22" s="86" t="s">
        <v>32</v>
      </c>
      <c r="W22" s="86" t="s">
        <v>33</v>
      </c>
      <c r="X22" s="86" t="s">
        <v>86</v>
      </c>
      <c r="Y22" s="86" t="s">
        <v>31</v>
      </c>
      <c r="Z22" s="86" t="s">
        <v>32</v>
      </c>
      <c r="AA22" s="86" t="s">
        <v>33</v>
      </c>
      <c r="AB22" s="86" t="s">
        <v>95</v>
      </c>
      <c r="AC22" s="86" t="s">
        <v>31</v>
      </c>
      <c r="AD22" s="90" t="s">
        <v>32</v>
      </c>
      <c r="AE22" s="86" t="s">
        <v>1544</v>
      </c>
      <c r="AF22" s="86" t="s">
        <v>35</v>
      </c>
      <c r="AG22" s="88">
        <v>46042</v>
      </c>
      <c r="AH22" s="86" t="s">
        <v>128</v>
      </c>
      <c r="AJ22" s="88">
        <v>46050</v>
      </c>
      <c r="AK22" s="86" t="s">
        <v>1545</v>
      </c>
      <c r="AL22" s="86" t="s">
        <v>33</v>
      </c>
      <c r="AM22" s="86" t="s">
        <v>129</v>
      </c>
      <c r="AN22" s="90" t="s">
        <v>136</v>
      </c>
    </row>
    <row r="23" spans="1:40">
      <c r="A23" s="86">
        <v>30</v>
      </c>
      <c r="B23" s="88">
        <v>46036</v>
      </c>
      <c r="C23" s="86" t="s">
        <v>23</v>
      </c>
      <c r="D23" s="86" t="s">
        <v>55</v>
      </c>
      <c r="E23" s="86" t="s">
        <v>131</v>
      </c>
      <c r="F23" s="86" t="s">
        <v>1540</v>
      </c>
      <c r="G23" s="86" t="s">
        <v>39</v>
      </c>
      <c r="H23" s="86">
        <v>1023087447</v>
      </c>
      <c r="I23" s="88">
        <v>45596</v>
      </c>
      <c r="J23" s="86">
        <v>1</v>
      </c>
      <c r="K23" s="86" t="s">
        <v>25</v>
      </c>
      <c r="L23" s="86" t="s">
        <v>26</v>
      </c>
      <c r="M23" s="86" t="s">
        <v>27</v>
      </c>
      <c r="N23" s="86" t="s">
        <v>1541</v>
      </c>
      <c r="O23" s="86">
        <v>3015948689</v>
      </c>
      <c r="P23" s="86" t="s">
        <v>28</v>
      </c>
      <c r="Q23" s="86" t="s">
        <v>105</v>
      </c>
      <c r="R23" s="86" t="s">
        <v>40</v>
      </c>
      <c r="S23" s="86" t="s">
        <v>62</v>
      </c>
      <c r="T23" s="86" t="s">
        <v>32</v>
      </c>
      <c r="U23" s="86" t="s">
        <v>33</v>
      </c>
      <c r="V23" s="86" t="s">
        <v>42</v>
      </c>
      <c r="W23" s="86" t="s">
        <v>31</v>
      </c>
      <c r="X23" s="86" t="s">
        <v>32</v>
      </c>
      <c r="Y23" s="86" t="s">
        <v>31</v>
      </c>
      <c r="Z23" s="86" t="s">
        <v>32</v>
      </c>
      <c r="AA23" s="86" t="s">
        <v>33</v>
      </c>
      <c r="AB23" s="86" t="s">
        <v>95</v>
      </c>
      <c r="AC23" s="86" t="s">
        <v>31</v>
      </c>
      <c r="AD23" s="90" t="s">
        <v>32</v>
      </c>
      <c r="AE23" s="86" t="s">
        <v>1546</v>
      </c>
      <c r="AF23" s="86" t="s">
        <v>35</v>
      </c>
      <c r="AG23" s="88">
        <v>46042</v>
      </c>
      <c r="AH23" s="86" t="s">
        <v>128</v>
      </c>
      <c r="AJ23" s="88">
        <v>46055</v>
      </c>
      <c r="AK23" s="86" t="s">
        <v>1547</v>
      </c>
      <c r="AL23" s="86" t="s">
        <v>33</v>
      </c>
      <c r="AM23" s="86" t="s">
        <v>129</v>
      </c>
      <c r="AN23" s="90" t="s">
        <v>136</v>
      </c>
    </row>
    <row r="24" spans="1:40">
      <c r="A24" s="86">
        <v>31</v>
      </c>
      <c r="B24" s="88">
        <v>46036</v>
      </c>
      <c r="C24" s="86" t="s">
        <v>23</v>
      </c>
      <c r="D24" s="86" t="s">
        <v>55</v>
      </c>
      <c r="E24" s="86" t="s">
        <v>131</v>
      </c>
      <c r="F24" s="86" t="s">
        <v>1540</v>
      </c>
      <c r="G24" s="86" t="s">
        <v>39</v>
      </c>
      <c r="H24" s="86">
        <v>1023087447</v>
      </c>
      <c r="I24" s="88">
        <v>45596</v>
      </c>
      <c r="J24" s="86">
        <v>1</v>
      </c>
      <c r="K24" s="86" t="s">
        <v>25</v>
      </c>
      <c r="L24" s="86" t="s">
        <v>26</v>
      </c>
      <c r="M24" s="86" t="s">
        <v>27</v>
      </c>
      <c r="N24" s="86" t="s">
        <v>1541</v>
      </c>
      <c r="O24" s="86">
        <v>3015948689</v>
      </c>
      <c r="P24" s="86" t="s">
        <v>28</v>
      </c>
      <c r="Q24" s="86" t="s">
        <v>105</v>
      </c>
      <c r="R24" s="86" t="s">
        <v>40</v>
      </c>
      <c r="S24" s="86" t="s">
        <v>62</v>
      </c>
      <c r="T24" s="86" t="s">
        <v>32</v>
      </c>
      <c r="U24" s="86" t="s">
        <v>31</v>
      </c>
      <c r="V24" s="86" t="s">
        <v>32</v>
      </c>
      <c r="W24" s="86" t="s">
        <v>33</v>
      </c>
      <c r="X24" s="86" t="s">
        <v>51</v>
      </c>
      <c r="Y24" s="86" t="s">
        <v>31</v>
      </c>
      <c r="Z24" s="86" t="s">
        <v>32</v>
      </c>
      <c r="AA24" s="86" t="s">
        <v>33</v>
      </c>
      <c r="AB24" s="86" t="s">
        <v>97</v>
      </c>
      <c r="AC24" s="86" t="s">
        <v>31</v>
      </c>
      <c r="AD24" s="90" t="s">
        <v>32</v>
      </c>
      <c r="AE24" s="86" t="s">
        <v>1548</v>
      </c>
      <c r="AF24" s="86" t="s">
        <v>35</v>
      </c>
      <c r="AG24" s="88">
        <v>46042</v>
      </c>
      <c r="AH24" s="86" t="s">
        <v>128</v>
      </c>
      <c r="AJ24" s="88">
        <v>46071</v>
      </c>
      <c r="AK24" s="86" t="s">
        <v>1549</v>
      </c>
      <c r="AL24" s="86" t="s">
        <v>33</v>
      </c>
      <c r="AM24" s="86" t="s">
        <v>129</v>
      </c>
      <c r="AN24" s="90" t="s">
        <v>136</v>
      </c>
    </row>
    <row r="25" spans="1:40">
      <c r="A25" s="86">
        <v>32</v>
      </c>
      <c r="B25" s="88">
        <v>46036</v>
      </c>
      <c r="C25" s="86" t="s">
        <v>23</v>
      </c>
      <c r="D25" s="86" t="s">
        <v>55</v>
      </c>
      <c r="E25" s="86" t="s">
        <v>131</v>
      </c>
      <c r="F25" s="86" t="s">
        <v>1540</v>
      </c>
      <c r="G25" s="86" t="s">
        <v>39</v>
      </c>
      <c r="H25" s="86">
        <v>1023087447</v>
      </c>
      <c r="I25" s="88">
        <v>45596</v>
      </c>
      <c r="J25" s="86">
        <v>1</v>
      </c>
      <c r="K25" s="86" t="s">
        <v>25</v>
      </c>
      <c r="L25" s="86" t="s">
        <v>26</v>
      </c>
      <c r="M25" s="86" t="s">
        <v>27</v>
      </c>
      <c r="N25" s="86" t="s">
        <v>1541</v>
      </c>
      <c r="O25" s="86">
        <v>3015948689</v>
      </c>
      <c r="P25" s="86" t="s">
        <v>28</v>
      </c>
      <c r="Q25" s="86" t="s">
        <v>105</v>
      </c>
      <c r="R25" s="86" t="s">
        <v>40</v>
      </c>
      <c r="S25" s="86" t="s">
        <v>62</v>
      </c>
      <c r="T25" s="86" t="s">
        <v>32</v>
      </c>
      <c r="U25" s="86" t="s">
        <v>31</v>
      </c>
      <c r="V25" s="86" t="s">
        <v>32</v>
      </c>
      <c r="W25" s="86" t="s">
        <v>33</v>
      </c>
      <c r="X25" s="86" t="s">
        <v>51</v>
      </c>
      <c r="Y25" s="86" t="s">
        <v>31</v>
      </c>
      <c r="Z25" s="86" t="s">
        <v>32</v>
      </c>
      <c r="AA25" s="86" t="s">
        <v>33</v>
      </c>
      <c r="AB25" s="86" t="s">
        <v>97</v>
      </c>
      <c r="AC25" s="86" t="s">
        <v>31</v>
      </c>
      <c r="AD25" s="90" t="s">
        <v>32</v>
      </c>
      <c r="AE25" s="86" t="s">
        <v>1550</v>
      </c>
      <c r="AF25" s="86" t="s">
        <v>35</v>
      </c>
      <c r="AG25" s="88">
        <v>46042</v>
      </c>
      <c r="AH25" s="86" t="s">
        <v>128</v>
      </c>
      <c r="AJ25" s="88">
        <v>46071</v>
      </c>
      <c r="AK25" s="86" t="s">
        <v>1549</v>
      </c>
      <c r="AL25" s="86" t="s">
        <v>33</v>
      </c>
      <c r="AM25" s="86" t="s">
        <v>129</v>
      </c>
      <c r="AN25" s="90" t="s">
        <v>136</v>
      </c>
    </row>
    <row r="26" spans="1:40">
      <c r="A26" s="90">
        <v>33</v>
      </c>
      <c r="B26" s="88">
        <v>46036</v>
      </c>
      <c r="C26" s="86" t="s">
        <v>23</v>
      </c>
      <c r="D26" s="86" t="s">
        <v>55</v>
      </c>
      <c r="E26" s="86" t="s">
        <v>131</v>
      </c>
      <c r="F26" s="86" t="s">
        <v>1540</v>
      </c>
      <c r="G26" s="86" t="s">
        <v>39</v>
      </c>
      <c r="H26" s="86">
        <v>1023087447</v>
      </c>
      <c r="I26" s="88">
        <v>45596</v>
      </c>
      <c r="J26" s="86">
        <v>1</v>
      </c>
      <c r="K26" s="86" t="s">
        <v>25</v>
      </c>
      <c r="L26" s="86" t="s">
        <v>26</v>
      </c>
      <c r="M26" s="86" t="s">
        <v>27</v>
      </c>
      <c r="N26" s="86" t="s">
        <v>1541</v>
      </c>
      <c r="O26" s="86">
        <v>3015948689</v>
      </c>
      <c r="P26" s="86" t="s">
        <v>28</v>
      </c>
      <c r="Q26" s="86" t="s">
        <v>105</v>
      </c>
      <c r="R26" s="86" t="s">
        <v>40</v>
      </c>
      <c r="S26" s="86" t="s">
        <v>62</v>
      </c>
      <c r="T26" s="86" t="s">
        <v>32</v>
      </c>
      <c r="U26" s="86" t="s">
        <v>31</v>
      </c>
      <c r="V26" s="86" t="s">
        <v>32</v>
      </c>
      <c r="W26" s="86" t="s">
        <v>33</v>
      </c>
      <c r="X26" s="86" t="s">
        <v>34</v>
      </c>
      <c r="Y26" s="86" t="s">
        <v>31</v>
      </c>
      <c r="Z26" s="86" t="s">
        <v>32</v>
      </c>
      <c r="AA26" s="86" t="s">
        <v>33</v>
      </c>
      <c r="AB26" s="86" t="s">
        <v>97</v>
      </c>
      <c r="AC26" s="86" t="s">
        <v>31</v>
      </c>
      <c r="AD26" s="90" t="s">
        <v>32</v>
      </c>
      <c r="AE26" s="86" t="s">
        <v>1551</v>
      </c>
      <c r="AF26" s="86" t="s">
        <v>35</v>
      </c>
      <c r="AG26" s="88">
        <v>46042</v>
      </c>
      <c r="AH26" s="86" t="s">
        <v>128</v>
      </c>
      <c r="AJ26" s="88">
        <v>46049</v>
      </c>
      <c r="AK26" s="86" t="s">
        <v>1552</v>
      </c>
      <c r="AL26" s="86" t="s">
        <v>33</v>
      </c>
      <c r="AM26" s="86" t="s">
        <v>129</v>
      </c>
      <c r="AN26" s="90" t="s">
        <v>136</v>
      </c>
    </row>
    <row r="27" spans="1:40">
      <c r="A27" s="86">
        <v>34</v>
      </c>
      <c r="B27" s="88">
        <v>46038</v>
      </c>
      <c r="C27" s="86" t="s">
        <v>23</v>
      </c>
      <c r="D27" s="86" t="s">
        <v>55</v>
      </c>
      <c r="E27" s="86" t="s">
        <v>131</v>
      </c>
      <c r="F27" s="86" t="s">
        <v>102</v>
      </c>
      <c r="G27" s="86" t="s">
        <v>39</v>
      </c>
      <c r="H27" s="86">
        <v>1021696570</v>
      </c>
      <c r="I27" s="88">
        <v>44403</v>
      </c>
      <c r="J27" s="86">
        <v>4</v>
      </c>
      <c r="K27" s="86" t="s">
        <v>25</v>
      </c>
      <c r="L27" s="86" t="s">
        <v>26</v>
      </c>
      <c r="M27" s="86" t="s">
        <v>27</v>
      </c>
      <c r="N27" s="86" t="s">
        <v>103</v>
      </c>
      <c r="O27" s="86">
        <v>3015771227</v>
      </c>
      <c r="P27" s="86">
        <v>3138888871</v>
      </c>
      <c r="Q27" s="86" t="s">
        <v>1553</v>
      </c>
      <c r="R27" s="90" t="s">
        <v>29</v>
      </c>
      <c r="S27" s="86" t="s">
        <v>38</v>
      </c>
      <c r="T27" s="86" t="s">
        <v>32</v>
      </c>
      <c r="U27" s="86" t="s">
        <v>31</v>
      </c>
      <c r="V27" s="86" t="s">
        <v>32</v>
      </c>
      <c r="W27" s="86" t="s">
        <v>33</v>
      </c>
      <c r="X27" s="86" t="s">
        <v>34</v>
      </c>
      <c r="Y27" s="86" t="s">
        <v>31</v>
      </c>
      <c r="Z27" s="86" t="s">
        <v>32</v>
      </c>
      <c r="AA27" s="86" t="s">
        <v>33</v>
      </c>
      <c r="AB27" s="86" t="s">
        <v>97</v>
      </c>
      <c r="AC27" s="86" t="s">
        <v>31</v>
      </c>
      <c r="AD27" s="90" t="s">
        <v>32</v>
      </c>
      <c r="AE27" s="86" t="s">
        <v>1554</v>
      </c>
      <c r="AF27" s="86" t="s">
        <v>35</v>
      </c>
      <c r="AG27" s="88">
        <v>46042</v>
      </c>
      <c r="AH27" s="86" t="s">
        <v>128</v>
      </c>
      <c r="AJ27" s="88">
        <v>46072</v>
      </c>
      <c r="AK27" s="86" t="s">
        <v>1532</v>
      </c>
      <c r="AL27" s="86" t="s">
        <v>168</v>
      </c>
      <c r="AM27" s="86" t="s">
        <v>1555</v>
      </c>
      <c r="AN27" s="90" t="s">
        <v>136</v>
      </c>
    </row>
    <row r="28" spans="1:40">
      <c r="A28" s="86">
        <v>35</v>
      </c>
      <c r="B28" s="88">
        <v>46038</v>
      </c>
      <c r="C28" s="86" t="s">
        <v>23</v>
      </c>
      <c r="D28" s="86" t="s">
        <v>55</v>
      </c>
      <c r="E28" s="86" t="s">
        <v>131</v>
      </c>
      <c r="F28" s="86" t="s">
        <v>1556</v>
      </c>
      <c r="G28" s="86" t="s">
        <v>24</v>
      </c>
      <c r="H28" s="86">
        <v>1000257064</v>
      </c>
      <c r="I28" s="88">
        <v>37319</v>
      </c>
      <c r="J28" s="86">
        <v>23</v>
      </c>
      <c r="K28" s="86" t="s">
        <v>25</v>
      </c>
      <c r="L28" s="86" t="s">
        <v>37</v>
      </c>
      <c r="M28" s="86" t="s">
        <v>27</v>
      </c>
      <c r="N28" s="86" t="s">
        <v>1557</v>
      </c>
      <c r="O28" s="86">
        <v>3132140188</v>
      </c>
      <c r="P28" s="86" t="s">
        <v>28</v>
      </c>
      <c r="Q28" s="86" t="s">
        <v>1558</v>
      </c>
      <c r="R28" s="90" t="s">
        <v>29</v>
      </c>
      <c r="S28" s="86" t="s">
        <v>62</v>
      </c>
      <c r="T28" s="86" t="s">
        <v>32</v>
      </c>
      <c r="U28" s="86" t="s">
        <v>31</v>
      </c>
      <c r="V28" s="86" t="s">
        <v>32</v>
      </c>
      <c r="W28" s="86" t="s">
        <v>33</v>
      </c>
      <c r="X28" s="86" t="s">
        <v>34</v>
      </c>
      <c r="Y28" s="86" t="s">
        <v>31</v>
      </c>
      <c r="Z28" s="86" t="s">
        <v>32</v>
      </c>
      <c r="AA28" s="86" t="s">
        <v>33</v>
      </c>
      <c r="AB28" s="86" t="s">
        <v>97</v>
      </c>
      <c r="AC28" s="86" t="s">
        <v>31</v>
      </c>
      <c r="AD28" s="90" t="s">
        <v>32</v>
      </c>
      <c r="AE28" s="86" t="s">
        <v>1559</v>
      </c>
      <c r="AF28" s="86" t="s">
        <v>35</v>
      </c>
      <c r="AG28" s="88">
        <v>46042</v>
      </c>
      <c r="AH28" s="86" t="s">
        <v>128</v>
      </c>
      <c r="AJ28" s="88">
        <v>46056</v>
      </c>
      <c r="AK28" s="86" t="s">
        <v>1560</v>
      </c>
      <c r="AL28" s="86" t="s">
        <v>33</v>
      </c>
      <c r="AM28" s="86" t="s">
        <v>129</v>
      </c>
      <c r="AN28" s="90" t="s">
        <v>136</v>
      </c>
    </row>
    <row r="29" spans="1:40">
      <c r="A29" s="86">
        <v>36</v>
      </c>
      <c r="B29" s="88">
        <v>46038</v>
      </c>
      <c r="C29" s="86" t="s">
        <v>23</v>
      </c>
      <c r="D29" s="86" t="s">
        <v>55</v>
      </c>
      <c r="E29" s="86" t="s">
        <v>131</v>
      </c>
      <c r="F29" s="86" t="s">
        <v>1556</v>
      </c>
      <c r="G29" s="86" t="s">
        <v>24</v>
      </c>
      <c r="H29" s="86">
        <v>1000257064</v>
      </c>
      <c r="I29" s="88">
        <v>37319</v>
      </c>
      <c r="J29" s="86">
        <v>23</v>
      </c>
      <c r="K29" s="86" t="s">
        <v>25</v>
      </c>
      <c r="L29" s="86" t="s">
        <v>37</v>
      </c>
      <c r="M29" s="86" t="s">
        <v>27</v>
      </c>
      <c r="N29" s="86" t="s">
        <v>1557</v>
      </c>
      <c r="O29" s="86">
        <v>3132140188</v>
      </c>
      <c r="P29" s="86" t="s">
        <v>28</v>
      </c>
      <c r="Q29" s="86" t="s">
        <v>1558</v>
      </c>
      <c r="R29" s="90" t="s">
        <v>29</v>
      </c>
      <c r="S29" s="86" t="s">
        <v>62</v>
      </c>
      <c r="T29" s="86" t="s">
        <v>32</v>
      </c>
      <c r="U29" s="86" t="s">
        <v>31</v>
      </c>
      <c r="V29" s="86" t="s">
        <v>32</v>
      </c>
      <c r="W29" s="86" t="s">
        <v>31</v>
      </c>
      <c r="X29" s="86" t="s">
        <v>32</v>
      </c>
      <c r="Y29" s="86" t="s">
        <v>33</v>
      </c>
      <c r="Z29" s="86" t="s">
        <v>79</v>
      </c>
      <c r="AA29" s="86" t="s">
        <v>33</v>
      </c>
      <c r="AB29" s="86" t="s">
        <v>95</v>
      </c>
      <c r="AC29" s="86" t="s">
        <v>31</v>
      </c>
      <c r="AD29" s="90" t="s">
        <v>32</v>
      </c>
      <c r="AE29" s="86" t="s">
        <v>1561</v>
      </c>
      <c r="AF29" s="86" t="s">
        <v>35</v>
      </c>
      <c r="AG29" s="88">
        <v>46042</v>
      </c>
      <c r="AH29" s="86" t="s">
        <v>128</v>
      </c>
      <c r="AJ29" s="88">
        <v>46055</v>
      </c>
      <c r="AK29" s="86" t="s">
        <v>1562</v>
      </c>
      <c r="AL29" s="86" t="s">
        <v>33</v>
      </c>
      <c r="AM29" s="86" t="s">
        <v>129</v>
      </c>
      <c r="AN29" s="90" t="s">
        <v>136</v>
      </c>
    </row>
    <row r="30" spans="1:40">
      <c r="A30" s="90">
        <v>37</v>
      </c>
      <c r="B30" s="88">
        <v>46039</v>
      </c>
      <c r="C30" s="86" t="s">
        <v>23</v>
      </c>
      <c r="D30" s="86" t="s">
        <v>55</v>
      </c>
      <c r="E30" s="86" t="s">
        <v>131</v>
      </c>
      <c r="F30" s="86" t="s">
        <v>1563</v>
      </c>
      <c r="G30" s="86" t="s">
        <v>24</v>
      </c>
      <c r="H30" s="86">
        <v>41600603</v>
      </c>
      <c r="I30" s="88">
        <v>18115</v>
      </c>
      <c r="J30" s="86">
        <v>76</v>
      </c>
      <c r="K30" s="86" t="s">
        <v>25</v>
      </c>
      <c r="L30" s="86" t="s">
        <v>37</v>
      </c>
      <c r="M30" s="86" t="s">
        <v>27</v>
      </c>
      <c r="N30" s="86" t="s">
        <v>1564</v>
      </c>
      <c r="O30" s="86">
        <v>3144187177</v>
      </c>
      <c r="P30" s="86" t="s">
        <v>28</v>
      </c>
      <c r="Q30" s="86" t="s">
        <v>43</v>
      </c>
      <c r="R30" s="90" t="s">
        <v>29</v>
      </c>
      <c r="S30" s="86" t="s">
        <v>52</v>
      </c>
      <c r="T30" s="86" t="s">
        <v>32</v>
      </c>
      <c r="U30" s="86" t="s">
        <v>31</v>
      </c>
      <c r="V30" s="86" t="s">
        <v>32</v>
      </c>
      <c r="W30" s="86" t="s">
        <v>33</v>
      </c>
      <c r="X30" s="86" t="s">
        <v>34</v>
      </c>
      <c r="Y30" s="86" t="s">
        <v>31</v>
      </c>
      <c r="Z30" s="86" t="s">
        <v>32</v>
      </c>
      <c r="AA30" s="86" t="s">
        <v>33</v>
      </c>
      <c r="AB30" s="86" t="s">
        <v>97</v>
      </c>
      <c r="AC30" s="86" t="s">
        <v>31</v>
      </c>
      <c r="AD30" s="90" t="s">
        <v>32</v>
      </c>
      <c r="AE30" s="86" t="s">
        <v>1565</v>
      </c>
      <c r="AF30" s="86" t="s">
        <v>35</v>
      </c>
      <c r="AG30" s="88">
        <v>46042</v>
      </c>
      <c r="AH30" s="86" t="s">
        <v>128</v>
      </c>
      <c r="AJ30" s="87">
        <v>46057</v>
      </c>
      <c r="AK30" s="86" t="s">
        <v>1497</v>
      </c>
      <c r="AL30" s="86" t="s">
        <v>31</v>
      </c>
      <c r="AM30" s="86" t="s">
        <v>1493</v>
      </c>
      <c r="AN30" s="90" t="s">
        <v>136</v>
      </c>
    </row>
    <row r="31" spans="1:40">
      <c r="A31" s="86">
        <v>38</v>
      </c>
      <c r="B31" s="88">
        <v>46039</v>
      </c>
      <c r="C31" s="86" t="s">
        <v>23</v>
      </c>
      <c r="D31" s="86" t="s">
        <v>55</v>
      </c>
      <c r="E31" s="86" t="s">
        <v>131</v>
      </c>
      <c r="F31" s="86" t="s">
        <v>1566</v>
      </c>
      <c r="G31" s="86" t="s">
        <v>64</v>
      </c>
      <c r="H31" s="86">
        <v>1032509099</v>
      </c>
      <c r="I31" s="88">
        <v>43111</v>
      </c>
      <c r="J31" s="86">
        <v>8</v>
      </c>
      <c r="K31" s="86" t="s">
        <v>25</v>
      </c>
      <c r="L31" s="86" t="s">
        <v>26</v>
      </c>
      <c r="M31" s="86" t="s">
        <v>27</v>
      </c>
      <c r="N31" s="86" t="s">
        <v>1567</v>
      </c>
      <c r="O31" s="86">
        <v>3204755874</v>
      </c>
      <c r="P31" s="86">
        <v>3124606540</v>
      </c>
      <c r="Q31" s="86" t="s">
        <v>1568</v>
      </c>
      <c r="R31" s="90" t="s">
        <v>29</v>
      </c>
      <c r="S31" s="86" t="s">
        <v>52</v>
      </c>
      <c r="T31" s="86" t="s">
        <v>32</v>
      </c>
      <c r="U31" s="86" t="s">
        <v>31</v>
      </c>
      <c r="V31" s="86" t="s">
        <v>32</v>
      </c>
      <c r="W31" s="86" t="s">
        <v>33</v>
      </c>
      <c r="X31" s="86" t="s">
        <v>34</v>
      </c>
      <c r="Y31" s="86" t="s">
        <v>31</v>
      </c>
      <c r="Z31" s="86" t="s">
        <v>32</v>
      </c>
      <c r="AA31" s="86" t="s">
        <v>33</v>
      </c>
      <c r="AB31" s="86" t="s">
        <v>97</v>
      </c>
      <c r="AC31" s="86" t="s">
        <v>31</v>
      </c>
      <c r="AD31" s="90" t="s">
        <v>32</v>
      </c>
      <c r="AE31" s="86" t="s">
        <v>1569</v>
      </c>
      <c r="AF31" s="86" t="s">
        <v>35</v>
      </c>
      <c r="AG31" s="88">
        <v>46042</v>
      </c>
      <c r="AH31" s="86" t="s">
        <v>128</v>
      </c>
      <c r="AJ31" s="87">
        <v>46057</v>
      </c>
      <c r="AK31" s="86" t="s">
        <v>1497</v>
      </c>
      <c r="AL31" s="86" t="s">
        <v>31</v>
      </c>
      <c r="AM31" s="86" t="s">
        <v>1493</v>
      </c>
      <c r="AN31" s="90" t="s">
        <v>136</v>
      </c>
    </row>
    <row r="32" spans="1:40">
      <c r="A32" s="86">
        <v>39</v>
      </c>
      <c r="B32" s="88">
        <v>46039</v>
      </c>
      <c r="C32" s="86" t="s">
        <v>23</v>
      </c>
      <c r="D32" s="86" t="s">
        <v>55</v>
      </c>
      <c r="E32" s="86" t="s">
        <v>131</v>
      </c>
      <c r="F32" s="86" t="s">
        <v>1566</v>
      </c>
      <c r="G32" s="86" t="s">
        <v>64</v>
      </c>
      <c r="H32" s="86">
        <v>1032509099</v>
      </c>
      <c r="I32" s="88">
        <v>43111</v>
      </c>
      <c r="J32" s="86">
        <v>8</v>
      </c>
      <c r="K32" s="86" t="s">
        <v>25</v>
      </c>
      <c r="L32" s="86" t="s">
        <v>26</v>
      </c>
      <c r="M32" s="86" t="s">
        <v>27</v>
      </c>
      <c r="N32" s="86" t="s">
        <v>1567</v>
      </c>
      <c r="O32" s="86">
        <v>3204755874</v>
      </c>
      <c r="P32" s="86">
        <v>3124606540</v>
      </c>
      <c r="Q32" s="86" t="s">
        <v>1568</v>
      </c>
      <c r="R32" s="90" t="s">
        <v>29</v>
      </c>
      <c r="S32" s="86" t="s">
        <v>52</v>
      </c>
      <c r="T32" s="86" t="s">
        <v>32</v>
      </c>
      <c r="U32" s="86" t="s">
        <v>31</v>
      </c>
      <c r="V32" s="86" t="s">
        <v>32</v>
      </c>
      <c r="W32" s="86" t="s">
        <v>31</v>
      </c>
      <c r="X32" s="86" t="s">
        <v>32</v>
      </c>
      <c r="Y32" s="86" t="s">
        <v>33</v>
      </c>
      <c r="Z32" s="86" t="s">
        <v>79</v>
      </c>
      <c r="AA32" s="86" t="s">
        <v>33</v>
      </c>
      <c r="AB32" s="86" t="s">
        <v>95</v>
      </c>
      <c r="AC32" s="86" t="s">
        <v>31</v>
      </c>
      <c r="AD32" s="90" t="s">
        <v>32</v>
      </c>
      <c r="AE32" s="86" t="s">
        <v>1570</v>
      </c>
      <c r="AF32" s="86" t="s">
        <v>35</v>
      </c>
      <c r="AG32" s="88">
        <v>46042</v>
      </c>
      <c r="AH32" s="86" t="s">
        <v>128</v>
      </c>
      <c r="AJ32" s="87">
        <v>46057</v>
      </c>
      <c r="AK32" s="86" t="s">
        <v>1497</v>
      </c>
      <c r="AL32" s="86" t="s">
        <v>31</v>
      </c>
      <c r="AM32" s="86" t="s">
        <v>1493</v>
      </c>
      <c r="AN32" s="90" t="s">
        <v>136</v>
      </c>
    </row>
    <row r="33" spans="1:40">
      <c r="A33" s="86">
        <v>40</v>
      </c>
      <c r="B33" s="88">
        <v>46039</v>
      </c>
      <c r="C33" s="86" t="s">
        <v>23</v>
      </c>
      <c r="D33" s="86" t="s">
        <v>55</v>
      </c>
      <c r="E33" s="86" t="s">
        <v>131</v>
      </c>
      <c r="F33" s="86" t="s">
        <v>1571</v>
      </c>
      <c r="G33" s="86" t="s">
        <v>24</v>
      </c>
      <c r="H33" s="86">
        <v>52829431</v>
      </c>
      <c r="I33" s="88">
        <v>29519</v>
      </c>
      <c r="J33" s="86">
        <v>45</v>
      </c>
      <c r="K33" s="86" t="s">
        <v>25</v>
      </c>
      <c r="L33" s="86" t="s">
        <v>37</v>
      </c>
      <c r="M33" s="86" t="s">
        <v>27</v>
      </c>
      <c r="N33" s="86" t="s">
        <v>1572</v>
      </c>
      <c r="O33" s="86">
        <v>3002593353</v>
      </c>
      <c r="P33" s="86">
        <v>3132004882</v>
      </c>
      <c r="Q33" s="86" t="s">
        <v>92</v>
      </c>
      <c r="R33" s="90" t="s">
        <v>29</v>
      </c>
      <c r="S33" s="86" t="s">
        <v>52</v>
      </c>
      <c r="T33" s="86" t="s">
        <v>32</v>
      </c>
      <c r="U33" s="86" t="s">
        <v>31</v>
      </c>
      <c r="V33" s="86" t="s">
        <v>32</v>
      </c>
      <c r="W33" s="86" t="s">
        <v>33</v>
      </c>
      <c r="X33" s="86" t="s">
        <v>51</v>
      </c>
      <c r="Y33" s="86" t="s">
        <v>31</v>
      </c>
      <c r="Z33" s="86" t="s">
        <v>32</v>
      </c>
      <c r="AA33" s="86" t="s">
        <v>33</v>
      </c>
      <c r="AB33" s="86" t="s">
        <v>97</v>
      </c>
      <c r="AC33" s="86" t="s">
        <v>31</v>
      </c>
      <c r="AD33" s="90" t="s">
        <v>32</v>
      </c>
      <c r="AE33" s="86" t="s">
        <v>1573</v>
      </c>
      <c r="AF33" s="86" t="s">
        <v>35</v>
      </c>
      <c r="AG33" s="88">
        <v>46042</v>
      </c>
      <c r="AH33" s="86" t="s">
        <v>128</v>
      </c>
      <c r="AJ33" s="87">
        <v>46057</v>
      </c>
      <c r="AK33" s="86" t="s">
        <v>1497</v>
      </c>
      <c r="AL33" s="86" t="s">
        <v>31</v>
      </c>
      <c r="AM33" s="86" t="s">
        <v>1493</v>
      </c>
      <c r="AN33" s="90" t="s">
        <v>136</v>
      </c>
    </row>
    <row r="34" spans="1:40">
      <c r="A34" s="90">
        <v>41</v>
      </c>
      <c r="B34" s="88">
        <v>46039</v>
      </c>
      <c r="C34" s="86" t="s">
        <v>23</v>
      </c>
      <c r="D34" s="86" t="s">
        <v>55</v>
      </c>
      <c r="E34" s="86" t="s">
        <v>131</v>
      </c>
      <c r="F34" s="86" t="s">
        <v>1571</v>
      </c>
      <c r="G34" s="86" t="s">
        <v>24</v>
      </c>
      <c r="H34" s="86">
        <v>52829431</v>
      </c>
      <c r="I34" s="88">
        <v>29519</v>
      </c>
      <c r="J34" s="86">
        <v>45</v>
      </c>
      <c r="K34" s="86" t="s">
        <v>25</v>
      </c>
      <c r="L34" s="86" t="s">
        <v>37</v>
      </c>
      <c r="M34" s="86" t="s">
        <v>27</v>
      </c>
      <c r="N34" s="86" t="s">
        <v>1572</v>
      </c>
      <c r="O34" s="86">
        <v>3002593353</v>
      </c>
      <c r="P34" s="86">
        <v>3132004882</v>
      </c>
      <c r="Q34" s="86" t="s">
        <v>92</v>
      </c>
      <c r="R34" s="90" t="s">
        <v>29</v>
      </c>
      <c r="S34" s="86" t="s">
        <v>52</v>
      </c>
      <c r="T34" s="86" t="s">
        <v>32</v>
      </c>
      <c r="U34" s="86" t="s">
        <v>33</v>
      </c>
      <c r="V34" s="86" t="s">
        <v>42</v>
      </c>
      <c r="W34" s="86" t="s">
        <v>31</v>
      </c>
      <c r="X34" s="86" t="s">
        <v>32</v>
      </c>
      <c r="Y34" s="86" t="s">
        <v>33</v>
      </c>
      <c r="Z34" s="86" t="s">
        <v>67</v>
      </c>
      <c r="AA34" s="86" t="s">
        <v>33</v>
      </c>
      <c r="AB34" s="86" t="s">
        <v>95</v>
      </c>
      <c r="AC34" s="86" t="s">
        <v>31</v>
      </c>
      <c r="AD34" s="90" t="s">
        <v>32</v>
      </c>
      <c r="AE34" s="86" t="s">
        <v>1574</v>
      </c>
      <c r="AF34" s="86" t="s">
        <v>35</v>
      </c>
      <c r="AG34" s="88">
        <v>46042</v>
      </c>
      <c r="AH34" s="86" t="s">
        <v>128</v>
      </c>
      <c r="AJ34" s="87">
        <v>46057</v>
      </c>
      <c r="AK34" s="86" t="s">
        <v>1497</v>
      </c>
      <c r="AL34" s="86" t="s">
        <v>31</v>
      </c>
      <c r="AM34" s="86" t="s">
        <v>1493</v>
      </c>
      <c r="AN34" s="90" t="s">
        <v>136</v>
      </c>
    </row>
    <row r="35" spans="1:40">
      <c r="A35" s="86">
        <v>42</v>
      </c>
      <c r="B35" s="88">
        <v>46039</v>
      </c>
      <c r="C35" s="86" t="s">
        <v>23</v>
      </c>
      <c r="D35" s="86" t="s">
        <v>55</v>
      </c>
      <c r="E35" s="86" t="s">
        <v>131</v>
      </c>
      <c r="F35" s="86" t="s">
        <v>1575</v>
      </c>
      <c r="G35" s="86" t="s">
        <v>39</v>
      </c>
      <c r="H35" s="86">
        <v>1016755009</v>
      </c>
      <c r="I35" s="88">
        <v>44970</v>
      </c>
      <c r="J35" s="86">
        <v>2</v>
      </c>
      <c r="K35" s="86" t="s">
        <v>25</v>
      </c>
      <c r="L35" s="86" t="s">
        <v>26</v>
      </c>
      <c r="M35" s="86" t="s">
        <v>27</v>
      </c>
      <c r="N35" s="86" t="s">
        <v>1576</v>
      </c>
      <c r="O35" s="86">
        <v>3164063030</v>
      </c>
      <c r="P35" s="86">
        <v>3106786375</v>
      </c>
      <c r="Q35" s="86" t="s">
        <v>83</v>
      </c>
      <c r="R35" s="86" t="s">
        <v>46</v>
      </c>
      <c r="S35" s="86" t="s">
        <v>148</v>
      </c>
      <c r="T35" s="86" t="s">
        <v>32</v>
      </c>
      <c r="U35" s="86" t="s">
        <v>31</v>
      </c>
      <c r="V35" s="86" t="s">
        <v>32</v>
      </c>
      <c r="W35" s="86" t="s">
        <v>33</v>
      </c>
      <c r="X35" s="86" t="s">
        <v>34</v>
      </c>
      <c r="Y35" s="86" t="s">
        <v>31</v>
      </c>
      <c r="Z35" s="86" t="s">
        <v>32</v>
      </c>
      <c r="AA35" s="86" t="s">
        <v>33</v>
      </c>
      <c r="AB35" s="86" t="s">
        <v>97</v>
      </c>
      <c r="AC35" s="86" t="s">
        <v>31</v>
      </c>
      <c r="AD35" s="90" t="s">
        <v>32</v>
      </c>
      <c r="AE35" s="86" t="s">
        <v>1577</v>
      </c>
      <c r="AF35" s="86" t="s">
        <v>35</v>
      </c>
      <c r="AG35" s="88">
        <v>46042</v>
      </c>
      <c r="AH35" s="86" t="s">
        <v>128</v>
      </c>
      <c r="AJ35" s="88"/>
      <c r="AL35" s="86" t="s">
        <v>31</v>
      </c>
      <c r="AM35" s="86" t="s">
        <v>1578</v>
      </c>
      <c r="AN35" s="90" t="s">
        <v>136</v>
      </c>
    </row>
    <row r="36" spans="1:40">
      <c r="A36" s="86">
        <v>43</v>
      </c>
      <c r="B36" s="88">
        <v>46039</v>
      </c>
      <c r="C36" s="86" t="s">
        <v>23</v>
      </c>
      <c r="D36" s="86" t="s">
        <v>55</v>
      </c>
      <c r="E36" s="86" t="s">
        <v>131</v>
      </c>
      <c r="F36" s="86" t="s">
        <v>1575</v>
      </c>
      <c r="G36" s="86" t="s">
        <v>39</v>
      </c>
      <c r="H36" s="86">
        <v>1016755009</v>
      </c>
      <c r="I36" s="88">
        <v>44970</v>
      </c>
      <c r="J36" s="86">
        <v>2</v>
      </c>
      <c r="K36" s="86" t="s">
        <v>25</v>
      </c>
      <c r="L36" s="86" t="s">
        <v>26</v>
      </c>
      <c r="M36" s="86" t="s">
        <v>27</v>
      </c>
      <c r="N36" s="86" t="s">
        <v>1576</v>
      </c>
      <c r="O36" s="86">
        <v>3164063030</v>
      </c>
      <c r="P36" s="86">
        <v>3106786375</v>
      </c>
      <c r="Q36" s="86" t="s">
        <v>83</v>
      </c>
      <c r="R36" s="86" t="s">
        <v>46</v>
      </c>
      <c r="S36" s="86" t="s">
        <v>148</v>
      </c>
      <c r="T36" s="86" t="s">
        <v>32</v>
      </c>
      <c r="U36" s="86" t="s">
        <v>31</v>
      </c>
      <c r="V36" s="86" t="s">
        <v>32</v>
      </c>
      <c r="W36" s="86" t="s">
        <v>33</v>
      </c>
      <c r="X36" s="86" t="s">
        <v>34</v>
      </c>
      <c r="Y36" s="86" t="s">
        <v>31</v>
      </c>
      <c r="Z36" s="86" t="s">
        <v>32</v>
      </c>
      <c r="AA36" s="86" t="s">
        <v>33</v>
      </c>
      <c r="AB36" s="86" t="s">
        <v>97</v>
      </c>
      <c r="AC36" s="86" t="s">
        <v>31</v>
      </c>
      <c r="AD36" s="90" t="s">
        <v>32</v>
      </c>
      <c r="AE36" s="86" t="s">
        <v>1579</v>
      </c>
      <c r="AF36" s="86" t="s">
        <v>35</v>
      </c>
      <c r="AG36" s="88">
        <v>46042</v>
      </c>
      <c r="AH36" s="86" t="s">
        <v>128</v>
      </c>
      <c r="AJ36" s="88"/>
      <c r="AL36" s="86" t="s">
        <v>31</v>
      </c>
      <c r="AM36" s="86" t="s">
        <v>1578</v>
      </c>
      <c r="AN36" s="90" t="s">
        <v>136</v>
      </c>
    </row>
    <row r="37" spans="1:40">
      <c r="A37" s="86">
        <v>44</v>
      </c>
      <c r="B37" s="88">
        <v>46039</v>
      </c>
      <c r="C37" s="86" t="s">
        <v>23</v>
      </c>
      <c r="D37" s="86" t="s">
        <v>55</v>
      </c>
      <c r="E37" s="86" t="s">
        <v>131</v>
      </c>
      <c r="F37" s="86" t="s">
        <v>1575</v>
      </c>
      <c r="G37" s="86" t="s">
        <v>39</v>
      </c>
      <c r="H37" s="86">
        <v>1016755009</v>
      </c>
      <c r="I37" s="88">
        <v>44970</v>
      </c>
      <c r="J37" s="86">
        <v>2</v>
      </c>
      <c r="K37" s="86" t="s">
        <v>25</v>
      </c>
      <c r="L37" s="86" t="s">
        <v>26</v>
      </c>
      <c r="M37" s="86" t="s">
        <v>27</v>
      </c>
      <c r="N37" s="86" t="s">
        <v>1576</v>
      </c>
      <c r="O37" s="86">
        <v>3164063030</v>
      </c>
      <c r="P37" s="86">
        <v>3106786375</v>
      </c>
      <c r="Q37" s="86" t="s">
        <v>83</v>
      </c>
      <c r="R37" s="86" t="s">
        <v>46</v>
      </c>
      <c r="S37" s="86" t="s">
        <v>148</v>
      </c>
      <c r="T37" s="86" t="s">
        <v>32</v>
      </c>
      <c r="U37" s="86" t="s">
        <v>31</v>
      </c>
      <c r="V37" s="86" t="s">
        <v>32</v>
      </c>
      <c r="W37" s="86" t="s">
        <v>31</v>
      </c>
      <c r="X37" s="86" t="s">
        <v>32</v>
      </c>
      <c r="Y37" s="86" t="s">
        <v>33</v>
      </c>
      <c r="Z37" s="86" t="s">
        <v>79</v>
      </c>
      <c r="AA37" s="86" t="s">
        <v>33</v>
      </c>
      <c r="AB37" s="86" t="s">
        <v>95</v>
      </c>
      <c r="AC37" s="86" t="s">
        <v>31</v>
      </c>
      <c r="AD37" s="90" t="s">
        <v>32</v>
      </c>
      <c r="AE37" s="86" t="s">
        <v>1570</v>
      </c>
      <c r="AF37" s="86" t="s">
        <v>35</v>
      </c>
      <c r="AG37" s="88">
        <v>46042</v>
      </c>
      <c r="AH37" s="86" t="s">
        <v>128</v>
      </c>
      <c r="AJ37" s="88"/>
      <c r="AL37" s="86" t="s">
        <v>31</v>
      </c>
      <c r="AM37" s="86" t="s">
        <v>1578</v>
      </c>
      <c r="AN37" s="90" t="s">
        <v>136</v>
      </c>
    </row>
    <row r="38" spans="1:40">
      <c r="A38" s="90">
        <v>45</v>
      </c>
      <c r="B38" s="88">
        <v>46039</v>
      </c>
      <c r="C38" s="86" t="s">
        <v>23</v>
      </c>
      <c r="D38" s="86" t="s">
        <v>55</v>
      </c>
      <c r="E38" s="86" t="s">
        <v>131</v>
      </c>
      <c r="F38" s="86" t="s">
        <v>1580</v>
      </c>
      <c r="G38" s="86" t="s">
        <v>39</v>
      </c>
      <c r="H38" s="86">
        <v>1021696416</v>
      </c>
      <c r="I38" s="88">
        <v>44319</v>
      </c>
      <c r="J38" s="86">
        <v>4</v>
      </c>
      <c r="K38" s="86" t="s">
        <v>25</v>
      </c>
      <c r="L38" s="86" t="s">
        <v>37</v>
      </c>
      <c r="M38" s="86" t="s">
        <v>27</v>
      </c>
      <c r="N38" s="86" t="s">
        <v>1576</v>
      </c>
      <c r="O38" s="86">
        <v>3164063030</v>
      </c>
      <c r="P38" s="86">
        <v>3106786375</v>
      </c>
      <c r="Q38" s="86" t="s">
        <v>83</v>
      </c>
      <c r="R38" s="86" t="s">
        <v>46</v>
      </c>
      <c r="S38" s="86" t="s">
        <v>148</v>
      </c>
      <c r="T38" s="86" t="s">
        <v>32</v>
      </c>
      <c r="U38" s="86" t="s">
        <v>31</v>
      </c>
      <c r="V38" s="86" t="s">
        <v>32</v>
      </c>
      <c r="W38" s="86" t="s">
        <v>33</v>
      </c>
      <c r="X38" s="86" t="s">
        <v>34</v>
      </c>
      <c r="Y38" s="86" t="s">
        <v>31</v>
      </c>
      <c r="Z38" s="86" t="s">
        <v>32</v>
      </c>
      <c r="AA38" s="86" t="s">
        <v>33</v>
      </c>
      <c r="AB38" s="86" t="s">
        <v>97</v>
      </c>
      <c r="AC38" s="86" t="s">
        <v>31</v>
      </c>
      <c r="AD38" s="90" t="s">
        <v>32</v>
      </c>
      <c r="AE38" s="86" t="s">
        <v>1581</v>
      </c>
      <c r="AF38" s="86" t="s">
        <v>35</v>
      </c>
      <c r="AG38" s="88">
        <v>46042</v>
      </c>
      <c r="AH38" s="86" t="s">
        <v>128</v>
      </c>
      <c r="AJ38" s="88"/>
      <c r="AL38" s="86" t="s">
        <v>31</v>
      </c>
      <c r="AM38" s="86" t="s">
        <v>1578</v>
      </c>
      <c r="AN38" s="90" t="s">
        <v>136</v>
      </c>
    </row>
    <row r="39" spans="1:40" ht="12.75" customHeight="1">
      <c r="A39" s="86">
        <v>47</v>
      </c>
      <c r="B39" s="88">
        <v>46041</v>
      </c>
      <c r="C39" s="86" t="s">
        <v>23</v>
      </c>
      <c r="D39" s="86" t="s">
        <v>55</v>
      </c>
      <c r="E39" s="86" t="s">
        <v>131</v>
      </c>
      <c r="F39" s="86" t="s">
        <v>1582</v>
      </c>
      <c r="G39" s="86" t="s">
        <v>24</v>
      </c>
      <c r="H39" s="92" t="s">
        <v>1583</v>
      </c>
      <c r="I39" s="88">
        <v>33339</v>
      </c>
      <c r="J39" s="86">
        <v>34</v>
      </c>
      <c r="K39" s="86" t="s">
        <v>25</v>
      </c>
      <c r="L39" s="86" t="s">
        <v>37</v>
      </c>
      <c r="M39" s="86" t="s">
        <v>27</v>
      </c>
      <c r="N39" s="86" t="s">
        <v>1584</v>
      </c>
      <c r="O39" s="86">
        <v>3143026408</v>
      </c>
      <c r="P39" s="86">
        <v>3114435429</v>
      </c>
      <c r="Q39" s="86" t="s">
        <v>100</v>
      </c>
      <c r="R39" s="86" t="s">
        <v>57</v>
      </c>
      <c r="S39" s="86" t="s">
        <v>148</v>
      </c>
      <c r="T39" s="86" t="s">
        <v>32</v>
      </c>
      <c r="U39" s="86" t="s">
        <v>31</v>
      </c>
      <c r="V39" s="86" t="s">
        <v>32</v>
      </c>
      <c r="W39" s="86" t="s">
        <v>33</v>
      </c>
      <c r="X39" s="86" t="s">
        <v>34</v>
      </c>
      <c r="Y39" s="86" t="s">
        <v>31</v>
      </c>
      <c r="Z39" s="86" t="s">
        <v>32</v>
      </c>
      <c r="AA39" s="86" t="s">
        <v>33</v>
      </c>
      <c r="AB39" s="86" t="s">
        <v>97</v>
      </c>
      <c r="AC39" s="86" t="s">
        <v>31</v>
      </c>
      <c r="AD39" s="90" t="s">
        <v>32</v>
      </c>
      <c r="AE39" s="86" t="s">
        <v>1585</v>
      </c>
      <c r="AF39" s="86" t="s">
        <v>35</v>
      </c>
      <c r="AG39" s="88">
        <v>46049</v>
      </c>
      <c r="AH39" s="86" t="s">
        <v>128</v>
      </c>
      <c r="AJ39" s="88"/>
      <c r="AL39" s="86" t="s">
        <v>31</v>
      </c>
      <c r="AM39" s="86" t="s">
        <v>1586</v>
      </c>
      <c r="AN39" s="90" t="s">
        <v>136</v>
      </c>
    </row>
    <row r="40" spans="1:40" ht="14.25" customHeight="1">
      <c r="A40" s="86">
        <v>48</v>
      </c>
      <c r="B40" s="88">
        <v>46042</v>
      </c>
      <c r="C40" s="86" t="s">
        <v>23</v>
      </c>
      <c r="D40" s="86" t="s">
        <v>55</v>
      </c>
      <c r="E40" s="86" t="s">
        <v>131</v>
      </c>
      <c r="F40" s="86" t="s">
        <v>1587</v>
      </c>
      <c r="G40" s="86" t="s">
        <v>39</v>
      </c>
      <c r="H40" s="86">
        <v>1011268550</v>
      </c>
      <c r="I40" s="88">
        <v>45546</v>
      </c>
      <c r="J40" s="86">
        <v>1</v>
      </c>
      <c r="K40" s="86" t="s">
        <v>25</v>
      </c>
      <c r="L40" s="86" t="s">
        <v>26</v>
      </c>
      <c r="M40" s="86" t="s">
        <v>27</v>
      </c>
      <c r="N40" s="86" t="s">
        <v>1588</v>
      </c>
      <c r="O40" s="86">
        <v>3143070858</v>
      </c>
      <c r="P40" s="86">
        <v>3132949038</v>
      </c>
      <c r="Q40" s="86" t="s">
        <v>96</v>
      </c>
      <c r="R40" s="86" t="s">
        <v>45</v>
      </c>
      <c r="S40" s="86" t="s">
        <v>47</v>
      </c>
      <c r="T40" s="86" t="s">
        <v>32</v>
      </c>
      <c r="U40" s="86" t="s">
        <v>31</v>
      </c>
      <c r="V40" s="86" t="s">
        <v>32</v>
      </c>
      <c r="W40" s="86" t="s">
        <v>33</v>
      </c>
      <c r="X40" s="86" t="s">
        <v>53</v>
      </c>
      <c r="Y40" s="86" t="s">
        <v>31</v>
      </c>
      <c r="Z40" s="86" t="s">
        <v>32</v>
      </c>
      <c r="AA40" s="86" t="s">
        <v>33</v>
      </c>
      <c r="AB40" s="86" t="s">
        <v>97</v>
      </c>
      <c r="AC40" s="86" t="s">
        <v>31</v>
      </c>
      <c r="AD40" s="90" t="s">
        <v>32</v>
      </c>
      <c r="AE40" s="86" t="s">
        <v>1589</v>
      </c>
      <c r="AF40" s="86" t="s">
        <v>35</v>
      </c>
      <c r="AG40" s="88">
        <v>46049</v>
      </c>
      <c r="AH40" s="86" t="s">
        <v>128</v>
      </c>
      <c r="AJ40" s="88">
        <v>46050</v>
      </c>
      <c r="AK40" s="90" t="s">
        <v>1590</v>
      </c>
      <c r="AL40" s="86" t="s">
        <v>31</v>
      </c>
      <c r="AM40" s="86" t="s">
        <v>1591</v>
      </c>
      <c r="AN40" s="90" t="s">
        <v>136</v>
      </c>
    </row>
    <row r="41" spans="1:40">
      <c r="A41" s="90">
        <v>49</v>
      </c>
      <c r="B41" s="88">
        <v>46042</v>
      </c>
      <c r="C41" s="86" t="s">
        <v>23</v>
      </c>
      <c r="D41" s="86" t="s">
        <v>55</v>
      </c>
      <c r="E41" s="86" t="s">
        <v>131</v>
      </c>
      <c r="F41" s="86" t="s">
        <v>1592</v>
      </c>
      <c r="G41" s="86" t="s">
        <v>64</v>
      </c>
      <c r="H41" s="86">
        <v>1062445321</v>
      </c>
      <c r="I41" s="88">
        <v>41093</v>
      </c>
      <c r="J41" s="86">
        <v>13</v>
      </c>
      <c r="K41" s="86" t="s">
        <v>25</v>
      </c>
      <c r="L41" s="86" t="s">
        <v>26</v>
      </c>
      <c r="M41" s="86" t="s">
        <v>27</v>
      </c>
      <c r="N41" s="86" t="s">
        <v>1593</v>
      </c>
      <c r="O41" s="86">
        <v>3228569897</v>
      </c>
      <c r="P41" s="86" t="s">
        <v>28</v>
      </c>
      <c r="Q41" s="86" t="s">
        <v>65</v>
      </c>
      <c r="R41" s="86" t="s">
        <v>45</v>
      </c>
      <c r="S41" s="86" t="s">
        <v>148</v>
      </c>
      <c r="T41" s="86" t="s">
        <v>32</v>
      </c>
      <c r="U41" s="86" t="s">
        <v>31</v>
      </c>
      <c r="V41" s="86" t="s">
        <v>32</v>
      </c>
      <c r="W41" s="86" t="s">
        <v>33</v>
      </c>
      <c r="X41" s="86" t="s">
        <v>53</v>
      </c>
      <c r="Y41" s="86" t="s">
        <v>31</v>
      </c>
      <c r="Z41" s="86" t="s">
        <v>32</v>
      </c>
      <c r="AA41" s="86" t="s">
        <v>33</v>
      </c>
      <c r="AB41" s="86" t="s">
        <v>97</v>
      </c>
      <c r="AC41" s="86" t="s">
        <v>31</v>
      </c>
      <c r="AD41" s="90" t="s">
        <v>32</v>
      </c>
      <c r="AE41" s="86" t="s">
        <v>1594</v>
      </c>
      <c r="AF41" s="86" t="s">
        <v>35</v>
      </c>
      <c r="AG41" s="88">
        <v>46049</v>
      </c>
      <c r="AH41" s="86" t="s">
        <v>128</v>
      </c>
      <c r="AJ41" s="88"/>
      <c r="AL41" s="86" t="s">
        <v>31</v>
      </c>
      <c r="AM41" s="86" t="s">
        <v>1586</v>
      </c>
      <c r="AN41" s="90" t="s">
        <v>136</v>
      </c>
    </row>
    <row r="42" spans="1:40">
      <c r="A42" s="90">
        <v>57</v>
      </c>
      <c r="B42" s="88">
        <v>46055</v>
      </c>
      <c r="C42" s="86" t="s">
        <v>23</v>
      </c>
      <c r="D42" s="86" t="s">
        <v>55</v>
      </c>
      <c r="E42" s="86" t="s">
        <v>131</v>
      </c>
      <c r="F42" s="86" t="s">
        <v>1595</v>
      </c>
      <c r="G42" s="86" t="s">
        <v>24</v>
      </c>
      <c r="H42" s="86">
        <v>1001174027</v>
      </c>
      <c r="I42" s="88">
        <v>37683</v>
      </c>
      <c r="J42" s="86">
        <v>22</v>
      </c>
      <c r="K42" s="86" t="s">
        <v>25</v>
      </c>
      <c r="L42" s="86" t="s">
        <v>37</v>
      </c>
      <c r="M42" s="86" t="s">
        <v>27</v>
      </c>
      <c r="N42" s="86" t="s">
        <v>1596</v>
      </c>
      <c r="O42" s="86">
        <v>3143423787</v>
      </c>
      <c r="P42" s="86">
        <v>3114919418</v>
      </c>
      <c r="Q42" s="86" t="s">
        <v>116</v>
      </c>
      <c r="R42" s="86" t="s">
        <v>40</v>
      </c>
      <c r="S42" s="86" t="s">
        <v>52</v>
      </c>
      <c r="T42" s="93" t="s">
        <v>1597</v>
      </c>
      <c r="U42" s="86" t="s">
        <v>31</v>
      </c>
      <c r="V42" s="86" t="s">
        <v>32</v>
      </c>
      <c r="W42" s="86" t="s">
        <v>33</v>
      </c>
      <c r="X42" s="86" t="s">
        <v>120</v>
      </c>
      <c r="Y42" s="86" t="s">
        <v>31</v>
      </c>
      <c r="Z42" s="86" t="s">
        <v>32</v>
      </c>
      <c r="AA42" s="86" t="s">
        <v>33</v>
      </c>
      <c r="AB42" s="86" t="s">
        <v>97</v>
      </c>
      <c r="AC42" s="86" t="s">
        <v>31</v>
      </c>
      <c r="AD42" s="90" t="s">
        <v>32</v>
      </c>
      <c r="AE42" s="86" t="s">
        <v>1598</v>
      </c>
      <c r="AF42" s="86" t="s">
        <v>35</v>
      </c>
      <c r="AG42" s="88">
        <v>46063</v>
      </c>
      <c r="AH42" s="86" t="s">
        <v>128</v>
      </c>
      <c r="AJ42" s="88">
        <v>46070</v>
      </c>
      <c r="AK42" s="86" t="s">
        <v>1599</v>
      </c>
      <c r="AL42" s="86" t="s">
        <v>31</v>
      </c>
      <c r="AM42" s="86" t="s">
        <v>1493</v>
      </c>
      <c r="AN42" s="90" t="s">
        <v>136</v>
      </c>
    </row>
    <row r="43" spans="1:40">
      <c r="A43" s="86">
        <v>58</v>
      </c>
      <c r="B43" s="88">
        <v>46055</v>
      </c>
      <c r="C43" s="86" t="s">
        <v>23</v>
      </c>
      <c r="D43" s="86" t="s">
        <v>55</v>
      </c>
      <c r="E43" s="86" t="s">
        <v>131</v>
      </c>
      <c r="F43" s="86" t="s">
        <v>1600</v>
      </c>
      <c r="G43" s="86" t="s">
        <v>24</v>
      </c>
      <c r="H43" s="86">
        <v>1030586494</v>
      </c>
      <c r="I43" s="88">
        <v>33021</v>
      </c>
      <c r="J43" s="86">
        <v>35</v>
      </c>
      <c r="K43" s="86" t="s">
        <v>25</v>
      </c>
      <c r="L43" s="86" t="s">
        <v>26</v>
      </c>
      <c r="M43" s="86" t="s">
        <v>27</v>
      </c>
      <c r="N43" s="86" t="s">
        <v>1601</v>
      </c>
      <c r="O43" s="86">
        <v>3228518599</v>
      </c>
      <c r="P43" s="86">
        <v>3227321163</v>
      </c>
      <c r="Q43" s="86" t="s">
        <v>1602</v>
      </c>
      <c r="R43" s="86" t="s">
        <v>40</v>
      </c>
      <c r="S43" s="86" t="s">
        <v>62</v>
      </c>
      <c r="T43" s="93" t="s">
        <v>1603</v>
      </c>
      <c r="U43" s="86" t="s">
        <v>31</v>
      </c>
      <c r="V43" s="86" t="s">
        <v>32</v>
      </c>
      <c r="W43" s="86" t="s">
        <v>33</v>
      </c>
      <c r="X43" s="86" t="s">
        <v>120</v>
      </c>
      <c r="Y43" s="86" t="s">
        <v>31</v>
      </c>
      <c r="Z43" s="86" t="s">
        <v>32</v>
      </c>
      <c r="AA43" s="86" t="s">
        <v>33</v>
      </c>
      <c r="AB43" s="86" t="s">
        <v>97</v>
      </c>
      <c r="AC43" s="86" t="s">
        <v>31</v>
      </c>
      <c r="AD43" s="90" t="s">
        <v>32</v>
      </c>
      <c r="AE43" s="86" t="s">
        <v>1604</v>
      </c>
      <c r="AF43" s="86" t="s">
        <v>35</v>
      </c>
      <c r="AG43" s="88">
        <v>46063</v>
      </c>
      <c r="AH43" s="86" t="s">
        <v>128</v>
      </c>
      <c r="AJ43" s="88">
        <v>46090</v>
      </c>
      <c r="AK43" s="86" t="s">
        <v>1605</v>
      </c>
      <c r="AL43" s="86" t="s">
        <v>33</v>
      </c>
      <c r="AM43" s="86" t="s">
        <v>129</v>
      </c>
      <c r="AN43" s="90" t="s">
        <v>136</v>
      </c>
    </row>
    <row r="44" spans="1:40">
      <c r="A44" s="86">
        <v>59</v>
      </c>
      <c r="B44" s="88">
        <v>46055</v>
      </c>
      <c r="C44" s="86" t="s">
        <v>23</v>
      </c>
      <c r="D44" s="86" t="s">
        <v>55</v>
      </c>
      <c r="E44" s="86" t="s">
        <v>131</v>
      </c>
      <c r="F44" s="86" t="s">
        <v>1600</v>
      </c>
      <c r="G44" s="86" t="s">
        <v>24</v>
      </c>
      <c r="H44" s="86">
        <v>1030586494</v>
      </c>
      <c r="I44" s="88">
        <v>33021</v>
      </c>
      <c r="J44" s="86">
        <v>35</v>
      </c>
      <c r="K44" s="86" t="s">
        <v>25</v>
      </c>
      <c r="L44" s="86" t="s">
        <v>26</v>
      </c>
      <c r="M44" s="86" t="s">
        <v>27</v>
      </c>
      <c r="N44" s="86" t="s">
        <v>1601</v>
      </c>
      <c r="O44" s="86">
        <v>3228518599</v>
      </c>
      <c r="P44" s="86">
        <v>3227321163</v>
      </c>
      <c r="Q44" s="86" t="s">
        <v>1602</v>
      </c>
      <c r="R44" s="86" t="s">
        <v>40</v>
      </c>
      <c r="S44" s="86" t="s">
        <v>62</v>
      </c>
      <c r="T44" s="93" t="s">
        <v>1606</v>
      </c>
      <c r="U44" s="86" t="s">
        <v>31</v>
      </c>
      <c r="V44" s="86" t="s">
        <v>32</v>
      </c>
      <c r="W44" s="86" t="s">
        <v>33</v>
      </c>
      <c r="X44" s="86" t="s">
        <v>34</v>
      </c>
      <c r="Y44" s="86" t="s">
        <v>31</v>
      </c>
      <c r="Z44" s="86" t="s">
        <v>32</v>
      </c>
      <c r="AA44" s="86" t="s">
        <v>33</v>
      </c>
      <c r="AB44" s="86" t="s">
        <v>97</v>
      </c>
      <c r="AC44" s="86" t="s">
        <v>31</v>
      </c>
      <c r="AD44" s="90" t="s">
        <v>32</v>
      </c>
      <c r="AE44" s="86" t="s">
        <v>1607</v>
      </c>
      <c r="AF44" s="86" t="s">
        <v>35</v>
      </c>
      <c r="AG44" s="88">
        <v>46063</v>
      </c>
      <c r="AH44" s="86" t="s">
        <v>128</v>
      </c>
      <c r="AJ44" s="88">
        <v>46072</v>
      </c>
      <c r="AK44" s="86" t="s">
        <v>1608</v>
      </c>
      <c r="AL44" s="86" t="s">
        <v>33</v>
      </c>
      <c r="AM44" s="86" t="s">
        <v>129</v>
      </c>
      <c r="AN44" s="90" t="s">
        <v>136</v>
      </c>
    </row>
    <row r="45" spans="1:40">
      <c r="A45" s="86">
        <v>60</v>
      </c>
      <c r="B45" s="88">
        <v>46055</v>
      </c>
      <c r="C45" s="86" t="s">
        <v>23</v>
      </c>
      <c r="D45" s="86" t="s">
        <v>55</v>
      </c>
      <c r="E45" s="86" t="s">
        <v>131</v>
      </c>
      <c r="F45" s="86" t="s">
        <v>1609</v>
      </c>
      <c r="G45" s="86" t="s">
        <v>64</v>
      </c>
      <c r="H45" s="86">
        <v>1012921794</v>
      </c>
      <c r="I45" s="88">
        <v>40582</v>
      </c>
      <c r="J45" s="86">
        <v>15</v>
      </c>
      <c r="K45" s="86" t="s">
        <v>25</v>
      </c>
      <c r="L45" s="86" t="s">
        <v>26</v>
      </c>
      <c r="M45" s="86" t="s">
        <v>27</v>
      </c>
      <c r="N45" s="86" t="s">
        <v>1610</v>
      </c>
      <c r="O45" s="86">
        <v>3205773963</v>
      </c>
      <c r="P45" s="86">
        <v>3105526864</v>
      </c>
      <c r="Q45" s="86" t="s">
        <v>75</v>
      </c>
      <c r="R45" s="86" t="s">
        <v>29</v>
      </c>
      <c r="S45" s="86" t="s">
        <v>148</v>
      </c>
      <c r="T45" s="93" t="s">
        <v>1611</v>
      </c>
      <c r="U45" s="86" t="s">
        <v>31</v>
      </c>
      <c r="V45" s="86" t="s">
        <v>32</v>
      </c>
      <c r="W45" s="86" t="s">
        <v>33</v>
      </c>
      <c r="X45" s="86" t="s">
        <v>120</v>
      </c>
      <c r="Y45" s="86" t="s">
        <v>31</v>
      </c>
      <c r="Z45" s="86" t="s">
        <v>32</v>
      </c>
      <c r="AA45" s="86" t="s">
        <v>33</v>
      </c>
      <c r="AB45" s="86" t="s">
        <v>97</v>
      </c>
      <c r="AC45" s="86" t="s">
        <v>31</v>
      </c>
      <c r="AD45" s="90" t="s">
        <v>32</v>
      </c>
      <c r="AE45" s="86" t="s">
        <v>1612</v>
      </c>
      <c r="AF45" s="86" t="s">
        <v>35</v>
      </c>
      <c r="AG45" s="88">
        <v>46063</v>
      </c>
      <c r="AH45" s="86" t="s">
        <v>128</v>
      </c>
      <c r="AJ45" s="88">
        <v>46071</v>
      </c>
      <c r="AK45" s="86" t="s">
        <v>1613</v>
      </c>
      <c r="AL45" s="86" t="s">
        <v>168</v>
      </c>
      <c r="AM45" s="86" t="s">
        <v>1614</v>
      </c>
      <c r="AN45" s="90" t="s">
        <v>136</v>
      </c>
    </row>
    <row r="46" spans="1:40">
      <c r="A46" s="90">
        <v>61</v>
      </c>
      <c r="B46" s="88">
        <v>46055</v>
      </c>
      <c r="C46" s="86" t="s">
        <v>23</v>
      </c>
      <c r="D46" s="86" t="s">
        <v>55</v>
      </c>
      <c r="E46" s="86" t="s">
        <v>131</v>
      </c>
      <c r="F46" s="86" t="s">
        <v>1609</v>
      </c>
      <c r="G46" s="86" t="s">
        <v>64</v>
      </c>
      <c r="H46" s="86">
        <v>1012921794</v>
      </c>
      <c r="I46" s="88">
        <v>40582</v>
      </c>
      <c r="J46" s="86">
        <v>15</v>
      </c>
      <c r="K46" s="86" t="s">
        <v>25</v>
      </c>
      <c r="L46" s="86" t="s">
        <v>26</v>
      </c>
      <c r="M46" s="86" t="s">
        <v>27</v>
      </c>
      <c r="N46" s="86" t="s">
        <v>1610</v>
      </c>
      <c r="O46" s="86">
        <v>3205773963</v>
      </c>
      <c r="P46" s="86">
        <v>3105526864</v>
      </c>
      <c r="Q46" s="86" t="s">
        <v>75</v>
      </c>
      <c r="R46" s="86" t="s">
        <v>29</v>
      </c>
      <c r="S46" s="86" t="s">
        <v>148</v>
      </c>
      <c r="T46" s="93" t="s">
        <v>1611</v>
      </c>
      <c r="U46" s="86" t="s">
        <v>31</v>
      </c>
      <c r="V46" s="86" t="s">
        <v>32</v>
      </c>
      <c r="W46" s="86" t="s">
        <v>33</v>
      </c>
      <c r="X46" s="86" t="s">
        <v>120</v>
      </c>
      <c r="Y46" s="86" t="s">
        <v>31</v>
      </c>
      <c r="Z46" s="86" t="s">
        <v>32</v>
      </c>
      <c r="AA46" s="86" t="s">
        <v>33</v>
      </c>
      <c r="AB46" s="86" t="s">
        <v>97</v>
      </c>
      <c r="AC46" s="86" t="s">
        <v>31</v>
      </c>
      <c r="AD46" s="90" t="s">
        <v>32</v>
      </c>
      <c r="AE46" s="86" t="s">
        <v>1615</v>
      </c>
      <c r="AF46" s="86" t="s">
        <v>35</v>
      </c>
      <c r="AG46" s="88">
        <v>46063</v>
      </c>
      <c r="AH46" s="86" t="s">
        <v>128</v>
      </c>
      <c r="AJ46" s="88"/>
      <c r="AL46" s="86" t="s">
        <v>31</v>
      </c>
      <c r="AM46" s="86" t="s">
        <v>1616</v>
      </c>
      <c r="AN46" s="90" t="s">
        <v>136</v>
      </c>
    </row>
    <row r="47" spans="1:40">
      <c r="A47" s="86">
        <v>62</v>
      </c>
      <c r="B47" s="88">
        <v>46055</v>
      </c>
      <c r="C47" s="86" t="s">
        <v>23</v>
      </c>
      <c r="D47" s="86" t="s">
        <v>55</v>
      </c>
      <c r="E47" s="86" t="s">
        <v>131</v>
      </c>
      <c r="F47" s="86" t="s">
        <v>1609</v>
      </c>
      <c r="G47" s="86" t="s">
        <v>64</v>
      </c>
      <c r="H47" s="86">
        <v>1012921794</v>
      </c>
      <c r="I47" s="88">
        <v>40582</v>
      </c>
      <c r="J47" s="86">
        <v>15</v>
      </c>
      <c r="K47" s="86" t="s">
        <v>25</v>
      </c>
      <c r="L47" s="86" t="s">
        <v>26</v>
      </c>
      <c r="M47" s="86" t="s">
        <v>27</v>
      </c>
      <c r="N47" s="86" t="s">
        <v>1610</v>
      </c>
      <c r="O47" s="86">
        <v>3205773963</v>
      </c>
      <c r="P47" s="86">
        <v>3105526864</v>
      </c>
      <c r="Q47" s="86" t="s">
        <v>75</v>
      </c>
      <c r="R47" s="86" t="s">
        <v>29</v>
      </c>
      <c r="S47" s="86" t="s">
        <v>148</v>
      </c>
      <c r="T47" s="93" t="s">
        <v>1611</v>
      </c>
      <c r="U47" s="86" t="s">
        <v>31</v>
      </c>
      <c r="V47" s="86" t="s">
        <v>32</v>
      </c>
      <c r="W47" s="86" t="s">
        <v>33</v>
      </c>
      <c r="X47" s="86" t="s">
        <v>120</v>
      </c>
      <c r="Y47" s="86" t="s">
        <v>31</v>
      </c>
      <c r="Z47" s="86" t="s">
        <v>32</v>
      </c>
      <c r="AA47" s="86" t="s">
        <v>33</v>
      </c>
      <c r="AB47" s="86" t="s">
        <v>97</v>
      </c>
      <c r="AC47" s="86" t="s">
        <v>31</v>
      </c>
      <c r="AD47" s="90" t="s">
        <v>32</v>
      </c>
      <c r="AE47" s="86" t="s">
        <v>1617</v>
      </c>
      <c r="AF47" s="86" t="s">
        <v>35</v>
      </c>
      <c r="AG47" s="88">
        <v>46063</v>
      </c>
      <c r="AH47" s="86" t="s">
        <v>128</v>
      </c>
      <c r="AJ47" s="88"/>
      <c r="AL47" s="86" t="s">
        <v>31</v>
      </c>
      <c r="AM47" s="86" t="s">
        <v>1616</v>
      </c>
      <c r="AN47" s="90" t="s">
        <v>136</v>
      </c>
    </row>
    <row r="48" spans="1:40">
      <c r="A48" s="86">
        <v>63</v>
      </c>
      <c r="B48" s="88">
        <v>46055</v>
      </c>
      <c r="C48" s="86" t="s">
        <v>23</v>
      </c>
      <c r="D48" s="86" t="s">
        <v>55</v>
      </c>
      <c r="E48" s="86" t="s">
        <v>131</v>
      </c>
      <c r="F48" s="86" t="s">
        <v>1609</v>
      </c>
      <c r="G48" s="86" t="s">
        <v>64</v>
      </c>
      <c r="H48" s="86">
        <v>1012921794</v>
      </c>
      <c r="I48" s="88">
        <v>40582</v>
      </c>
      <c r="J48" s="86">
        <v>15</v>
      </c>
      <c r="K48" s="86" t="s">
        <v>25</v>
      </c>
      <c r="L48" s="86" t="s">
        <v>26</v>
      </c>
      <c r="M48" s="86" t="s">
        <v>27</v>
      </c>
      <c r="N48" s="86" t="s">
        <v>1610</v>
      </c>
      <c r="O48" s="86">
        <v>3205773963</v>
      </c>
      <c r="P48" s="86">
        <v>3105526864</v>
      </c>
      <c r="Q48" s="86" t="s">
        <v>75</v>
      </c>
      <c r="R48" s="86" t="s">
        <v>29</v>
      </c>
      <c r="S48" s="86" t="s">
        <v>148</v>
      </c>
      <c r="T48" s="93" t="s">
        <v>1611</v>
      </c>
      <c r="U48" s="86" t="s">
        <v>31</v>
      </c>
      <c r="V48" s="86" t="s">
        <v>32</v>
      </c>
      <c r="W48" s="86" t="s">
        <v>33</v>
      </c>
      <c r="X48" s="86" t="s">
        <v>120</v>
      </c>
      <c r="Y48" s="86" t="s">
        <v>31</v>
      </c>
      <c r="Z48" s="86" t="s">
        <v>32</v>
      </c>
      <c r="AA48" s="86" t="s">
        <v>33</v>
      </c>
      <c r="AB48" s="86" t="s">
        <v>97</v>
      </c>
      <c r="AC48" s="86" t="s">
        <v>31</v>
      </c>
      <c r="AD48" s="90" t="s">
        <v>32</v>
      </c>
      <c r="AE48" s="86" t="s">
        <v>1618</v>
      </c>
      <c r="AF48" s="86" t="s">
        <v>35</v>
      </c>
      <c r="AG48" s="88">
        <v>46063</v>
      </c>
      <c r="AH48" s="86" t="s">
        <v>128</v>
      </c>
      <c r="AJ48" s="88"/>
      <c r="AL48" s="86" t="s">
        <v>31</v>
      </c>
      <c r="AM48" s="86" t="s">
        <v>1616</v>
      </c>
      <c r="AN48" s="90" t="s">
        <v>136</v>
      </c>
    </row>
    <row r="49" spans="1:40">
      <c r="A49" s="86">
        <v>64</v>
      </c>
      <c r="B49" s="88">
        <v>46057</v>
      </c>
      <c r="C49" s="86" t="s">
        <v>23</v>
      </c>
      <c r="D49" s="86" t="s">
        <v>55</v>
      </c>
      <c r="E49" s="86" t="s">
        <v>131</v>
      </c>
      <c r="F49" s="86" t="s">
        <v>1619</v>
      </c>
      <c r="G49" s="86" t="s">
        <v>24</v>
      </c>
      <c r="H49" s="86">
        <v>53080399</v>
      </c>
      <c r="I49" s="88">
        <v>30722</v>
      </c>
      <c r="J49" s="86">
        <v>41</v>
      </c>
      <c r="K49" s="86" t="s">
        <v>25</v>
      </c>
      <c r="L49" s="86" t="s">
        <v>37</v>
      </c>
      <c r="M49" s="86" t="s">
        <v>27</v>
      </c>
      <c r="N49" s="86" t="s">
        <v>1620</v>
      </c>
      <c r="O49" s="86">
        <v>3219756954</v>
      </c>
      <c r="P49" s="86" t="s">
        <v>28</v>
      </c>
      <c r="Q49" s="86" t="s">
        <v>57</v>
      </c>
      <c r="R49" s="86" t="s">
        <v>45</v>
      </c>
      <c r="S49" s="86" t="s">
        <v>62</v>
      </c>
      <c r="T49" s="93" t="s">
        <v>1621</v>
      </c>
      <c r="U49" s="86" t="s">
        <v>31</v>
      </c>
      <c r="V49" s="86" t="s">
        <v>32</v>
      </c>
      <c r="W49" s="86" t="s">
        <v>33</v>
      </c>
      <c r="X49" s="86" t="s">
        <v>120</v>
      </c>
      <c r="Y49" s="86" t="s">
        <v>31</v>
      </c>
      <c r="Z49" s="86" t="s">
        <v>32</v>
      </c>
      <c r="AA49" s="86" t="s">
        <v>33</v>
      </c>
      <c r="AB49" s="86" t="s">
        <v>97</v>
      </c>
      <c r="AC49" s="86" t="s">
        <v>31</v>
      </c>
      <c r="AD49" s="90" t="s">
        <v>32</v>
      </c>
      <c r="AE49" s="86" t="s">
        <v>1622</v>
      </c>
      <c r="AF49" s="86" t="s">
        <v>35</v>
      </c>
      <c r="AG49" s="88">
        <v>46063</v>
      </c>
      <c r="AH49" s="86" t="s">
        <v>128</v>
      </c>
      <c r="AJ49" s="88">
        <v>46071</v>
      </c>
      <c r="AK49" s="86" t="s">
        <v>1613</v>
      </c>
      <c r="AL49" s="86" t="s">
        <v>168</v>
      </c>
      <c r="AM49" s="86" t="s">
        <v>126</v>
      </c>
      <c r="AN49" s="90" t="s">
        <v>136</v>
      </c>
    </row>
    <row r="50" spans="1:40">
      <c r="A50" s="90">
        <v>65</v>
      </c>
      <c r="B50" s="88">
        <v>46060</v>
      </c>
      <c r="C50" s="86" t="s">
        <v>23</v>
      </c>
      <c r="D50" s="86" t="s">
        <v>55</v>
      </c>
      <c r="E50" s="86" t="s">
        <v>131</v>
      </c>
      <c r="F50" s="86" t="s">
        <v>1623</v>
      </c>
      <c r="G50" s="86" t="s">
        <v>39</v>
      </c>
      <c r="H50" s="86">
        <v>1028676999</v>
      </c>
      <c r="I50" s="88">
        <v>45951</v>
      </c>
      <c r="J50" s="86">
        <v>3</v>
      </c>
      <c r="K50" s="86" t="s">
        <v>56</v>
      </c>
      <c r="L50" s="86" t="s">
        <v>37</v>
      </c>
      <c r="M50" s="86" t="s">
        <v>27</v>
      </c>
      <c r="N50" s="86" t="s">
        <v>1624</v>
      </c>
      <c r="O50" s="86">
        <v>3206042168</v>
      </c>
      <c r="P50" s="86" t="s">
        <v>28</v>
      </c>
      <c r="Q50" s="86" t="s">
        <v>70</v>
      </c>
      <c r="R50" s="86" t="s">
        <v>29</v>
      </c>
      <c r="S50" s="86" t="s">
        <v>148</v>
      </c>
      <c r="T50" s="93" t="s">
        <v>1625</v>
      </c>
      <c r="U50" s="86" t="s">
        <v>31</v>
      </c>
      <c r="V50" s="86" t="s">
        <v>32</v>
      </c>
      <c r="W50" s="86" t="s">
        <v>33</v>
      </c>
      <c r="X50" s="86" t="s">
        <v>34</v>
      </c>
      <c r="Y50" s="86" t="s">
        <v>31</v>
      </c>
      <c r="Z50" s="86" t="s">
        <v>32</v>
      </c>
      <c r="AA50" s="86" t="s">
        <v>33</v>
      </c>
      <c r="AB50" s="86" t="s">
        <v>97</v>
      </c>
      <c r="AC50" s="86" t="s">
        <v>31</v>
      </c>
      <c r="AD50" s="90" t="s">
        <v>32</v>
      </c>
      <c r="AE50" s="86" t="s">
        <v>1626</v>
      </c>
      <c r="AF50" s="86" t="s">
        <v>35</v>
      </c>
      <c r="AG50" s="88">
        <v>46070</v>
      </c>
      <c r="AH50" s="86" t="s">
        <v>128</v>
      </c>
      <c r="AJ50" s="88"/>
      <c r="AL50" s="86" t="s">
        <v>31</v>
      </c>
      <c r="AM50" s="86" t="s">
        <v>1627</v>
      </c>
      <c r="AN50" s="90" t="s">
        <v>136</v>
      </c>
    </row>
    <row r="51" spans="1:40">
      <c r="A51" s="86">
        <v>66</v>
      </c>
      <c r="B51" s="88">
        <v>46060</v>
      </c>
      <c r="C51" s="86" t="s">
        <v>23</v>
      </c>
      <c r="D51" s="86" t="s">
        <v>55</v>
      </c>
      <c r="E51" s="86" t="s">
        <v>131</v>
      </c>
      <c r="F51" s="86" t="s">
        <v>1623</v>
      </c>
      <c r="G51" s="86" t="s">
        <v>39</v>
      </c>
      <c r="H51" s="86">
        <v>1028676999</v>
      </c>
      <c r="I51" s="88">
        <v>45951</v>
      </c>
      <c r="J51" s="86">
        <v>3</v>
      </c>
      <c r="K51" s="86" t="s">
        <v>56</v>
      </c>
      <c r="L51" s="86" t="s">
        <v>37</v>
      </c>
      <c r="M51" s="86" t="s">
        <v>27</v>
      </c>
      <c r="N51" s="86" t="s">
        <v>1624</v>
      </c>
      <c r="O51" s="86">
        <v>3206042168</v>
      </c>
      <c r="P51" s="86" t="s">
        <v>28</v>
      </c>
      <c r="Q51" s="86" t="s">
        <v>70</v>
      </c>
      <c r="R51" s="86" t="s">
        <v>29</v>
      </c>
      <c r="S51" s="86" t="s">
        <v>148</v>
      </c>
      <c r="T51" s="93" t="s">
        <v>1628</v>
      </c>
      <c r="U51" s="86" t="s">
        <v>31</v>
      </c>
      <c r="V51" s="86" t="s">
        <v>32</v>
      </c>
      <c r="W51" s="86" t="s">
        <v>33</v>
      </c>
      <c r="X51" s="86" t="s">
        <v>34</v>
      </c>
      <c r="Y51" s="86" t="s">
        <v>31</v>
      </c>
      <c r="Z51" s="86" t="s">
        <v>32</v>
      </c>
      <c r="AA51" s="86" t="s">
        <v>33</v>
      </c>
      <c r="AB51" s="86" t="s">
        <v>97</v>
      </c>
      <c r="AC51" s="86" t="s">
        <v>31</v>
      </c>
      <c r="AD51" s="90" t="s">
        <v>32</v>
      </c>
      <c r="AE51" s="86" t="s">
        <v>1629</v>
      </c>
      <c r="AF51" s="86" t="s">
        <v>35</v>
      </c>
      <c r="AG51" s="88">
        <v>46070</v>
      </c>
      <c r="AH51" s="86" t="s">
        <v>128</v>
      </c>
      <c r="AJ51" s="88"/>
      <c r="AL51" s="86" t="s">
        <v>31</v>
      </c>
      <c r="AM51" s="86" t="s">
        <v>1627</v>
      </c>
      <c r="AN51" s="90" t="s">
        <v>136</v>
      </c>
    </row>
    <row r="52" spans="1:40">
      <c r="A52" s="86">
        <v>67</v>
      </c>
      <c r="B52" s="88">
        <v>46060</v>
      </c>
      <c r="C52" s="86" t="s">
        <v>23</v>
      </c>
      <c r="D52" s="86" t="s">
        <v>55</v>
      </c>
      <c r="E52" s="86" t="s">
        <v>131</v>
      </c>
      <c r="F52" s="86" t="s">
        <v>1630</v>
      </c>
      <c r="G52" s="86" t="s">
        <v>64</v>
      </c>
      <c r="H52" s="86">
        <v>1033727306</v>
      </c>
      <c r="I52" s="88">
        <v>39752</v>
      </c>
      <c r="J52" s="86">
        <v>17</v>
      </c>
      <c r="K52" s="86" t="s">
        <v>25</v>
      </c>
      <c r="L52" s="86" t="s">
        <v>37</v>
      </c>
      <c r="M52" s="86" t="s">
        <v>27</v>
      </c>
      <c r="N52" s="86" t="s">
        <v>1631</v>
      </c>
      <c r="O52" s="86">
        <v>3123107306</v>
      </c>
      <c r="P52" s="86">
        <v>3241814810</v>
      </c>
      <c r="Q52" s="86" t="s">
        <v>72</v>
      </c>
      <c r="R52" s="86" t="s">
        <v>40</v>
      </c>
      <c r="S52" s="86" t="s">
        <v>148</v>
      </c>
      <c r="T52" s="93" t="s">
        <v>1632</v>
      </c>
      <c r="U52" s="86" t="s">
        <v>31</v>
      </c>
      <c r="V52" s="86" t="s">
        <v>32</v>
      </c>
      <c r="W52" s="86" t="s">
        <v>33</v>
      </c>
      <c r="X52" s="86" t="s">
        <v>51</v>
      </c>
      <c r="Y52" s="86" t="s">
        <v>31</v>
      </c>
      <c r="Z52" s="86" t="s">
        <v>32</v>
      </c>
      <c r="AA52" s="86" t="s">
        <v>33</v>
      </c>
      <c r="AB52" s="86" t="s">
        <v>97</v>
      </c>
      <c r="AC52" s="86" t="s">
        <v>31</v>
      </c>
      <c r="AD52" s="90" t="s">
        <v>32</v>
      </c>
      <c r="AE52" s="86" t="s">
        <v>1633</v>
      </c>
      <c r="AF52" s="86" t="s">
        <v>35</v>
      </c>
      <c r="AG52" s="88">
        <v>46070</v>
      </c>
      <c r="AH52" s="86" t="s">
        <v>128</v>
      </c>
      <c r="AJ52" s="88"/>
      <c r="AL52" s="86" t="s">
        <v>31</v>
      </c>
      <c r="AM52" s="86" t="s">
        <v>1627</v>
      </c>
      <c r="AN52" s="90" t="s">
        <v>136</v>
      </c>
    </row>
    <row r="53" spans="1:40">
      <c r="A53" s="86">
        <v>68</v>
      </c>
      <c r="B53" s="88">
        <v>46060</v>
      </c>
      <c r="C53" s="86" t="s">
        <v>23</v>
      </c>
      <c r="D53" s="86" t="s">
        <v>55</v>
      </c>
      <c r="E53" s="86" t="s">
        <v>131</v>
      </c>
      <c r="F53" s="86" t="s">
        <v>1630</v>
      </c>
      <c r="G53" s="86" t="s">
        <v>64</v>
      </c>
      <c r="H53" s="86">
        <v>1033727306</v>
      </c>
      <c r="I53" s="88">
        <v>39752</v>
      </c>
      <c r="J53" s="86">
        <v>17</v>
      </c>
      <c r="K53" s="86" t="s">
        <v>25</v>
      </c>
      <c r="L53" s="86" t="s">
        <v>37</v>
      </c>
      <c r="M53" s="86" t="s">
        <v>27</v>
      </c>
      <c r="N53" s="86" t="s">
        <v>1631</v>
      </c>
      <c r="O53" s="86">
        <v>3123107306</v>
      </c>
      <c r="P53" s="86">
        <v>3241814810</v>
      </c>
      <c r="Q53" s="86" t="s">
        <v>72</v>
      </c>
      <c r="R53" s="86" t="s">
        <v>40</v>
      </c>
      <c r="S53" s="86" t="s">
        <v>148</v>
      </c>
      <c r="T53" s="93" t="s">
        <v>1632</v>
      </c>
      <c r="U53" s="86" t="s">
        <v>31</v>
      </c>
      <c r="V53" s="86" t="s">
        <v>32</v>
      </c>
      <c r="W53" s="86" t="s">
        <v>33</v>
      </c>
      <c r="X53" s="86" t="s">
        <v>51</v>
      </c>
      <c r="Y53" s="86" t="s">
        <v>31</v>
      </c>
      <c r="Z53" s="86" t="s">
        <v>32</v>
      </c>
      <c r="AA53" s="86" t="s">
        <v>33</v>
      </c>
      <c r="AB53" s="86" t="s">
        <v>97</v>
      </c>
      <c r="AC53" s="86" t="s">
        <v>31</v>
      </c>
      <c r="AD53" s="90" t="s">
        <v>32</v>
      </c>
      <c r="AE53" s="86" t="s">
        <v>1634</v>
      </c>
      <c r="AF53" s="86" t="s">
        <v>35</v>
      </c>
      <c r="AG53" s="88">
        <v>46070</v>
      </c>
      <c r="AH53" s="86" t="s">
        <v>128</v>
      </c>
      <c r="AJ53" s="88"/>
      <c r="AL53" s="86" t="s">
        <v>31</v>
      </c>
      <c r="AM53" s="86" t="s">
        <v>1627</v>
      </c>
      <c r="AN53" s="90" t="s">
        <v>136</v>
      </c>
    </row>
    <row r="54" spans="1:40">
      <c r="A54" s="90">
        <v>69</v>
      </c>
      <c r="B54" s="88">
        <v>46060</v>
      </c>
      <c r="C54" s="86" t="s">
        <v>23</v>
      </c>
      <c r="D54" s="86" t="s">
        <v>55</v>
      </c>
      <c r="E54" s="86" t="s">
        <v>131</v>
      </c>
      <c r="F54" s="86" t="s">
        <v>1630</v>
      </c>
      <c r="G54" s="86" t="s">
        <v>64</v>
      </c>
      <c r="H54" s="86">
        <v>1033727306</v>
      </c>
      <c r="I54" s="88">
        <v>39752</v>
      </c>
      <c r="J54" s="86">
        <v>17</v>
      </c>
      <c r="K54" s="86" t="s">
        <v>25</v>
      </c>
      <c r="L54" s="86" t="s">
        <v>37</v>
      </c>
      <c r="M54" s="86" t="s">
        <v>27</v>
      </c>
      <c r="N54" s="86" t="s">
        <v>1631</v>
      </c>
      <c r="O54" s="86">
        <v>3123107306</v>
      </c>
      <c r="P54" s="86">
        <v>3241814810</v>
      </c>
      <c r="Q54" s="86" t="s">
        <v>72</v>
      </c>
      <c r="R54" s="86" t="s">
        <v>40</v>
      </c>
      <c r="S54" s="86" t="s">
        <v>148</v>
      </c>
      <c r="T54" s="93" t="s">
        <v>1632</v>
      </c>
      <c r="U54" s="86" t="s">
        <v>31</v>
      </c>
      <c r="V54" s="86" t="s">
        <v>32</v>
      </c>
      <c r="W54" s="86" t="s">
        <v>33</v>
      </c>
      <c r="X54" s="86" t="s">
        <v>51</v>
      </c>
      <c r="Y54" s="86" t="s">
        <v>31</v>
      </c>
      <c r="Z54" s="86" t="s">
        <v>32</v>
      </c>
      <c r="AA54" s="86" t="s">
        <v>33</v>
      </c>
      <c r="AB54" s="86" t="s">
        <v>97</v>
      </c>
      <c r="AC54" s="86" t="s">
        <v>31</v>
      </c>
      <c r="AD54" s="90" t="s">
        <v>32</v>
      </c>
      <c r="AE54" s="86" t="s">
        <v>1635</v>
      </c>
      <c r="AF54" s="86" t="s">
        <v>35</v>
      </c>
      <c r="AG54" s="88">
        <v>46070</v>
      </c>
      <c r="AH54" s="86" t="s">
        <v>128</v>
      </c>
      <c r="AJ54" s="88"/>
      <c r="AL54" s="86" t="s">
        <v>31</v>
      </c>
      <c r="AM54" s="86" t="s">
        <v>1627</v>
      </c>
      <c r="AN54" s="90" t="s">
        <v>136</v>
      </c>
    </row>
    <row r="55" spans="1:40">
      <c r="A55" s="86">
        <v>70</v>
      </c>
      <c r="B55" s="88">
        <v>46060</v>
      </c>
      <c r="C55" s="86" t="s">
        <v>23</v>
      </c>
      <c r="D55" s="86" t="s">
        <v>55</v>
      </c>
      <c r="E55" s="86" t="s">
        <v>131</v>
      </c>
      <c r="F55" s="86" t="s">
        <v>1630</v>
      </c>
      <c r="G55" s="86" t="s">
        <v>64</v>
      </c>
      <c r="H55" s="86">
        <v>1033727306</v>
      </c>
      <c r="I55" s="88">
        <v>39752</v>
      </c>
      <c r="J55" s="86">
        <v>17</v>
      </c>
      <c r="K55" s="86" t="s">
        <v>25</v>
      </c>
      <c r="L55" s="86" t="s">
        <v>37</v>
      </c>
      <c r="M55" s="86" t="s">
        <v>27</v>
      </c>
      <c r="N55" s="86" t="s">
        <v>1636</v>
      </c>
      <c r="O55" s="86">
        <v>3123107306</v>
      </c>
      <c r="P55" s="86">
        <v>3241814810</v>
      </c>
      <c r="Q55" s="86" t="s">
        <v>72</v>
      </c>
      <c r="R55" s="86" t="s">
        <v>40</v>
      </c>
      <c r="S55" s="86" t="s">
        <v>148</v>
      </c>
      <c r="T55" s="93" t="s">
        <v>1632</v>
      </c>
      <c r="U55" s="86" t="s">
        <v>31</v>
      </c>
      <c r="V55" s="86" t="s">
        <v>32</v>
      </c>
      <c r="W55" s="86" t="s">
        <v>33</v>
      </c>
      <c r="X55" s="86" t="s">
        <v>51</v>
      </c>
      <c r="Y55" s="86" t="s">
        <v>31</v>
      </c>
      <c r="Z55" s="86" t="s">
        <v>32</v>
      </c>
      <c r="AA55" s="86" t="s">
        <v>33</v>
      </c>
      <c r="AB55" s="86" t="s">
        <v>97</v>
      </c>
      <c r="AC55" s="86" t="s">
        <v>31</v>
      </c>
      <c r="AD55" s="90" t="s">
        <v>32</v>
      </c>
      <c r="AE55" s="86" t="s">
        <v>1637</v>
      </c>
      <c r="AF55" s="86" t="s">
        <v>35</v>
      </c>
      <c r="AG55" s="88">
        <v>46070</v>
      </c>
      <c r="AH55" s="86" t="s">
        <v>128</v>
      </c>
      <c r="AJ55" s="88"/>
      <c r="AL55" s="86" t="s">
        <v>31</v>
      </c>
      <c r="AM55" s="86" t="s">
        <v>1627</v>
      </c>
      <c r="AN55" s="90" t="s">
        <v>136</v>
      </c>
    </row>
    <row r="56" spans="1:40">
      <c r="A56" s="86">
        <v>71</v>
      </c>
      <c r="B56" s="88">
        <v>46060</v>
      </c>
      <c r="C56" s="86" t="s">
        <v>23</v>
      </c>
      <c r="D56" s="86" t="s">
        <v>55</v>
      </c>
      <c r="E56" s="86" t="s">
        <v>131</v>
      </c>
      <c r="F56" s="86" t="s">
        <v>1638</v>
      </c>
      <c r="G56" s="86" t="s">
        <v>24</v>
      </c>
      <c r="H56" s="86">
        <v>1031167072</v>
      </c>
      <c r="I56" s="88">
        <v>35343</v>
      </c>
      <c r="J56" s="86">
        <v>29</v>
      </c>
      <c r="K56" s="86" t="s">
        <v>25</v>
      </c>
      <c r="L56" s="86" t="s">
        <v>26</v>
      </c>
      <c r="M56" s="86" t="s">
        <v>27</v>
      </c>
      <c r="N56" s="86" t="s">
        <v>1639</v>
      </c>
      <c r="O56" s="86">
        <v>3208248032</v>
      </c>
      <c r="P56" s="86">
        <v>3114540752</v>
      </c>
      <c r="Q56" s="86" t="s">
        <v>1640</v>
      </c>
      <c r="R56" s="86" t="s">
        <v>40</v>
      </c>
      <c r="S56" s="86" t="s">
        <v>52</v>
      </c>
      <c r="T56" s="93" t="s">
        <v>1641</v>
      </c>
      <c r="U56" s="86" t="s">
        <v>31</v>
      </c>
      <c r="V56" s="86" t="s">
        <v>32</v>
      </c>
      <c r="W56" s="86" t="s">
        <v>33</v>
      </c>
      <c r="X56" s="86" t="s">
        <v>120</v>
      </c>
      <c r="Y56" s="86" t="s">
        <v>31</v>
      </c>
      <c r="Z56" s="86" t="s">
        <v>32</v>
      </c>
      <c r="AA56" s="86" t="s">
        <v>33</v>
      </c>
      <c r="AB56" s="86" t="s">
        <v>97</v>
      </c>
      <c r="AC56" s="86" t="s">
        <v>31</v>
      </c>
      <c r="AD56" s="90" t="s">
        <v>32</v>
      </c>
      <c r="AE56" s="86" t="s">
        <v>1642</v>
      </c>
      <c r="AF56" s="86" t="s">
        <v>35</v>
      </c>
      <c r="AG56" s="88">
        <v>46070</v>
      </c>
      <c r="AH56" s="86" t="s">
        <v>128</v>
      </c>
      <c r="AJ56" s="88"/>
      <c r="AL56" s="86" t="s">
        <v>168</v>
      </c>
      <c r="AM56" s="86" t="s">
        <v>1627</v>
      </c>
      <c r="AN56" s="90" t="s">
        <v>136</v>
      </c>
    </row>
    <row r="57" spans="1:40">
      <c r="A57" s="86">
        <v>72</v>
      </c>
      <c r="B57" s="88">
        <v>46060</v>
      </c>
      <c r="C57" s="86" t="s">
        <v>23</v>
      </c>
      <c r="D57" s="86" t="s">
        <v>55</v>
      </c>
      <c r="E57" s="86" t="s">
        <v>131</v>
      </c>
      <c r="F57" s="86" t="s">
        <v>1638</v>
      </c>
      <c r="G57" s="86" t="s">
        <v>24</v>
      </c>
      <c r="H57" s="86">
        <v>1031167072</v>
      </c>
      <c r="I57" s="88">
        <v>35343</v>
      </c>
      <c r="J57" s="86">
        <v>29</v>
      </c>
      <c r="K57" s="86" t="s">
        <v>25</v>
      </c>
      <c r="L57" s="86" t="s">
        <v>26</v>
      </c>
      <c r="M57" s="86" t="s">
        <v>27</v>
      </c>
      <c r="N57" s="86" t="s">
        <v>1639</v>
      </c>
      <c r="O57" s="86">
        <v>3208248032</v>
      </c>
      <c r="P57" s="86">
        <v>3114540752</v>
      </c>
      <c r="Q57" s="86" t="s">
        <v>1640</v>
      </c>
      <c r="R57" s="86" t="s">
        <v>40</v>
      </c>
      <c r="S57" s="86" t="s">
        <v>52</v>
      </c>
      <c r="T57" s="86" t="s">
        <v>32</v>
      </c>
      <c r="U57" s="86" t="s">
        <v>31</v>
      </c>
      <c r="V57" s="86" t="s">
        <v>32</v>
      </c>
      <c r="W57" s="86" t="s">
        <v>33</v>
      </c>
      <c r="X57" s="86" t="s">
        <v>82</v>
      </c>
      <c r="Y57" s="86" t="s">
        <v>31</v>
      </c>
      <c r="Z57" s="86" t="s">
        <v>32</v>
      </c>
      <c r="AA57" s="86" t="s">
        <v>33</v>
      </c>
      <c r="AB57" s="86" t="s">
        <v>95</v>
      </c>
      <c r="AC57" s="86" t="s">
        <v>31</v>
      </c>
      <c r="AD57" s="90" t="s">
        <v>32</v>
      </c>
      <c r="AE57" s="86" t="s">
        <v>1643</v>
      </c>
      <c r="AF57" s="86" t="s">
        <v>35</v>
      </c>
      <c r="AG57" s="88">
        <v>46070</v>
      </c>
      <c r="AH57" s="86" t="s">
        <v>128</v>
      </c>
      <c r="AJ57" s="88"/>
      <c r="AL57" s="86" t="s">
        <v>168</v>
      </c>
      <c r="AM57" s="86" t="s">
        <v>1627</v>
      </c>
      <c r="AN57" s="90" t="s">
        <v>136</v>
      </c>
    </row>
    <row r="58" spans="1:40">
      <c r="A58" s="90">
        <v>73</v>
      </c>
      <c r="B58" s="88">
        <v>46060</v>
      </c>
      <c r="C58" s="86" t="s">
        <v>23</v>
      </c>
      <c r="D58" s="86" t="s">
        <v>55</v>
      </c>
      <c r="E58" s="86" t="s">
        <v>131</v>
      </c>
      <c r="F58" s="86" t="s">
        <v>1638</v>
      </c>
      <c r="G58" s="86" t="s">
        <v>24</v>
      </c>
      <c r="H58" s="86">
        <v>1031167072</v>
      </c>
      <c r="I58" s="88">
        <v>35343</v>
      </c>
      <c r="J58" s="86">
        <v>29</v>
      </c>
      <c r="K58" s="86" t="s">
        <v>25</v>
      </c>
      <c r="L58" s="86" t="s">
        <v>26</v>
      </c>
      <c r="M58" s="86" t="s">
        <v>27</v>
      </c>
      <c r="N58" s="86" t="s">
        <v>1639</v>
      </c>
      <c r="O58" s="86">
        <v>3208248032</v>
      </c>
      <c r="P58" s="86">
        <v>3114540752</v>
      </c>
      <c r="Q58" s="86" t="s">
        <v>1640</v>
      </c>
      <c r="R58" s="86" t="s">
        <v>40</v>
      </c>
      <c r="S58" s="86" t="s">
        <v>52</v>
      </c>
      <c r="T58" s="93" t="s">
        <v>1644</v>
      </c>
      <c r="U58" s="86" t="s">
        <v>31</v>
      </c>
      <c r="V58" s="86" t="s">
        <v>32</v>
      </c>
      <c r="W58" s="86" t="s">
        <v>33</v>
      </c>
      <c r="X58" s="86" t="s">
        <v>120</v>
      </c>
      <c r="Y58" s="86" t="s">
        <v>31</v>
      </c>
      <c r="Z58" s="86" t="s">
        <v>32</v>
      </c>
      <c r="AA58" s="86" t="s">
        <v>33</v>
      </c>
      <c r="AB58" s="86" t="s">
        <v>95</v>
      </c>
      <c r="AC58" s="86" t="s">
        <v>31</v>
      </c>
      <c r="AD58" s="90" t="s">
        <v>32</v>
      </c>
      <c r="AE58" s="86" t="s">
        <v>1645</v>
      </c>
      <c r="AF58" s="86" t="s">
        <v>35</v>
      </c>
      <c r="AG58" s="88">
        <v>46070</v>
      </c>
      <c r="AH58" s="86" t="s">
        <v>128</v>
      </c>
      <c r="AJ58" s="88"/>
      <c r="AL58" s="86" t="s">
        <v>168</v>
      </c>
      <c r="AM58" s="86" t="s">
        <v>1627</v>
      </c>
      <c r="AN58" s="90" t="s">
        <v>136</v>
      </c>
    </row>
    <row r="59" spans="1:40">
      <c r="A59" s="86">
        <v>74</v>
      </c>
      <c r="B59" s="88">
        <v>46060</v>
      </c>
      <c r="C59" s="86" t="s">
        <v>23</v>
      </c>
      <c r="D59" s="86" t="s">
        <v>55</v>
      </c>
      <c r="E59" s="86" t="s">
        <v>131</v>
      </c>
      <c r="F59" s="86" t="s">
        <v>1638</v>
      </c>
      <c r="G59" s="86" t="s">
        <v>24</v>
      </c>
      <c r="H59" s="86">
        <v>1031167072</v>
      </c>
      <c r="I59" s="88">
        <v>35343</v>
      </c>
      <c r="J59" s="86">
        <v>29</v>
      </c>
      <c r="K59" s="86" t="s">
        <v>25</v>
      </c>
      <c r="L59" s="86" t="s">
        <v>26</v>
      </c>
      <c r="M59" s="86" t="s">
        <v>27</v>
      </c>
      <c r="N59" s="86" t="s">
        <v>1639</v>
      </c>
      <c r="O59" s="86">
        <v>3208248032</v>
      </c>
      <c r="P59" s="86">
        <v>3114540752</v>
      </c>
      <c r="Q59" s="86" t="s">
        <v>1640</v>
      </c>
      <c r="R59" s="86" t="s">
        <v>40</v>
      </c>
      <c r="S59" s="86" t="s">
        <v>52</v>
      </c>
      <c r="T59" s="93" t="s">
        <v>1646</v>
      </c>
      <c r="U59" s="86" t="s">
        <v>31</v>
      </c>
      <c r="V59" s="86" t="s">
        <v>32</v>
      </c>
      <c r="W59" s="86" t="s">
        <v>33</v>
      </c>
      <c r="X59" s="86" t="s">
        <v>82</v>
      </c>
      <c r="Y59" s="86" t="s">
        <v>31</v>
      </c>
      <c r="Z59" s="86" t="s">
        <v>32</v>
      </c>
      <c r="AA59" s="86" t="s">
        <v>33</v>
      </c>
      <c r="AB59" s="86" t="s">
        <v>93</v>
      </c>
      <c r="AC59" s="86" t="s">
        <v>31</v>
      </c>
      <c r="AD59" s="90" t="s">
        <v>32</v>
      </c>
      <c r="AE59" s="86" t="s">
        <v>1647</v>
      </c>
      <c r="AF59" s="86" t="s">
        <v>35</v>
      </c>
      <c r="AG59" s="88">
        <v>46070</v>
      </c>
      <c r="AH59" s="86" t="s">
        <v>128</v>
      </c>
      <c r="AJ59" s="88"/>
      <c r="AL59" s="86" t="s">
        <v>168</v>
      </c>
      <c r="AM59" s="86" t="s">
        <v>1627</v>
      </c>
      <c r="AN59" s="90" t="s">
        <v>136</v>
      </c>
    </row>
    <row r="60" spans="1:40">
      <c r="A60" s="86">
        <v>75</v>
      </c>
      <c r="B60" s="88">
        <v>46060</v>
      </c>
      <c r="C60" s="86" t="s">
        <v>23</v>
      </c>
      <c r="D60" s="86" t="s">
        <v>55</v>
      </c>
      <c r="E60" s="86" t="s">
        <v>131</v>
      </c>
      <c r="F60" s="86" t="s">
        <v>1638</v>
      </c>
      <c r="G60" s="86" t="s">
        <v>24</v>
      </c>
      <c r="H60" s="86">
        <v>1031167072</v>
      </c>
      <c r="I60" s="88">
        <v>35343</v>
      </c>
      <c r="J60" s="86">
        <v>29</v>
      </c>
      <c r="K60" s="86" t="s">
        <v>25</v>
      </c>
      <c r="L60" s="86" t="s">
        <v>26</v>
      </c>
      <c r="M60" s="86" t="s">
        <v>27</v>
      </c>
      <c r="N60" s="86" t="s">
        <v>1639</v>
      </c>
      <c r="O60" s="86">
        <v>3208248032</v>
      </c>
      <c r="P60" s="86">
        <v>3114540752</v>
      </c>
      <c r="Q60" s="86" t="s">
        <v>1640</v>
      </c>
      <c r="R60" s="86" t="s">
        <v>40</v>
      </c>
      <c r="S60" s="86" t="s">
        <v>52</v>
      </c>
      <c r="T60" s="93" t="s">
        <v>1648</v>
      </c>
      <c r="U60" s="86" t="s">
        <v>31</v>
      </c>
      <c r="V60" s="86" t="s">
        <v>32</v>
      </c>
      <c r="W60" s="86" t="s">
        <v>33</v>
      </c>
      <c r="X60" s="86" t="s">
        <v>82</v>
      </c>
      <c r="Y60" s="86" t="s">
        <v>31</v>
      </c>
      <c r="Z60" s="86" t="s">
        <v>32</v>
      </c>
      <c r="AA60" s="86" t="s">
        <v>33</v>
      </c>
      <c r="AB60" s="86" t="s">
        <v>93</v>
      </c>
      <c r="AC60" s="86" t="s">
        <v>31</v>
      </c>
      <c r="AD60" s="90" t="s">
        <v>32</v>
      </c>
      <c r="AE60" s="86" t="s">
        <v>1649</v>
      </c>
      <c r="AF60" s="86" t="s">
        <v>35</v>
      </c>
      <c r="AG60" s="88">
        <v>46070</v>
      </c>
      <c r="AH60" s="86" t="s">
        <v>128</v>
      </c>
      <c r="AJ60" s="88"/>
      <c r="AL60" s="86" t="s">
        <v>168</v>
      </c>
      <c r="AM60" s="86" t="s">
        <v>1627</v>
      </c>
      <c r="AN60" s="90" t="s">
        <v>136</v>
      </c>
    </row>
    <row r="61" spans="1:40">
      <c r="A61" s="86">
        <v>79</v>
      </c>
      <c r="B61" s="88">
        <v>46062</v>
      </c>
      <c r="C61" s="86" t="s">
        <v>23</v>
      </c>
      <c r="D61" s="86" t="s">
        <v>55</v>
      </c>
      <c r="E61" s="86" t="s">
        <v>131</v>
      </c>
      <c r="F61" s="86" t="s">
        <v>1650</v>
      </c>
      <c r="G61" s="86" t="s">
        <v>24</v>
      </c>
      <c r="H61" s="86">
        <v>41409447</v>
      </c>
      <c r="I61" s="88">
        <v>17597</v>
      </c>
      <c r="J61" s="86">
        <v>77</v>
      </c>
      <c r="K61" s="86" t="s">
        <v>25</v>
      </c>
      <c r="L61" s="86" t="s">
        <v>37</v>
      </c>
      <c r="M61" s="86" t="s">
        <v>27</v>
      </c>
      <c r="N61" s="86" t="s">
        <v>1651</v>
      </c>
      <c r="O61" s="86">
        <v>3102903216</v>
      </c>
      <c r="P61" s="86" t="s">
        <v>28</v>
      </c>
      <c r="Q61" s="86" t="s">
        <v>81</v>
      </c>
      <c r="R61" s="86" t="s">
        <v>29</v>
      </c>
      <c r="S61" s="86" t="s">
        <v>38</v>
      </c>
      <c r="T61" s="93" t="s">
        <v>1652</v>
      </c>
      <c r="U61" s="86" t="s">
        <v>31</v>
      </c>
      <c r="V61" s="86" t="s">
        <v>32</v>
      </c>
      <c r="W61" s="86" t="s">
        <v>33</v>
      </c>
      <c r="X61" s="86" t="s">
        <v>34</v>
      </c>
      <c r="Y61" s="86" t="s">
        <v>31</v>
      </c>
      <c r="Z61" s="86" t="s">
        <v>32</v>
      </c>
      <c r="AA61" s="86" t="s">
        <v>33</v>
      </c>
      <c r="AB61" s="86" t="s">
        <v>97</v>
      </c>
      <c r="AC61" s="86" t="s">
        <v>31</v>
      </c>
      <c r="AD61" s="90" t="s">
        <v>32</v>
      </c>
      <c r="AE61" s="86" t="s">
        <v>1653</v>
      </c>
      <c r="AF61" s="86" t="s">
        <v>35</v>
      </c>
      <c r="AG61" s="88">
        <v>46070</v>
      </c>
      <c r="AH61" s="86" t="s">
        <v>128</v>
      </c>
      <c r="AJ61" s="88">
        <v>46077</v>
      </c>
      <c r="AK61" s="86" t="s">
        <v>1654</v>
      </c>
      <c r="AL61" s="86" t="s">
        <v>33</v>
      </c>
      <c r="AM61" s="86" t="s">
        <v>129</v>
      </c>
      <c r="AN61" s="90" t="s">
        <v>136</v>
      </c>
    </row>
    <row r="62" spans="1:40">
      <c r="A62" s="86">
        <v>80</v>
      </c>
      <c r="B62" s="88">
        <v>46062</v>
      </c>
      <c r="C62" s="86" t="s">
        <v>23</v>
      </c>
      <c r="D62" s="86" t="s">
        <v>55</v>
      </c>
      <c r="E62" s="86" t="s">
        <v>131</v>
      </c>
      <c r="F62" s="86" t="s">
        <v>1650</v>
      </c>
      <c r="G62" s="86" t="s">
        <v>24</v>
      </c>
      <c r="H62" s="86">
        <v>41409447</v>
      </c>
      <c r="I62" s="88">
        <v>17597</v>
      </c>
      <c r="J62" s="86">
        <v>77</v>
      </c>
      <c r="K62" s="86" t="s">
        <v>25</v>
      </c>
      <c r="L62" s="86" t="s">
        <v>37</v>
      </c>
      <c r="M62" s="86" t="s">
        <v>27</v>
      </c>
      <c r="N62" s="86" t="s">
        <v>1651</v>
      </c>
      <c r="O62" s="86">
        <v>3102903216</v>
      </c>
      <c r="P62" s="86" t="s">
        <v>28</v>
      </c>
      <c r="Q62" s="86" t="s">
        <v>81</v>
      </c>
      <c r="R62" s="86" t="s">
        <v>29</v>
      </c>
      <c r="S62" s="86" t="s">
        <v>38</v>
      </c>
      <c r="T62" s="93" t="s">
        <v>1655</v>
      </c>
      <c r="U62" s="86" t="s">
        <v>31</v>
      </c>
      <c r="V62" s="86" t="s">
        <v>32</v>
      </c>
      <c r="W62" s="86" t="s">
        <v>33</v>
      </c>
      <c r="X62" s="86" t="s">
        <v>34</v>
      </c>
      <c r="Y62" s="86" t="s">
        <v>31</v>
      </c>
      <c r="Z62" s="86" t="s">
        <v>32</v>
      </c>
      <c r="AA62" s="86" t="s">
        <v>33</v>
      </c>
      <c r="AB62" s="86" t="s">
        <v>97</v>
      </c>
      <c r="AC62" s="86" t="s">
        <v>31</v>
      </c>
      <c r="AD62" s="90" t="s">
        <v>32</v>
      </c>
      <c r="AE62" s="86" t="s">
        <v>1656</v>
      </c>
      <c r="AF62" s="86" t="s">
        <v>35</v>
      </c>
      <c r="AG62" s="88">
        <v>46070</v>
      </c>
      <c r="AH62" s="86" t="s">
        <v>128</v>
      </c>
      <c r="AJ62" s="88">
        <v>46077</v>
      </c>
      <c r="AK62" s="86" t="s">
        <v>1654</v>
      </c>
      <c r="AL62" s="86" t="s">
        <v>33</v>
      </c>
      <c r="AM62" s="86" t="s">
        <v>129</v>
      </c>
      <c r="AN62" s="90" t="s">
        <v>136</v>
      </c>
    </row>
    <row r="63" spans="1:40">
      <c r="A63" s="86">
        <v>88</v>
      </c>
      <c r="B63" s="88">
        <v>46069</v>
      </c>
      <c r="C63" s="86" t="s">
        <v>23</v>
      </c>
      <c r="D63" s="86" t="s">
        <v>55</v>
      </c>
      <c r="E63" s="86" t="s">
        <v>131</v>
      </c>
      <c r="F63" s="86" t="s">
        <v>1657</v>
      </c>
      <c r="G63" s="86" t="s">
        <v>24</v>
      </c>
      <c r="H63" s="86">
        <v>41535522</v>
      </c>
      <c r="I63" s="88">
        <v>19015</v>
      </c>
      <c r="J63" s="86">
        <v>74</v>
      </c>
      <c r="K63" s="86" t="s">
        <v>25</v>
      </c>
      <c r="L63" s="86" t="s">
        <v>37</v>
      </c>
      <c r="M63" s="86" t="s">
        <v>27</v>
      </c>
      <c r="N63" s="86" t="s">
        <v>1658</v>
      </c>
      <c r="O63" s="86">
        <v>3125175037</v>
      </c>
      <c r="P63" s="86">
        <v>3115019196</v>
      </c>
      <c r="Q63" s="86" t="s">
        <v>50</v>
      </c>
      <c r="R63" s="86" t="s">
        <v>29</v>
      </c>
      <c r="S63" s="86" t="s">
        <v>59</v>
      </c>
      <c r="T63" s="93" t="s">
        <v>1659</v>
      </c>
      <c r="U63" s="86" t="s">
        <v>31</v>
      </c>
      <c r="V63" s="86" t="s">
        <v>32</v>
      </c>
      <c r="W63" s="86" t="s">
        <v>33</v>
      </c>
      <c r="X63" s="86" t="s">
        <v>51</v>
      </c>
      <c r="Y63" s="86" t="s">
        <v>31</v>
      </c>
      <c r="Z63" s="86" t="s">
        <v>32</v>
      </c>
      <c r="AA63" s="86" t="s">
        <v>33</v>
      </c>
      <c r="AB63" s="86" t="s">
        <v>97</v>
      </c>
      <c r="AC63" s="86" t="s">
        <v>31</v>
      </c>
      <c r="AD63" s="86" t="s">
        <v>32</v>
      </c>
      <c r="AE63" s="86" t="s">
        <v>1660</v>
      </c>
      <c r="AF63" s="86" t="s">
        <v>35</v>
      </c>
      <c r="AG63" s="88">
        <v>46077</v>
      </c>
      <c r="AH63" s="86" t="s">
        <v>128</v>
      </c>
      <c r="AJ63" s="88">
        <v>46077</v>
      </c>
      <c r="AK63" s="86" t="s">
        <v>1661</v>
      </c>
      <c r="AL63" s="86" t="s">
        <v>31</v>
      </c>
      <c r="AM63" s="86" t="s">
        <v>1662</v>
      </c>
      <c r="AN63" s="90" t="s">
        <v>136</v>
      </c>
    </row>
    <row r="64" spans="1:40">
      <c r="A64" s="90">
        <v>89</v>
      </c>
      <c r="B64" s="88">
        <v>46069</v>
      </c>
      <c r="C64" s="86" t="s">
        <v>23</v>
      </c>
      <c r="D64" s="86" t="s">
        <v>55</v>
      </c>
      <c r="E64" s="86" t="s">
        <v>131</v>
      </c>
      <c r="F64" s="86" t="s">
        <v>1657</v>
      </c>
      <c r="G64" s="86" t="s">
        <v>24</v>
      </c>
      <c r="H64" s="86">
        <v>41535522</v>
      </c>
      <c r="I64" s="88">
        <v>19015</v>
      </c>
      <c r="J64" s="86">
        <v>74</v>
      </c>
      <c r="K64" s="86" t="s">
        <v>25</v>
      </c>
      <c r="L64" s="86" t="s">
        <v>37</v>
      </c>
      <c r="M64" s="86" t="s">
        <v>27</v>
      </c>
      <c r="N64" s="86" t="s">
        <v>1658</v>
      </c>
      <c r="O64" s="86">
        <v>3125175037</v>
      </c>
      <c r="P64" s="86">
        <v>3115019196</v>
      </c>
      <c r="Q64" s="86" t="s">
        <v>50</v>
      </c>
      <c r="R64" s="86" t="s">
        <v>29</v>
      </c>
      <c r="S64" s="86" t="s">
        <v>59</v>
      </c>
      <c r="T64" s="93" t="s">
        <v>1659</v>
      </c>
      <c r="U64" s="86" t="s">
        <v>31</v>
      </c>
      <c r="V64" s="86" t="s">
        <v>32</v>
      </c>
      <c r="W64" s="86" t="s">
        <v>33</v>
      </c>
      <c r="X64" s="86" t="s">
        <v>51</v>
      </c>
      <c r="Y64" s="86" t="s">
        <v>31</v>
      </c>
      <c r="Z64" s="86" t="s">
        <v>32</v>
      </c>
      <c r="AA64" s="86" t="s">
        <v>33</v>
      </c>
      <c r="AB64" s="86" t="s">
        <v>97</v>
      </c>
      <c r="AC64" s="86" t="s">
        <v>31</v>
      </c>
      <c r="AD64" s="86" t="s">
        <v>32</v>
      </c>
      <c r="AE64" s="86" t="s">
        <v>1663</v>
      </c>
      <c r="AF64" s="86" t="s">
        <v>35</v>
      </c>
      <c r="AG64" s="88">
        <v>46077</v>
      </c>
      <c r="AH64" s="86" t="s">
        <v>128</v>
      </c>
      <c r="AJ64" s="88">
        <v>46077</v>
      </c>
      <c r="AK64" s="86" t="s">
        <v>1661</v>
      </c>
      <c r="AL64" s="86" t="s">
        <v>31</v>
      </c>
      <c r="AM64" s="86" t="s">
        <v>1662</v>
      </c>
      <c r="AN64" s="90" t="s">
        <v>136</v>
      </c>
    </row>
    <row r="65" spans="1:40">
      <c r="A65" s="86">
        <v>90</v>
      </c>
      <c r="B65" s="88">
        <v>46069</v>
      </c>
      <c r="C65" s="86" t="s">
        <v>23</v>
      </c>
      <c r="D65" s="86" t="s">
        <v>55</v>
      </c>
      <c r="E65" s="86" t="s">
        <v>131</v>
      </c>
      <c r="F65" s="86" t="s">
        <v>1657</v>
      </c>
      <c r="G65" s="86" t="s">
        <v>24</v>
      </c>
      <c r="H65" s="86">
        <v>41535522</v>
      </c>
      <c r="I65" s="88">
        <v>19015</v>
      </c>
      <c r="J65" s="86">
        <v>74</v>
      </c>
      <c r="K65" s="86" t="s">
        <v>25</v>
      </c>
      <c r="L65" s="86" t="s">
        <v>37</v>
      </c>
      <c r="M65" s="86" t="s">
        <v>27</v>
      </c>
      <c r="N65" s="86" t="s">
        <v>1658</v>
      </c>
      <c r="O65" s="86">
        <v>3125175037</v>
      </c>
      <c r="P65" s="86">
        <v>3115019196</v>
      </c>
      <c r="Q65" s="86" t="s">
        <v>50</v>
      </c>
      <c r="R65" s="86" t="s">
        <v>29</v>
      </c>
      <c r="S65" s="86" t="s">
        <v>59</v>
      </c>
      <c r="T65" s="93" t="s">
        <v>1659</v>
      </c>
      <c r="U65" s="86" t="s">
        <v>31</v>
      </c>
      <c r="V65" s="86" t="s">
        <v>32</v>
      </c>
      <c r="W65" s="86" t="s">
        <v>33</v>
      </c>
      <c r="X65" s="86" t="s">
        <v>51</v>
      </c>
      <c r="Y65" s="86" t="s">
        <v>31</v>
      </c>
      <c r="Z65" s="86" t="s">
        <v>32</v>
      </c>
      <c r="AA65" s="86" t="s">
        <v>33</v>
      </c>
      <c r="AB65" s="86" t="s">
        <v>97</v>
      </c>
      <c r="AC65" s="86" t="s">
        <v>31</v>
      </c>
      <c r="AD65" s="86" t="s">
        <v>32</v>
      </c>
      <c r="AE65" s="86" t="s">
        <v>1664</v>
      </c>
      <c r="AF65" s="86" t="s">
        <v>35</v>
      </c>
      <c r="AG65" s="88">
        <v>46077</v>
      </c>
      <c r="AH65" s="86" t="s">
        <v>128</v>
      </c>
      <c r="AJ65" s="88">
        <v>46077</v>
      </c>
      <c r="AK65" s="86" t="s">
        <v>1661</v>
      </c>
      <c r="AL65" s="86" t="s">
        <v>31</v>
      </c>
      <c r="AM65" s="86" t="s">
        <v>1662</v>
      </c>
      <c r="AN65" s="90" t="s">
        <v>136</v>
      </c>
    </row>
    <row r="66" spans="1:40">
      <c r="A66" s="86">
        <v>91</v>
      </c>
      <c r="B66" s="88">
        <v>46069</v>
      </c>
      <c r="C66" s="86" t="s">
        <v>23</v>
      </c>
      <c r="D66" s="86" t="s">
        <v>55</v>
      </c>
      <c r="E66" s="86" t="s">
        <v>131</v>
      </c>
      <c r="F66" s="86" t="s">
        <v>1657</v>
      </c>
      <c r="G66" s="86" t="s">
        <v>24</v>
      </c>
      <c r="H66" s="86">
        <v>41535522</v>
      </c>
      <c r="I66" s="88">
        <v>19015</v>
      </c>
      <c r="J66" s="86">
        <v>74</v>
      </c>
      <c r="K66" s="86" t="s">
        <v>25</v>
      </c>
      <c r="L66" s="86" t="s">
        <v>37</v>
      </c>
      <c r="M66" s="86" t="s">
        <v>27</v>
      </c>
      <c r="N66" s="86" t="s">
        <v>1658</v>
      </c>
      <c r="O66" s="86">
        <v>3125175037</v>
      </c>
      <c r="P66" s="86">
        <v>3115019196</v>
      </c>
      <c r="Q66" s="86" t="s">
        <v>50</v>
      </c>
      <c r="R66" s="86" t="s">
        <v>29</v>
      </c>
      <c r="S66" s="86" t="s">
        <v>59</v>
      </c>
      <c r="T66" s="93" t="s">
        <v>1659</v>
      </c>
      <c r="U66" s="86" t="s">
        <v>31</v>
      </c>
      <c r="V66" s="86" t="s">
        <v>32</v>
      </c>
      <c r="W66" s="86" t="s">
        <v>33</v>
      </c>
      <c r="X66" s="86" t="s">
        <v>51</v>
      </c>
      <c r="Y66" s="86" t="s">
        <v>31</v>
      </c>
      <c r="Z66" s="86" t="s">
        <v>32</v>
      </c>
      <c r="AA66" s="86" t="s">
        <v>33</v>
      </c>
      <c r="AB66" s="86" t="s">
        <v>97</v>
      </c>
      <c r="AC66" s="86" t="s">
        <v>31</v>
      </c>
      <c r="AD66" s="86" t="s">
        <v>32</v>
      </c>
      <c r="AE66" s="86" t="s">
        <v>1665</v>
      </c>
      <c r="AF66" s="86" t="s">
        <v>35</v>
      </c>
      <c r="AG66" s="88">
        <v>46077</v>
      </c>
      <c r="AH66" s="86" t="s">
        <v>128</v>
      </c>
      <c r="AJ66" s="88">
        <v>46077</v>
      </c>
      <c r="AK66" s="86" t="s">
        <v>1661</v>
      </c>
      <c r="AL66" s="86" t="s">
        <v>31</v>
      </c>
      <c r="AM66" s="86" t="s">
        <v>1662</v>
      </c>
      <c r="AN66" s="90" t="s">
        <v>136</v>
      </c>
    </row>
    <row r="67" spans="1:40">
      <c r="A67" s="86">
        <v>92</v>
      </c>
      <c r="B67" s="88">
        <v>46069</v>
      </c>
      <c r="C67" s="86" t="s">
        <v>23</v>
      </c>
      <c r="D67" s="86" t="s">
        <v>55</v>
      </c>
      <c r="E67" s="86" t="s">
        <v>131</v>
      </c>
      <c r="F67" s="86" t="s">
        <v>1657</v>
      </c>
      <c r="G67" s="86" t="s">
        <v>24</v>
      </c>
      <c r="H67" s="86">
        <v>41535522</v>
      </c>
      <c r="I67" s="88">
        <v>19015</v>
      </c>
      <c r="J67" s="86">
        <v>74</v>
      </c>
      <c r="K67" s="86" t="s">
        <v>25</v>
      </c>
      <c r="L67" s="86" t="s">
        <v>37</v>
      </c>
      <c r="M67" s="86" t="s">
        <v>27</v>
      </c>
      <c r="N67" s="86" t="s">
        <v>1658</v>
      </c>
      <c r="O67" s="86">
        <v>3125175037</v>
      </c>
      <c r="P67" s="86">
        <v>3115019196</v>
      </c>
      <c r="Q67" s="86" t="s">
        <v>50</v>
      </c>
      <c r="R67" s="86" t="s">
        <v>29</v>
      </c>
      <c r="S67" s="86" t="s">
        <v>59</v>
      </c>
      <c r="T67" s="93" t="s">
        <v>1659</v>
      </c>
      <c r="U67" s="86" t="s">
        <v>31</v>
      </c>
      <c r="V67" s="86" t="s">
        <v>32</v>
      </c>
      <c r="W67" s="86" t="s">
        <v>33</v>
      </c>
      <c r="X67" s="86" t="s">
        <v>51</v>
      </c>
      <c r="Y67" s="86" t="s">
        <v>31</v>
      </c>
      <c r="Z67" s="86" t="s">
        <v>32</v>
      </c>
      <c r="AA67" s="86" t="s">
        <v>33</v>
      </c>
      <c r="AB67" s="86" t="s">
        <v>97</v>
      </c>
      <c r="AC67" s="86" t="s">
        <v>31</v>
      </c>
      <c r="AD67" s="86" t="s">
        <v>32</v>
      </c>
      <c r="AE67" s="86" t="s">
        <v>1666</v>
      </c>
      <c r="AF67" s="86" t="s">
        <v>35</v>
      </c>
      <c r="AG67" s="88">
        <v>46077</v>
      </c>
      <c r="AH67" s="86" t="s">
        <v>128</v>
      </c>
      <c r="AJ67" s="88">
        <v>46077</v>
      </c>
      <c r="AK67" s="86" t="s">
        <v>1661</v>
      </c>
      <c r="AL67" s="86" t="s">
        <v>31</v>
      </c>
      <c r="AM67" s="86" t="s">
        <v>1662</v>
      </c>
      <c r="AN67" s="90" t="s">
        <v>136</v>
      </c>
    </row>
    <row r="68" spans="1:40">
      <c r="A68" s="90">
        <v>93</v>
      </c>
      <c r="B68" s="88">
        <v>46069</v>
      </c>
      <c r="C68" s="86" t="s">
        <v>23</v>
      </c>
      <c r="D68" s="86" t="s">
        <v>55</v>
      </c>
      <c r="E68" s="86" t="s">
        <v>131</v>
      </c>
      <c r="F68" s="86" t="s">
        <v>1657</v>
      </c>
      <c r="G68" s="86" t="s">
        <v>24</v>
      </c>
      <c r="H68" s="86">
        <v>41535522</v>
      </c>
      <c r="I68" s="88">
        <v>19015</v>
      </c>
      <c r="J68" s="86">
        <v>74</v>
      </c>
      <c r="K68" s="86" t="s">
        <v>25</v>
      </c>
      <c r="L68" s="86" t="s">
        <v>37</v>
      </c>
      <c r="M68" s="86" t="s">
        <v>27</v>
      </c>
      <c r="N68" s="86" t="s">
        <v>1658</v>
      </c>
      <c r="O68" s="86">
        <v>3125175037</v>
      </c>
      <c r="P68" s="86">
        <v>3115019196</v>
      </c>
      <c r="Q68" s="86" t="s">
        <v>50</v>
      </c>
      <c r="R68" s="86" t="s">
        <v>29</v>
      </c>
      <c r="S68" s="86" t="s">
        <v>59</v>
      </c>
      <c r="T68" s="93" t="s">
        <v>1659</v>
      </c>
      <c r="U68" s="86" t="s">
        <v>31</v>
      </c>
      <c r="V68" s="86" t="s">
        <v>32</v>
      </c>
      <c r="W68" s="86" t="s">
        <v>33</v>
      </c>
      <c r="X68" s="86" t="s">
        <v>51</v>
      </c>
      <c r="Y68" s="86" t="s">
        <v>31</v>
      </c>
      <c r="Z68" s="86" t="s">
        <v>32</v>
      </c>
      <c r="AA68" s="86" t="s">
        <v>33</v>
      </c>
      <c r="AB68" s="86" t="s">
        <v>97</v>
      </c>
      <c r="AC68" s="86" t="s">
        <v>31</v>
      </c>
      <c r="AD68" s="86" t="s">
        <v>32</v>
      </c>
      <c r="AE68" s="86" t="s">
        <v>1667</v>
      </c>
      <c r="AF68" s="86" t="s">
        <v>35</v>
      </c>
      <c r="AG68" s="88">
        <v>46077</v>
      </c>
      <c r="AH68" s="86" t="s">
        <v>128</v>
      </c>
      <c r="AJ68" s="88">
        <v>46077</v>
      </c>
      <c r="AK68" s="86" t="s">
        <v>1661</v>
      </c>
      <c r="AL68" s="86" t="s">
        <v>31</v>
      </c>
      <c r="AM68" s="86" t="s">
        <v>1662</v>
      </c>
      <c r="AN68" s="90" t="s">
        <v>136</v>
      </c>
    </row>
    <row r="69" spans="1:40">
      <c r="A69" s="86">
        <v>95</v>
      </c>
      <c r="B69" s="88">
        <v>46071</v>
      </c>
      <c r="C69" s="86" t="s">
        <v>23</v>
      </c>
      <c r="D69" s="86" t="s">
        <v>55</v>
      </c>
      <c r="E69" s="86" t="s">
        <v>131</v>
      </c>
      <c r="F69" s="86" t="s">
        <v>1668</v>
      </c>
      <c r="G69" s="86" t="s">
        <v>24</v>
      </c>
      <c r="H69" s="86">
        <v>43444490</v>
      </c>
      <c r="I69" s="88">
        <v>26069</v>
      </c>
      <c r="J69" s="86">
        <v>54</v>
      </c>
      <c r="K69" s="86" t="s">
        <v>25</v>
      </c>
      <c r="L69" s="86" t="s">
        <v>37</v>
      </c>
      <c r="M69" s="86" t="s">
        <v>27</v>
      </c>
      <c r="N69" s="86" t="s">
        <v>1669</v>
      </c>
      <c r="O69" s="86">
        <v>3133625971</v>
      </c>
      <c r="P69" s="86" t="s">
        <v>28</v>
      </c>
      <c r="Q69" s="86" t="s">
        <v>137</v>
      </c>
      <c r="R69" s="86" t="s">
        <v>40</v>
      </c>
      <c r="S69" s="86" t="s">
        <v>47</v>
      </c>
      <c r="T69" s="93" t="s">
        <v>1670</v>
      </c>
      <c r="U69" s="86" t="s">
        <v>31</v>
      </c>
      <c r="V69" s="86" t="s">
        <v>32</v>
      </c>
      <c r="W69" s="86" t="s">
        <v>33</v>
      </c>
      <c r="X69" s="86" t="s">
        <v>120</v>
      </c>
      <c r="Y69" s="86" t="s">
        <v>31</v>
      </c>
      <c r="Z69" s="86" t="s">
        <v>32</v>
      </c>
      <c r="AA69" s="86" t="s">
        <v>33</v>
      </c>
      <c r="AB69" s="86" t="s">
        <v>97</v>
      </c>
      <c r="AC69" s="86" t="s">
        <v>31</v>
      </c>
      <c r="AD69" s="86" t="s">
        <v>32</v>
      </c>
      <c r="AE69" s="86" t="s">
        <v>1671</v>
      </c>
      <c r="AF69" s="86" t="s">
        <v>35</v>
      </c>
      <c r="AG69" s="88">
        <v>46077</v>
      </c>
      <c r="AH69" s="86" t="s">
        <v>128</v>
      </c>
      <c r="AJ69" s="88">
        <v>46086</v>
      </c>
      <c r="AK69" s="86" t="s">
        <v>1672</v>
      </c>
      <c r="AL69" s="86" t="s">
        <v>168</v>
      </c>
      <c r="AM69" s="86" t="s">
        <v>1673</v>
      </c>
      <c r="AN69" s="90" t="s">
        <v>136</v>
      </c>
    </row>
    <row r="70" spans="1:40">
      <c r="A70" s="86">
        <v>96</v>
      </c>
      <c r="B70" s="88">
        <v>46071</v>
      </c>
      <c r="C70" s="86" t="s">
        <v>23</v>
      </c>
      <c r="D70" s="86" t="s">
        <v>55</v>
      </c>
      <c r="E70" s="86" t="s">
        <v>131</v>
      </c>
      <c r="F70" s="86" t="s">
        <v>1668</v>
      </c>
      <c r="G70" s="86" t="s">
        <v>24</v>
      </c>
      <c r="H70" s="86">
        <v>43444490</v>
      </c>
      <c r="I70" s="88">
        <v>26069</v>
      </c>
      <c r="J70" s="86">
        <v>54</v>
      </c>
      <c r="K70" s="86" t="s">
        <v>25</v>
      </c>
      <c r="L70" s="86" t="s">
        <v>37</v>
      </c>
      <c r="M70" s="86" t="s">
        <v>27</v>
      </c>
      <c r="N70" s="86" t="s">
        <v>1669</v>
      </c>
      <c r="O70" s="86">
        <v>3133625971</v>
      </c>
      <c r="P70" s="86" t="s">
        <v>28</v>
      </c>
      <c r="Q70" s="86" t="s">
        <v>137</v>
      </c>
      <c r="R70" s="86" t="s">
        <v>40</v>
      </c>
      <c r="S70" s="86" t="s">
        <v>47</v>
      </c>
      <c r="T70" s="93" t="s">
        <v>1674</v>
      </c>
      <c r="U70" s="86" t="s">
        <v>31</v>
      </c>
      <c r="V70" s="86" t="s">
        <v>32</v>
      </c>
      <c r="W70" s="86" t="s">
        <v>33</v>
      </c>
      <c r="X70" s="86" t="s">
        <v>34</v>
      </c>
      <c r="Y70" s="86" t="s">
        <v>31</v>
      </c>
      <c r="Z70" s="86" t="s">
        <v>32</v>
      </c>
      <c r="AA70" s="86" t="s">
        <v>89</v>
      </c>
      <c r="AB70" s="86" t="s">
        <v>97</v>
      </c>
      <c r="AC70" s="86" t="s">
        <v>31</v>
      </c>
      <c r="AD70" s="86" t="s">
        <v>32</v>
      </c>
      <c r="AE70" s="86" t="s">
        <v>1675</v>
      </c>
      <c r="AF70" s="86" t="s">
        <v>35</v>
      </c>
      <c r="AG70" s="88">
        <v>46077</v>
      </c>
      <c r="AH70" s="86" t="s">
        <v>128</v>
      </c>
      <c r="AJ70" s="88">
        <v>46086</v>
      </c>
      <c r="AK70" s="86" t="s">
        <v>1672</v>
      </c>
      <c r="AL70" s="86" t="s">
        <v>168</v>
      </c>
      <c r="AM70" s="86" t="s">
        <v>1673</v>
      </c>
      <c r="AN70" s="90" t="s">
        <v>136</v>
      </c>
    </row>
    <row r="71" spans="1:40">
      <c r="A71" s="86">
        <v>103</v>
      </c>
      <c r="B71" s="88">
        <v>46076</v>
      </c>
      <c r="C71" s="86" t="s">
        <v>23</v>
      </c>
      <c r="D71" s="86" t="s">
        <v>55</v>
      </c>
      <c r="E71" s="86" t="s">
        <v>131</v>
      </c>
      <c r="F71" s="86" t="s">
        <v>1676</v>
      </c>
      <c r="G71" s="86" t="s">
        <v>24</v>
      </c>
      <c r="H71" s="86">
        <v>52260930</v>
      </c>
      <c r="I71" s="88">
        <v>27154</v>
      </c>
      <c r="J71" s="86">
        <v>51</v>
      </c>
      <c r="K71" s="86" t="s">
        <v>25</v>
      </c>
      <c r="L71" s="86" t="s">
        <v>37</v>
      </c>
      <c r="M71" s="86" t="s">
        <v>27</v>
      </c>
      <c r="N71" s="86" t="s">
        <v>1677</v>
      </c>
      <c r="O71" s="86">
        <v>3003714881</v>
      </c>
      <c r="P71" s="86" t="s">
        <v>28</v>
      </c>
      <c r="Q71" s="86" t="s">
        <v>117</v>
      </c>
      <c r="R71" s="86" t="s">
        <v>46</v>
      </c>
      <c r="S71" s="86" t="s">
        <v>162</v>
      </c>
      <c r="T71" s="93" t="s">
        <v>1678</v>
      </c>
      <c r="U71" s="86" t="s">
        <v>31</v>
      </c>
      <c r="V71" s="86" t="s">
        <v>32</v>
      </c>
      <c r="W71" s="86" t="s">
        <v>33</v>
      </c>
      <c r="X71" s="86" t="s">
        <v>51</v>
      </c>
      <c r="Y71" s="86" t="s">
        <v>31</v>
      </c>
      <c r="Z71" s="86" t="s">
        <v>32</v>
      </c>
      <c r="AA71" s="86" t="s">
        <v>33</v>
      </c>
      <c r="AB71" s="86" t="s">
        <v>97</v>
      </c>
      <c r="AC71" s="86" t="s">
        <v>31</v>
      </c>
      <c r="AD71" s="86" t="s">
        <v>32</v>
      </c>
      <c r="AE71" s="86" t="s">
        <v>1679</v>
      </c>
      <c r="AF71" s="86" t="s">
        <v>35</v>
      </c>
      <c r="AG71" s="88">
        <v>46084</v>
      </c>
      <c r="AH71" s="86" t="s">
        <v>128</v>
      </c>
      <c r="AJ71" s="88"/>
      <c r="AL71" s="94" t="s">
        <v>31</v>
      </c>
      <c r="AM71" s="94" t="s">
        <v>1680</v>
      </c>
      <c r="AN71" s="90" t="s">
        <v>136</v>
      </c>
    </row>
    <row r="72" spans="1:40">
      <c r="A72" s="86">
        <v>106</v>
      </c>
      <c r="B72" s="88">
        <v>46078</v>
      </c>
      <c r="C72" s="86" t="s">
        <v>23</v>
      </c>
      <c r="D72" s="86" t="s">
        <v>55</v>
      </c>
      <c r="E72" s="86" t="s">
        <v>131</v>
      </c>
      <c r="F72" s="86" t="s">
        <v>1682</v>
      </c>
      <c r="G72" s="86" t="s">
        <v>39</v>
      </c>
      <c r="H72" s="86">
        <v>1021698873</v>
      </c>
      <c r="I72" s="88">
        <v>45815</v>
      </c>
      <c r="J72" s="86">
        <v>8</v>
      </c>
      <c r="K72" s="86" t="s">
        <v>56</v>
      </c>
      <c r="L72" s="86" t="s">
        <v>37</v>
      </c>
      <c r="M72" s="86" t="s">
        <v>27</v>
      </c>
      <c r="N72" s="86" t="s">
        <v>1683</v>
      </c>
      <c r="O72" s="86">
        <v>3059268198</v>
      </c>
      <c r="P72" s="86" t="s">
        <v>28</v>
      </c>
      <c r="Q72" s="86" t="s">
        <v>76</v>
      </c>
      <c r="R72" s="86" t="s">
        <v>29</v>
      </c>
      <c r="S72" s="86" t="s">
        <v>59</v>
      </c>
      <c r="T72" s="93" t="s">
        <v>1684</v>
      </c>
      <c r="U72" s="86" t="s">
        <v>31</v>
      </c>
      <c r="V72" s="86" t="s">
        <v>32</v>
      </c>
      <c r="W72" s="86" t="s">
        <v>33</v>
      </c>
      <c r="X72" s="86" t="s">
        <v>120</v>
      </c>
      <c r="Y72" s="86" t="s">
        <v>31</v>
      </c>
      <c r="Z72" s="86" t="s">
        <v>32</v>
      </c>
      <c r="AA72" s="86" t="s">
        <v>33</v>
      </c>
      <c r="AB72" s="86" t="s">
        <v>97</v>
      </c>
      <c r="AC72" s="86" t="s">
        <v>31</v>
      </c>
      <c r="AD72" s="86" t="s">
        <v>32</v>
      </c>
      <c r="AE72" s="86" t="s">
        <v>1685</v>
      </c>
      <c r="AF72" s="86" t="s">
        <v>35</v>
      </c>
      <c r="AG72" s="88">
        <v>46084</v>
      </c>
      <c r="AH72" s="86" t="s">
        <v>128</v>
      </c>
      <c r="AJ72" s="88"/>
      <c r="AL72" s="94" t="s">
        <v>31</v>
      </c>
      <c r="AM72" s="94" t="s">
        <v>1681</v>
      </c>
      <c r="AN72" s="90" t="s">
        <v>136</v>
      </c>
    </row>
    <row r="73" spans="1:40">
      <c r="A73" s="86">
        <v>107</v>
      </c>
      <c r="B73" s="88">
        <v>46078</v>
      </c>
      <c r="C73" s="86" t="s">
        <v>23</v>
      </c>
      <c r="D73" s="86" t="s">
        <v>55</v>
      </c>
      <c r="E73" s="86" t="s">
        <v>131</v>
      </c>
      <c r="F73" s="86" t="s">
        <v>1682</v>
      </c>
      <c r="G73" s="86" t="s">
        <v>39</v>
      </c>
      <c r="H73" s="86">
        <v>1021698873</v>
      </c>
      <c r="I73" s="88">
        <v>45815</v>
      </c>
      <c r="J73" s="86">
        <v>8</v>
      </c>
      <c r="K73" s="86" t="s">
        <v>56</v>
      </c>
      <c r="L73" s="86" t="s">
        <v>37</v>
      </c>
      <c r="M73" s="86" t="s">
        <v>27</v>
      </c>
      <c r="N73" s="86" t="s">
        <v>1683</v>
      </c>
      <c r="O73" s="86">
        <v>3059268198</v>
      </c>
      <c r="P73" s="86" t="s">
        <v>28</v>
      </c>
      <c r="Q73" s="86" t="s">
        <v>76</v>
      </c>
      <c r="R73" s="86" t="s">
        <v>29</v>
      </c>
      <c r="S73" s="86" t="s">
        <v>59</v>
      </c>
      <c r="T73" s="93" t="s">
        <v>1686</v>
      </c>
      <c r="U73" s="86" t="s">
        <v>31</v>
      </c>
      <c r="V73" s="86" t="s">
        <v>32</v>
      </c>
      <c r="W73" s="86" t="s">
        <v>33</v>
      </c>
      <c r="X73" s="86" t="s">
        <v>120</v>
      </c>
      <c r="Y73" s="86" t="s">
        <v>31</v>
      </c>
      <c r="Z73" s="86" t="s">
        <v>32</v>
      </c>
      <c r="AA73" s="86" t="s">
        <v>33</v>
      </c>
      <c r="AB73" s="86" t="s">
        <v>97</v>
      </c>
      <c r="AC73" s="86" t="s">
        <v>31</v>
      </c>
      <c r="AD73" s="86" t="s">
        <v>32</v>
      </c>
      <c r="AE73" s="86" t="s">
        <v>1687</v>
      </c>
      <c r="AF73" s="86" t="s">
        <v>35</v>
      </c>
      <c r="AG73" s="88">
        <v>46084</v>
      </c>
      <c r="AH73" s="86" t="s">
        <v>128</v>
      </c>
      <c r="AJ73" s="88"/>
      <c r="AL73" s="94" t="s">
        <v>31</v>
      </c>
      <c r="AM73" s="94" t="s">
        <v>1681</v>
      </c>
      <c r="AN73" s="90" t="s">
        <v>136</v>
      </c>
    </row>
    <row r="74" spans="1:40" ht="20.25" customHeight="1">
      <c r="A74" s="86">
        <v>115</v>
      </c>
      <c r="B74" s="88">
        <v>46083</v>
      </c>
      <c r="C74" s="86" t="s">
        <v>23</v>
      </c>
      <c r="D74" s="86" t="s">
        <v>55</v>
      </c>
      <c r="E74" s="86" t="s">
        <v>131</v>
      </c>
      <c r="F74" s="86" t="s">
        <v>1688</v>
      </c>
      <c r="G74" s="86" t="s">
        <v>24</v>
      </c>
      <c r="H74" s="92" t="s">
        <v>1689</v>
      </c>
      <c r="I74" s="88">
        <v>28838</v>
      </c>
      <c r="J74" s="86">
        <v>47</v>
      </c>
      <c r="K74" s="86" t="s">
        <v>25</v>
      </c>
      <c r="L74" s="86" t="s">
        <v>37</v>
      </c>
      <c r="M74" s="86" t="s">
        <v>27</v>
      </c>
      <c r="N74" s="86" t="s">
        <v>1690</v>
      </c>
      <c r="O74" s="86">
        <v>3142390499</v>
      </c>
      <c r="P74" s="86">
        <v>3226849581</v>
      </c>
      <c r="Q74" s="86" t="s">
        <v>106</v>
      </c>
      <c r="R74" s="86" t="s">
        <v>29</v>
      </c>
      <c r="S74" s="86" t="s">
        <v>52</v>
      </c>
      <c r="T74" s="93" t="s">
        <v>1691</v>
      </c>
      <c r="U74" s="86" t="s">
        <v>31</v>
      </c>
      <c r="V74" s="86" t="s">
        <v>32</v>
      </c>
      <c r="W74" s="86" t="s">
        <v>33</v>
      </c>
      <c r="X74" s="86" t="s">
        <v>34</v>
      </c>
      <c r="Y74" s="86" t="s">
        <v>31</v>
      </c>
      <c r="Z74" s="86" t="s">
        <v>32</v>
      </c>
      <c r="AA74" s="86" t="s">
        <v>33</v>
      </c>
      <c r="AB74" s="86" t="s">
        <v>97</v>
      </c>
      <c r="AC74" s="86" t="s">
        <v>31</v>
      </c>
      <c r="AD74" s="86" t="s">
        <v>32</v>
      </c>
      <c r="AE74" s="86" t="s">
        <v>1692</v>
      </c>
      <c r="AF74" s="86" t="s">
        <v>35</v>
      </c>
      <c r="AG74" s="88">
        <v>46091</v>
      </c>
      <c r="AH74" s="86" t="s">
        <v>128</v>
      </c>
      <c r="AJ74" s="88"/>
      <c r="AN74" s="90" t="s">
        <v>136</v>
      </c>
    </row>
    <row r="75" spans="1:40">
      <c r="A75" s="86">
        <v>116</v>
      </c>
      <c r="B75" s="88">
        <v>46083</v>
      </c>
      <c r="C75" s="86" t="s">
        <v>23</v>
      </c>
      <c r="D75" s="86" t="s">
        <v>55</v>
      </c>
      <c r="E75" s="86" t="s">
        <v>131</v>
      </c>
      <c r="F75" s="86" t="s">
        <v>1693</v>
      </c>
      <c r="G75" s="86" t="s">
        <v>39</v>
      </c>
      <c r="H75" s="86">
        <v>1023989765</v>
      </c>
      <c r="I75" s="88">
        <v>44651</v>
      </c>
      <c r="J75" s="86">
        <v>3</v>
      </c>
      <c r="K75" s="86" t="s">
        <v>25</v>
      </c>
      <c r="L75" s="86" t="s">
        <v>26</v>
      </c>
      <c r="M75" s="86" t="s">
        <v>27</v>
      </c>
      <c r="N75" s="86" t="s">
        <v>1690</v>
      </c>
      <c r="O75" s="86">
        <v>3142390499</v>
      </c>
      <c r="P75" s="86">
        <v>3226849581</v>
      </c>
      <c r="Q75" s="86" t="s">
        <v>106</v>
      </c>
      <c r="R75" s="86" t="s">
        <v>29</v>
      </c>
      <c r="S75" s="86" t="s">
        <v>52</v>
      </c>
      <c r="T75" s="93" t="s">
        <v>1694</v>
      </c>
      <c r="U75" s="86" t="s">
        <v>31</v>
      </c>
      <c r="V75" s="86" t="s">
        <v>32</v>
      </c>
      <c r="W75" s="86" t="s">
        <v>33</v>
      </c>
      <c r="X75" s="86" t="s">
        <v>34</v>
      </c>
      <c r="Y75" s="86" t="s">
        <v>31</v>
      </c>
      <c r="Z75" s="86" t="s">
        <v>32</v>
      </c>
      <c r="AA75" s="86" t="s">
        <v>33</v>
      </c>
      <c r="AB75" s="86" t="s">
        <v>97</v>
      </c>
      <c r="AC75" s="86" t="s">
        <v>31</v>
      </c>
      <c r="AD75" s="86" t="s">
        <v>32</v>
      </c>
      <c r="AE75" s="86" t="s">
        <v>1695</v>
      </c>
      <c r="AF75" s="86" t="s">
        <v>35</v>
      </c>
      <c r="AG75" s="88">
        <v>46091</v>
      </c>
      <c r="AH75" s="86" t="s">
        <v>128</v>
      </c>
      <c r="AJ75" s="88"/>
      <c r="AN75" s="90" t="s">
        <v>136</v>
      </c>
    </row>
    <row r="76" spans="1:40">
      <c r="A76" s="86">
        <v>117</v>
      </c>
      <c r="B76" s="88">
        <v>46083</v>
      </c>
      <c r="C76" s="86" t="s">
        <v>23</v>
      </c>
      <c r="D76" s="86" t="s">
        <v>55</v>
      </c>
      <c r="E76" s="86" t="s">
        <v>131</v>
      </c>
      <c r="F76" s="86" t="s">
        <v>1696</v>
      </c>
      <c r="G76" s="86" t="s">
        <v>64</v>
      </c>
      <c r="H76" s="86">
        <v>1034404458</v>
      </c>
      <c r="I76" s="88">
        <v>43112</v>
      </c>
      <c r="J76" s="86">
        <v>8</v>
      </c>
      <c r="K76" s="86" t="s">
        <v>25</v>
      </c>
      <c r="L76" s="86" t="s">
        <v>37</v>
      </c>
      <c r="M76" s="86" t="s">
        <v>27</v>
      </c>
      <c r="N76" s="86" t="s">
        <v>1690</v>
      </c>
      <c r="O76" s="86">
        <v>3142390499</v>
      </c>
      <c r="P76" s="86">
        <v>3226849581</v>
      </c>
      <c r="Q76" s="86" t="s">
        <v>106</v>
      </c>
      <c r="R76" s="86" t="s">
        <v>29</v>
      </c>
      <c r="S76" s="86" t="s">
        <v>52</v>
      </c>
      <c r="T76" s="93" t="s">
        <v>1697</v>
      </c>
      <c r="U76" s="86" t="s">
        <v>31</v>
      </c>
      <c r="V76" s="86" t="s">
        <v>32</v>
      </c>
      <c r="W76" s="86" t="s">
        <v>33</v>
      </c>
      <c r="X76" s="86" t="s">
        <v>34</v>
      </c>
      <c r="Y76" s="86" t="s">
        <v>31</v>
      </c>
      <c r="Z76" s="86" t="s">
        <v>32</v>
      </c>
      <c r="AA76" s="86" t="s">
        <v>33</v>
      </c>
      <c r="AB76" s="86" t="s">
        <v>97</v>
      </c>
      <c r="AC76" s="86" t="s">
        <v>31</v>
      </c>
      <c r="AD76" s="86" t="s">
        <v>32</v>
      </c>
      <c r="AE76" s="86" t="s">
        <v>1698</v>
      </c>
      <c r="AF76" s="86" t="s">
        <v>35</v>
      </c>
      <c r="AG76" s="88">
        <v>46091</v>
      </c>
      <c r="AH76" s="86" t="s">
        <v>128</v>
      </c>
      <c r="AJ76" s="88"/>
      <c r="AN76" s="90" t="s">
        <v>136</v>
      </c>
    </row>
    <row r="77" spans="1:40">
      <c r="A77" s="86">
        <v>118</v>
      </c>
      <c r="B77" s="88">
        <v>46084</v>
      </c>
      <c r="C77" s="86" t="s">
        <v>23</v>
      </c>
      <c r="D77" s="86" t="s">
        <v>55</v>
      </c>
      <c r="E77" s="86" t="s">
        <v>131</v>
      </c>
      <c r="F77" s="86" t="s">
        <v>1699</v>
      </c>
      <c r="G77" s="86" t="s">
        <v>64</v>
      </c>
      <c r="H77" s="86">
        <v>1012923542</v>
      </c>
      <c r="I77" s="88">
        <v>42633</v>
      </c>
      <c r="J77" s="86">
        <v>9</v>
      </c>
      <c r="K77" s="86" t="s">
        <v>25</v>
      </c>
      <c r="L77" s="86" t="s">
        <v>37</v>
      </c>
      <c r="M77" s="86" t="s">
        <v>27</v>
      </c>
      <c r="N77" s="86" t="s">
        <v>113</v>
      </c>
      <c r="O77" s="86">
        <v>3224633541</v>
      </c>
      <c r="P77" s="86" t="s">
        <v>28</v>
      </c>
      <c r="Q77" s="86" t="s">
        <v>114</v>
      </c>
      <c r="R77" s="86" t="s">
        <v>40</v>
      </c>
      <c r="S77" s="86" t="s">
        <v>162</v>
      </c>
      <c r="T77" s="93" t="s">
        <v>1700</v>
      </c>
      <c r="U77" s="86" t="s">
        <v>31</v>
      </c>
      <c r="V77" s="86" t="s">
        <v>32</v>
      </c>
      <c r="W77" s="86" t="s">
        <v>33</v>
      </c>
      <c r="X77" s="86" t="s">
        <v>34</v>
      </c>
      <c r="Y77" s="86" t="s">
        <v>31</v>
      </c>
      <c r="Z77" s="86" t="s">
        <v>32</v>
      </c>
      <c r="AA77" s="86" t="s">
        <v>33</v>
      </c>
      <c r="AB77" s="86" t="s">
        <v>97</v>
      </c>
      <c r="AC77" s="86" t="s">
        <v>31</v>
      </c>
      <c r="AD77" s="86" t="s">
        <v>32</v>
      </c>
      <c r="AE77" s="86" t="s">
        <v>1701</v>
      </c>
      <c r="AF77" s="86" t="s">
        <v>35</v>
      </c>
      <c r="AG77" s="88">
        <v>46091</v>
      </c>
      <c r="AH77" s="86" t="s">
        <v>128</v>
      </c>
      <c r="AJ77" s="88"/>
      <c r="AN77" s="90" t="s">
        <v>136</v>
      </c>
    </row>
    <row r="78" spans="1:40">
      <c r="A78" s="86">
        <v>119</v>
      </c>
      <c r="B78" s="88">
        <v>46084</v>
      </c>
      <c r="C78" s="86" t="s">
        <v>23</v>
      </c>
      <c r="D78" s="86" t="s">
        <v>55</v>
      </c>
      <c r="E78" s="86" t="s">
        <v>131</v>
      </c>
      <c r="F78" s="86" t="s">
        <v>1702</v>
      </c>
      <c r="G78" s="86" t="s">
        <v>24</v>
      </c>
      <c r="H78" s="86">
        <v>1121213428</v>
      </c>
      <c r="I78" s="88">
        <v>34748</v>
      </c>
      <c r="J78" s="86">
        <v>31</v>
      </c>
      <c r="K78" s="86" t="s">
        <v>25</v>
      </c>
      <c r="L78" s="86" t="s">
        <v>37</v>
      </c>
      <c r="M78" s="86" t="s">
        <v>27</v>
      </c>
      <c r="N78" s="86" t="s">
        <v>113</v>
      </c>
      <c r="O78" s="86">
        <v>3224633541</v>
      </c>
      <c r="P78" s="86" t="s">
        <v>28</v>
      </c>
      <c r="Q78" s="86" t="s">
        <v>114</v>
      </c>
      <c r="R78" s="86" t="s">
        <v>40</v>
      </c>
      <c r="S78" s="86" t="s">
        <v>162</v>
      </c>
      <c r="T78" s="93" t="s">
        <v>1703</v>
      </c>
      <c r="U78" s="86" t="s">
        <v>31</v>
      </c>
      <c r="V78" s="86" t="s">
        <v>32</v>
      </c>
      <c r="W78" s="86" t="s">
        <v>33</v>
      </c>
      <c r="X78" s="86" t="s">
        <v>34</v>
      </c>
      <c r="Y78" s="86" t="s">
        <v>31</v>
      </c>
      <c r="Z78" s="86" t="s">
        <v>32</v>
      </c>
      <c r="AA78" s="86" t="s">
        <v>33</v>
      </c>
      <c r="AB78" s="86" t="s">
        <v>97</v>
      </c>
      <c r="AC78" s="86" t="s">
        <v>31</v>
      </c>
      <c r="AD78" s="86" t="s">
        <v>32</v>
      </c>
      <c r="AE78" s="86" t="s">
        <v>1704</v>
      </c>
      <c r="AF78" s="86" t="s">
        <v>35</v>
      </c>
      <c r="AG78" s="88">
        <v>46091</v>
      </c>
      <c r="AH78" s="86" t="s">
        <v>128</v>
      </c>
      <c r="AJ78" s="88"/>
      <c r="AN78" s="90" t="s">
        <v>136</v>
      </c>
    </row>
    <row r="79" spans="1:40">
      <c r="A79" s="86">
        <v>120</v>
      </c>
      <c r="B79" s="88">
        <v>46084</v>
      </c>
      <c r="C79" s="86" t="s">
        <v>23</v>
      </c>
      <c r="D79" s="86" t="s">
        <v>55</v>
      </c>
      <c r="E79" s="86" t="s">
        <v>131</v>
      </c>
      <c r="F79" s="86" t="s">
        <v>1702</v>
      </c>
      <c r="G79" s="86" t="s">
        <v>24</v>
      </c>
      <c r="H79" s="86">
        <v>1121213428</v>
      </c>
      <c r="I79" s="88">
        <v>34748</v>
      </c>
      <c r="J79" s="86">
        <v>31</v>
      </c>
      <c r="K79" s="86" t="s">
        <v>25</v>
      </c>
      <c r="L79" s="86" t="s">
        <v>37</v>
      </c>
      <c r="M79" s="86" t="s">
        <v>27</v>
      </c>
      <c r="N79" s="86" t="s">
        <v>113</v>
      </c>
      <c r="O79" s="86">
        <v>3224633541</v>
      </c>
      <c r="P79" s="86" t="s">
        <v>28</v>
      </c>
      <c r="Q79" s="86" t="s">
        <v>114</v>
      </c>
      <c r="R79" s="86" t="s">
        <v>40</v>
      </c>
      <c r="S79" s="86" t="s">
        <v>162</v>
      </c>
      <c r="T79" s="93" t="s">
        <v>1703</v>
      </c>
      <c r="U79" s="86" t="s">
        <v>31</v>
      </c>
      <c r="V79" s="86" t="s">
        <v>32</v>
      </c>
      <c r="W79" s="86" t="s">
        <v>33</v>
      </c>
      <c r="X79" s="86" t="s">
        <v>34</v>
      </c>
      <c r="Y79" s="86" t="s">
        <v>31</v>
      </c>
      <c r="Z79" s="86" t="s">
        <v>32</v>
      </c>
      <c r="AA79" s="86" t="s">
        <v>33</v>
      </c>
      <c r="AB79" s="86" t="s">
        <v>97</v>
      </c>
      <c r="AC79" s="86" t="s">
        <v>31</v>
      </c>
      <c r="AD79" s="86" t="s">
        <v>32</v>
      </c>
      <c r="AE79" s="86" t="s">
        <v>1705</v>
      </c>
      <c r="AF79" s="86" t="s">
        <v>35</v>
      </c>
      <c r="AG79" s="88">
        <v>46091</v>
      </c>
      <c r="AH79" s="86" t="s">
        <v>128</v>
      </c>
      <c r="AJ79" s="88"/>
      <c r="AN79" s="90" t="s">
        <v>136</v>
      </c>
    </row>
    <row r="80" spans="1:40">
      <c r="A80" s="86">
        <v>16</v>
      </c>
      <c r="B80" s="88">
        <v>46041</v>
      </c>
      <c r="C80" s="86" t="s">
        <v>23</v>
      </c>
      <c r="D80" s="86" t="s">
        <v>1707</v>
      </c>
      <c r="E80" s="86" t="s">
        <v>1708</v>
      </c>
      <c r="F80" s="86" t="s">
        <v>1709</v>
      </c>
      <c r="G80" s="86" t="s">
        <v>64</v>
      </c>
      <c r="H80" s="86">
        <v>1150186826</v>
      </c>
      <c r="I80" s="88">
        <v>41153</v>
      </c>
      <c r="J80" s="86">
        <v>13</v>
      </c>
      <c r="K80" s="86" t="s">
        <v>25</v>
      </c>
      <c r="L80" s="86" t="s">
        <v>26</v>
      </c>
      <c r="M80" s="86" t="s">
        <v>27</v>
      </c>
      <c r="N80" s="86" t="s">
        <v>1710</v>
      </c>
      <c r="O80" s="86">
        <v>3186119425</v>
      </c>
      <c r="P80" s="86" t="s">
        <v>166</v>
      </c>
      <c r="Q80" s="86" t="s">
        <v>1711</v>
      </c>
      <c r="R80" s="86" t="s">
        <v>108</v>
      </c>
      <c r="S80" s="86" t="s">
        <v>41</v>
      </c>
      <c r="T80" s="86" t="s">
        <v>1712</v>
      </c>
      <c r="U80" s="86" t="s">
        <v>31</v>
      </c>
      <c r="V80" s="86" t="s">
        <v>32</v>
      </c>
      <c r="W80" s="86" t="s">
        <v>33</v>
      </c>
      <c r="X80" s="86" t="s">
        <v>34</v>
      </c>
      <c r="Y80" s="86" t="s">
        <v>31</v>
      </c>
      <c r="Z80" s="86" t="s">
        <v>32</v>
      </c>
      <c r="AA80" s="86" t="s">
        <v>31</v>
      </c>
      <c r="AB80" s="86" t="s">
        <v>32</v>
      </c>
      <c r="AC80" s="86" t="s">
        <v>31</v>
      </c>
      <c r="AD80" s="86" t="s">
        <v>32</v>
      </c>
      <c r="AE80" s="86" t="s">
        <v>1713</v>
      </c>
      <c r="AF80" s="86" t="s">
        <v>35</v>
      </c>
      <c r="AG80" s="88">
        <v>46042</v>
      </c>
      <c r="AH80" s="86" t="s">
        <v>1714</v>
      </c>
      <c r="AJ80" s="88"/>
      <c r="AL80" s="86" t="s">
        <v>31</v>
      </c>
      <c r="AM80" s="86" t="s">
        <v>1715</v>
      </c>
      <c r="AN80" s="86" t="s">
        <v>1716</v>
      </c>
    </row>
    <row r="81" spans="1:40">
      <c r="A81" s="86">
        <v>17</v>
      </c>
      <c r="B81" s="88">
        <v>46041</v>
      </c>
      <c r="C81" s="86" t="s">
        <v>23</v>
      </c>
      <c r="D81" s="86" t="s">
        <v>1707</v>
      </c>
      <c r="E81" s="86" t="s">
        <v>1708</v>
      </c>
      <c r="F81" s="86" t="s">
        <v>1709</v>
      </c>
      <c r="G81" s="86" t="s">
        <v>64</v>
      </c>
      <c r="H81" s="86">
        <v>1150186826</v>
      </c>
      <c r="I81" s="88">
        <v>41153</v>
      </c>
      <c r="J81" s="86">
        <v>13</v>
      </c>
      <c r="K81" s="86" t="s">
        <v>25</v>
      </c>
      <c r="L81" s="86" t="s">
        <v>26</v>
      </c>
      <c r="M81" s="86" t="s">
        <v>27</v>
      </c>
      <c r="N81" s="86" t="s">
        <v>1710</v>
      </c>
      <c r="O81" s="86">
        <v>3186119425</v>
      </c>
      <c r="P81" s="86" t="s">
        <v>166</v>
      </c>
      <c r="Q81" s="86" t="s">
        <v>1711</v>
      </c>
      <c r="R81" s="86" t="s">
        <v>108</v>
      </c>
      <c r="S81" s="86" t="s">
        <v>41</v>
      </c>
      <c r="T81" s="86" t="s">
        <v>1712</v>
      </c>
      <c r="U81" s="86" t="s">
        <v>31</v>
      </c>
      <c r="V81" s="86" t="s">
        <v>32</v>
      </c>
      <c r="W81" s="86" t="s">
        <v>33</v>
      </c>
      <c r="X81" s="86" t="s">
        <v>51</v>
      </c>
      <c r="Y81" s="86" t="s">
        <v>31</v>
      </c>
      <c r="Z81" s="86" t="s">
        <v>32</v>
      </c>
      <c r="AA81" s="86" t="s">
        <v>31</v>
      </c>
      <c r="AB81" s="86" t="s">
        <v>32</v>
      </c>
      <c r="AC81" s="86" t="s">
        <v>31</v>
      </c>
      <c r="AD81" s="86" t="s">
        <v>32</v>
      </c>
      <c r="AE81" s="86" t="s">
        <v>1717</v>
      </c>
      <c r="AF81" s="86" t="s">
        <v>35</v>
      </c>
      <c r="AG81" s="88">
        <v>46042</v>
      </c>
      <c r="AH81" s="86" t="s">
        <v>1714</v>
      </c>
      <c r="AJ81" s="88"/>
      <c r="AL81" s="86" t="s">
        <v>31</v>
      </c>
      <c r="AM81" s="86" t="s">
        <v>1715</v>
      </c>
      <c r="AN81" s="86" t="s">
        <v>1716</v>
      </c>
    </row>
    <row r="82" spans="1:40">
      <c r="A82" s="86">
        <v>43</v>
      </c>
      <c r="B82" s="88">
        <v>46049</v>
      </c>
      <c r="C82" s="86" t="s">
        <v>23</v>
      </c>
      <c r="D82" s="86" t="s">
        <v>1707</v>
      </c>
      <c r="E82" s="86" t="s">
        <v>1708</v>
      </c>
      <c r="F82" s="86" t="s">
        <v>1718</v>
      </c>
      <c r="G82" s="86" t="s">
        <v>24</v>
      </c>
      <c r="H82" s="86">
        <v>52040745</v>
      </c>
      <c r="I82" s="88">
        <v>15121</v>
      </c>
      <c r="J82" s="86">
        <v>56</v>
      </c>
      <c r="K82" s="86" t="s">
        <v>25</v>
      </c>
      <c r="L82" s="86" t="s">
        <v>37</v>
      </c>
      <c r="M82" s="86" t="s">
        <v>27</v>
      </c>
      <c r="N82" s="86" t="s">
        <v>1719</v>
      </c>
      <c r="O82" s="86">
        <v>3027598898</v>
      </c>
      <c r="P82" s="86" t="s">
        <v>28</v>
      </c>
      <c r="Q82" s="86" t="s">
        <v>1720</v>
      </c>
      <c r="R82" s="86" t="s">
        <v>108</v>
      </c>
      <c r="S82" s="86" t="s">
        <v>162</v>
      </c>
      <c r="T82" s="86" t="s">
        <v>1721</v>
      </c>
      <c r="U82" s="86" t="s">
        <v>31</v>
      </c>
      <c r="V82" s="86" t="s">
        <v>1706</v>
      </c>
      <c r="W82" s="86" t="s">
        <v>33</v>
      </c>
      <c r="X82" s="86" t="s">
        <v>34</v>
      </c>
      <c r="Y82" s="86" t="s">
        <v>31</v>
      </c>
      <c r="Z82" s="86" t="s">
        <v>1706</v>
      </c>
      <c r="AA82" s="86" t="s">
        <v>31</v>
      </c>
      <c r="AB82" s="86" t="s">
        <v>1706</v>
      </c>
      <c r="AC82" s="86" t="s">
        <v>31</v>
      </c>
      <c r="AD82" s="86" t="s">
        <v>1706</v>
      </c>
      <c r="AE82" s="86" t="s">
        <v>1722</v>
      </c>
      <c r="AF82" s="86" t="s">
        <v>35</v>
      </c>
      <c r="AG82" s="88">
        <v>46056</v>
      </c>
      <c r="AH82" s="86" t="s">
        <v>1714</v>
      </c>
      <c r="AJ82" s="88"/>
      <c r="AL82" s="86" t="s">
        <v>31</v>
      </c>
      <c r="AM82" s="86" t="s">
        <v>1723</v>
      </c>
      <c r="AN82" s="86" t="s">
        <v>1716</v>
      </c>
    </row>
    <row r="83" spans="1:40">
      <c r="A83" s="86">
        <v>44</v>
      </c>
      <c r="B83" s="88">
        <v>46049</v>
      </c>
      <c r="C83" s="86" t="s">
        <v>23</v>
      </c>
      <c r="D83" s="86" t="s">
        <v>1707</v>
      </c>
      <c r="E83" s="86" t="s">
        <v>1708</v>
      </c>
      <c r="F83" s="86" t="s">
        <v>1718</v>
      </c>
      <c r="G83" s="86" t="s">
        <v>24</v>
      </c>
      <c r="H83" s="86">
        <v>52040745</v>
      </c>
      <c r="I83" s="88">
        <v>15121</v>
      </c>
      <c r="J83" s="86">
        <v>56</v>
      </c>
      <c r="K83" s="86" t="s">
        <v>25</v>
      </c>
      <c r="L83" s="86" t="s">
        <v>37</v>
      </c>
      <c r="M83" s="86" t="s">
        <v>27</v>
      </c>
      <c r="N83" s="86" t="s">
        <v>1719</v>
      </c>
      <c r="O83" s="86">
        <v>3027598898</v>
      </c>
      <c r="P83" s="86" t="s">
        <v>28</v>
      </c>
      <c r="Q83" s="86" t="s">
        <v>1720</v>
      </c>
      <c r="R83" s="86" t="s">
        <v>108</v>
      </c>
      <c r="S83" s="86" t="s">
        <v>162</v>
      </c>
      <c r="T83" s="86" t="s">
        <v>1721</v>
      </c>
      <c r="U83" s="86" t="s">
        <v>31</v>
      </c>
      <c r="V83" s="86" t="s">
        <v>1706</v>
      </c>
      <c r="W83" s="86" t="s">
        <v>33</v>
      </c>
      <c r="X83" s="86" t="s">
        <v>49</v>
      </c>
      <c r="Y83" s="86" t="s">
        <v>31</v>
      </c>
      <c r="Z83" s="86" t="s">
        <v>1706</v>
      </c>
      <c r="AA83" s="86" t="s">
        <v>31</v>
      </c>
      <c r="AB83" s="86" t="s">
        <v>1706</v>
      </c>
      <c r="AC83" s="86" t="s">
        <v>31</v>
      </c>
      <c r="AD83" s="86" t="s">
        <v>1706</v>
      </c>
      <c r="AE83" s="86" t="s">
        <v>1724</v>
      </c>
      <c r="AF83" s="86" t="s">
        <v>35</v>
      </c>
      <c r="AG83" s="88">
        <v>46056</v>
      </c>
      <c r="AH83" s="86" t="s">
        <v>1714</v>
      </c>
      <c r="AJ83" s="88"/>
      <c r="AL83" s="86" t="s">
        <v>31</v>
      </c>
      <c r="AM83" s="86" t="s">
        <v>1723</v>
      </c>
      <c r="AN83" s="86" t="s">
        <v>1716</v>
      </c>
    </row>
    <row r="84" spans="1:40">
      <c r="A84" s="86">
        <v>22</v>
      </c>
      <c r="B84" s="88">
        <v>46029</v>
      </c>
      <c r="C84" s="86" t="s">
        <v>23</v>
      </c>
      <c r="D84" s="86" t="s">
        <v>1707</v>
      </c>
      <c r="E84" s="86" t="s">
        <v>1708</v>
      </c>
      <c r="F84" s="86" t="s">
        <v>1725</v>
      </c>
      <c r="G84" s="86" t="s">
        <v>24</v>
      </c>
      <c r="H84" s="86">
        <v>1014188899</v>
      </c>
      <c r="I84" s="88">
        <v>32099</v>
      </c>
      <c r="J84" s="86">
        <v>38</v>
      </c>
      <c r="K84" s="86" t="s">
        <v>25</v>
      </c>
      <c r="L84" s="86" t="s">
        <v>37</v>
      </c>
      <c r="M84" s="86" t="s">
        <v>27</v>
      </c>
      <c r="N84" s="86" t="s">
        <v>1726</v>
      </c>
      <c r="O84" s="86">
        <v>3185277745</v>
      </c>
      <c r="P84" s="86" t="s">
        <v>166</v>
      </c>
      <c r="Q84" s="86" t="s">
        <v>1727</v>
      </c>
      <c r="R84" s="86" t="s">
        <v>108</v>
      </c>
      <c r="S84" s="86" t="s">
        <v>52</v>
      </c>
      <c r="T84" s="86" t="s">
        <v>1728</v>
      </c>
      <c r="U84" s="86" t="s">
        <v>31</v>
      </c>
      <c r="V84" s="86" t="s">
        <v>32</v>
      </c>
      <c r="W84" s="86" t="s">
        <v>33</v>
      </c>
      <c r="X84" s="86" t="s">
        <v>49</v>
      </c>
      <c r="Y84" s="86" t="s">
        <v>31</v>
      </c>
      <c r="Z84" s="86" t="s">
        <v>32</v>
      </c>
      <c r="AA84" s="86" t="s">
        <v>31</v>
      </c>
      <c r="AB84" s="86" t="s">
        <v>32</v>
      </c>
      <c r="AC84" s="86" t="s">
        <v>31</v>
      </c>
      <c r="AD84" s="86" t="s">
        <v>32</v>
      </c>
      <c r="AE84" s="86" t="s">
        <v>1729</v>
      </c>
      <c r="AF84" s="86" t="s">
        <v>35</v>
      </c>
      <c r="AG84" s="88">
        <v>46042</v>
      </c>
      <c r="AH84" s="86" t="s">
        <v>1714</v>
      </c>
      <c r="AJ84" s="88"/>
      <c r="AK84" s="86" t="s">
        <v>1497</v>
      </c>
      <c r="AL84" s="86" t="s">
        <v>31</v>
      </c>
      <c r="AM84" s="86" t="s">
        <v>1715</v>
      </c>
      <c r="AN84" s="86" t="s">
        <v>151</v>
      </c>
    </row>
    <row r="85" spans="1:40">
      <c r="A85" s="86">
        <v>66</v>
      </c>
      <c r="B85" s="88">
        <v>46066</v>
      </c>
      <c r="C85" s="86" t="s">
        <v>23</v>
      </c>
      <c r="D85" s="86" t="s">
        <v>1707</v>
      </c>
      <c r="E85" s="86" t="s">
        <v>1708</v>
      </c>
      <c r="F85" s="86" t="s">
        <v>1730</v>
      </c>
      <c r="G85" s="86" t="s">
        <v>24</v>
      </c>
      <c r="H85" s="86">
        <v>52436032</v>
      </c>
      <c r="I85" s="88">
        <v>23495</v>
      </c>
      <c r="J85" s="86">
        <v>48</v>
      </c>
      <c r="K85" s="86" t="s">
        <v>25</v>
      </c>
      <c r="L85" s="86" t="s">
        <v>37</v>
      </c>
      <c r="M85" s="86" t="s">
        <v>27</v>
      </c>
      <c r="N85" s="86" t="s">
        <v>1731</v>
      </c>
      <c r="O85" s="86">
        <v>3173773920</v>
      </c>
      <c r="P85" s="86">
        <v>3164694777</v>
      </c>
      <c r="Q85" s="86" t="s">
        <v>1732</v>
      </c>
      <c r="R85" s="86" t="s">
        <v>121</v>
      </c>
      <c r="S85" s="86" t="s">
        <v>52</v>
      </c>
      <c r="T85" s="86" t="s">
        <v>1733</v>
      </c>
      <c r="U85" s="86" t="s">
        <v>31</v>
      </c>
      <c r="V85" s="86" t="s">
        <v>32</v>
      </c>
      <c r="W85" s="86" t="s">
        <v>33</v>
      </c>
      <c r="X85" s="86" t="s">
        <v>49</v>
      </c>
      <c r="Y85" s="86" t="s">
        <v>31</v>
      </c>
      <c r="Z85" s="86" t="s">
        <v>32</v>
      </c>
      <c r="AA85" s="86" t="s">
        <v>31</v>
      </c>
      <c r="AB85" s="86" t="s">
        <v>32</v>
      </c>
      <c r="AC85" s="86" t="s">
        <v>31</v>
      </c>
      <c r="AD85" s="86" t="s">
        <v>32</v>
      </c>
      <c r="AE85" s="86" t="s">
        <v>1734</v>
      </c>
      <c r="AF85" s="86" t="s">
        <v>35</v>
      </c>
      <c r="AG85" s="88">
        <v>46070</v>
      </c>
      <c r="AH85" s="86" t="s">
        <v>1714</v>
      </c>
      <c r="AJ85" s="88"/>
      <c r="AL85" s="86" t="s">
        <v>168</v>
      </c>
      <c r="AM85" s="86" t="s">
        <v>1735</v>
      </c>
      <c r="AN85" s="86" t="s">
        <v>1716</v>
      </c>
    </row>
    <row r="86" spans="1:40">
      <c r="A86" s="86">
        <v>67</v>
      </c>
      <c r="B86" s="88">
        <v>46066</v>
      </c>
      <c r="C86" s="86" t="s">
        <v>23</v>
      </c>
      <c r="D86" s="86" t="s">
        <v>1707</v>
      </c>
      <c r="E86" s="86" t="s">
        <v>1708</v>
      </c>
      <c r="F86" s="86" t="s">
        <v>1730</v>
      </c>
      <c r="G86" s="86" t="s">
        <v>24</v>
      </c>
      <c r="H86" s="86">
        <v>52436032</v>
      </c>
      <c r="I86" s="88">
        <v>23495</v>
      </c>
      <c r="J86" s="86">
        <v>48</v>
      </c>
      <c r="K86" s="86" t="s">
        <v>25</v>
      </c>
      <c r="L86" s="86" t="s">
        <v>37</v>
      </c>
      <c r="M86" s="86" t="s">
        <v>27</v>
      </c>
      <c r="N86" s="86" t="s">
        <v>1731</v>
      </c>
      <c r="O86" s="86">
        <v>3173773920</v>
      </c>
      <c r="P86" s="86">
        <v>3164694777</v>
      </c>
      <c r="Q86" s="86" t="s">
        <v>1732</v>
      </c>
      <c r="R86" s="86" t="s">
        <v>121</v>
      </c>
      <c r="S86" s="86" t="s">
        <v>52</v>
      </c>
      <c r="T86" s="86" t="s">
        <v>1733</v>
      </c>
      <c r="U86" s="86" t="s">
        <v>31</v>
      </c>
      <c r="V86" s="86" t="s">
        <v>32</v>
      </c>
      <c r="W86" s="86" t="s">
        <v>33</v>
      </c>
      <c r="X86" s="86" t="s">
        <v>53</v>
      </c>
      <c r="Y86" s="86" t="s">
        <v>31</v>
      </c>
      <c r="Z86" s="86" t="s">
        <v>32</v>
      </c>
      <c r="AA86" s="86" t="s">
        <v>31</v>
      </c>
      <c r="AB86" s="86" t="s">
        <v>32</v>
      </c>
      <c r="AC86" s="86" t="s">
        <v>31</v>
      </c>
      <c r="AD86" s="86" t="s">
        <v>32</v>
      </c>
      <c r="AE86" s="86" t="s">
        <v>1736</v>
      </c>
      <c r="AF86" s="86" t="s">
        <v>35</v>
      </c>
      <c r="AG86" s="88">
        <v>46070</v>
      </c>
      <c r="AH86" s="86" t="s">
        <v>1714</v>
      </c>
      <c r="AJ86" s="88"/>
      <c r="AL86" s="86" t="s">
        <v>168</v>
      </c>
      <c r="AM86" s="86" t="s">
        <v>1735</v>
      </c>
      <c r="AN86" s="86" t="s">
        <v>1716</v>
      </c>
    </row>
    <row r="87" spans="1:40">
      <c r="A87" s="86">
        <v>75</v>
      </c>
      <c r="B87" s="88">
        <v>46072</v>
      </c>
      <c r="C87" s="86" t="s">
        <v>23</v>
      </c>
      <c r="D87" s="86" t="s">
        <v>1707</v>
      </c>
      <c r="E87" s="86" t="s">
        <v>1708</v>
      </c>
      <c r="F87" s="86" t="s">
        <v>1737</v>
      </c>
      <c r="G87" s="86" t="s">
        <v>24</v>
      </c>
      <c r="H87" s="86">
        <v>80759260</v>
      </c>
      <c r="I87" s="88">
        <v>30299</v>
      </c>
      <c r="J87" s="86">
        <v>43</v>
      </c>
      <c r="K87" s="86" t="s">
        <v>25</v>
      </c>
      <c r="L87" s="86" t="s">
        <v>26</v>
      </c>
      <c r="M87" s="86" t="s">
        <v>27</v>
      </c>
      <c r="N87" s="86" t="s">
        <v>1738</v>
      </c>
      <c r="O87" s="86">
        <v>3058151356</v>
      </c>
      <c r="P87" s="86" t="s">
        <v>166</v>
      </c>
      <c r="Q87" s="86" t="s">
        <v>1739</v>
      </c>
      <c r="R87" s="86" t="s">
        <v>121</v>
      </c>
      <c r="S87" s="86" t="s">
        <v>52</v>
      </c>
      <c r="T87" s="86" t="s">
        <v>1740</v>
      </c>
      <c r="U87" s="86" t="s">
        <v>31</v>
      </c>
      <c r="V87" s="86" t="s">
        <v>32</v>
      </c>
      <c r="W87" s="86" t="s">
        <v>33</v>
      </c>
      <c r="X87" s="86" t="s">
        <v>34</v>
      </c>
      <c r="Y87" s="86" t="s">
        <v>31</v>
      </c>
      <c r="Z87" s="86" t="s">
        <v>32</v>
      </c>
      <c r="AA87" s="86" t="s">
        <v>31</v>
      </c>
      <c r="AB87" s="86" t="s">
        <v>32</v>
      </c>
      <c r="AC87" s="86" t="s">
        <v>31</v>
      </c>
      <c r="AD87" s="86" t="s">
        <v>32</v>
      </c>
      <c r="AE87" s="86" t="s">
        <v>1741</v>
      </c>
      <c r="AF87" s="86" t="s">
        <v>35</v>
      </c>
      <c r="AG87" s="88">
        <v>46077</v>
      </c>
      <c r="AH87" s="86" t="s">
        <v>1714</v>
      </c>
      <c r="AJ87" s="88"/>
      <c r="AL87" s="86" t="s">
        <v>168</v>
      </c>
      <c r="AM87" s="86" t="s">
        <v>1742</v>
      </c>
      <c r="AN87" s="86" t="s">
        <v>151</v>
      </c>
    </row>
    <row r="88" spans="1:40">
      <c r="A88" s="86">
        <v>76</v>
      </c>
      <c r="B88" s="88">
        <v>46072</v>
      </c>
      <c r="C88" s="86" t="s">
        <v>23</v>
      </c>
      <c r="D88" s="86" t="s">
        <v>1707</v>
      </c>
      <c r="E88" s="86" t="s">
        <v>1708</v>
      </c>
      <c r="F88" s="86" t="s">
        <v>1737</v>
      </c>
      <c r="G88" s="86" t="s">
        <v>24</v>
      </c>
      <c r="H88" s="86">
        <v>80759260</v>
      </c>
      <c r="I88" s="88">
        <v>30299</v>
      </c>
      <c r="J88" s="86">
        <v>43</v>
      </c>
      <c r="K88" s="86" t="s">
        <v>25</v>
      </c>
      <c r="L88" s="86" t="s">
        <v>26</v>
      </c>
      <c r="M88" s="86" t="s">
        <v>27</v>
      </c>
      <c r="N88" s="86" t="s">
        <v>1738</v>
      </c>
      <c r="O88" s="86">
        <v>3058151356</v>
      </c>
      <c r="P88" s="86" t="s">
        <v>166</v>
      </c>
      <c r="Q88" s="86" t="s">
        <v>1739</v>
      </c>
      <c r="R88" s="86" t="s">
        <v>121</v>
      </c>
      <c r="S88" s="86" t="s">
        <v>52</v>
      </c>
      <c r="T88" s="86" t="s">
        <v>1740</v>
      </c>
      <c r="U88" s="86" t="s">
        <v>31</v>
      </c>
      <c r="V88" s="86" t="s">
        <v>32</v>
      </c>
      <c r="W88" s="86" t="s">
        <v>33</v>
      </c>
      <c r="X88" s="86" t="s">
        <v>63</v>
      </c>
      <c r="Y88" s="86" t="s">
        <v>31</v>
      </c>
      <c r="Z88" s="86" t="s">
        <v>32</v>
      </c>
      <c r="AA88" s="86" t="s">
        <v>31</v>
      </c>
      <c r="AB88" s="86" t="s">
        <v>32</v>
      </c>
      <c r="AC88" s="86" t="s">
        <v>31</v>
      </c>
      <c r="AD88" s="86" t="s">
        <v>32</v>
      </c>
      <c r="AE88" s="86" t="s">
        <v>1743</v>
      </c>
      <c r="AF88" s="86" t="s">
        <v>35</v>
      </c>
      <c r="AG88" s="88">
        <v>46077</v>
      </c>
      <c r="AH88" s="86" t="s">
        <v>1714</v>
      </c>
      <c r="AJ88" s="88"/>
      <c r="AL88" s="86" t="s">
        <v>168</v>
      </c>
      <c r="AM88" s="86" t="s">
        <v>1742</v>
      </c>
      <c r="AN88" s="86" t="s">
        <v>151</v>
      </c>
    </row>
    <row r="89" spans="1:40">
      <c r="A89" s="86">
        <v>81</v>
      </c>
      <c r="B89" s="88">
        <v>46078</v>
      </c>
      <c r="C89" s="86" t="s">
        <v>23</v>
      </c>
      <c r="D89" s="86" t="s">
        <v>1707</v>
      </c>
      <c r="E89" s="86" t="s">
        <v>1708</v>
      </c>
      <c r="F89" s="86" t="s">
        <v>1744</v>
      </c>
      <c r="G89" s="86" t="s">
        <v>64</v>
      </c>
      <c r="H89" s="86">
        <v>1141518988</v>
      </c>
      <c r="I89" s="88">
        <v>39832</v>
      </c>
      <c r="J89" s="86">
        <v>17</v>
      </c>
      <c r="K89" s="86" t="s">
        <v>25</v>
      </c>
      <c r="L89" s="86" t="s">
        <v>37</v>
      </c>
      <c r="M89" s="86" t="s">
        <v>27</v>
      </c>
      <c r="N89" s="86" t="s">
        <v>1745</v>
      </c>
      <c r="O89" s="86">
        <v>3218730256</v>
      </c>
      <c r="P89" s="86" t="s">
        <v>166</v>
      </c>
      <c r="Q89" s="86" t="s">
        <v>1746</v>
      </c>
      <c r="R89" s="86" t="s">
        <v>121</v>
      </c>
      <c r="S89" s="86" t="s">
        <v>52</v>
      </c>
      <c r="T89" s="86" t="s">
        <v>1747</v>
      </c>
      <c r="U89" s="86" t="s">
        <v>31</v>
      </c>
      <c r="V89" s="86" t="s">
        <v>32</v>
      </c>
      <c r="W89" s="86" t="s">
        <v>33</v>
      </c>
      <c r="X89" s="86" t="s">
        <v>34</v>
      </c>
      <c r="Y89" s="86" t="s">
        <v>31</v>
      </c>
      <c r="Z89" s="86" t="s">
        <v>32</v>
      </c>
      <c r="AA89" s="86" t="s">
        <v>31</v>
      </c>
      <c r="AB89" s="86" t="s">
        <v>32</v>
      </c>
      <c r="AC89" s="86" t="s">
        <v>31</v>
      </c>
      <c r="AD89" s="86" t="s">
        <v>32</v>
      </c>
      <c r="AE89" s="86" t="s">
        <v>1748</v>
      </c>
      <c r="AF89" s="86" t="s">
        <v>35</v>
      </c>
      <c r="AG89" s="88">
        <v>46084</v>
      </c>
      <c r="AH89" s="86" t="s">
        <v>1714</v>
      </c>
      <c r="AJ89" s="88"/>
    </row>
    <row r="90" spans="1:40">
      <c r="A90" s="86">
        <v>1</v>
      </c>
      <c r="B90" s="88">
        <v>46042</v>
      </c>
      <c r="C90" s="86" t="s">
        <v>23</v>
      </c>
      <c r="D90" s="86" t="s">
        <v>1707</v>
      </c>
      <c r="E90" s="86" t="s">
        <v>1708</v>
      </c>
      <c r="F90" s="86" t="s">
        <v>1749</v>
      </c>
      <c r="G90" s="86" t="s">
        <v>24</v>
      </c>
      <c r="H90" s="86">
        <v>52825067</v>
      </c>
      <c r="I90" s="88">
        <v>39842</v>
      </c>
      <c r="J90" s="86">
        <v>46</v>
      </c>
      <c r="K90" s="86" t="s">
        <v>25</v>
      </c>
      <c r="L90" s="86" t="s">
        <v>37</v>
      </c>
      <c r="M90" s="86" t="s">
        <v>27</v>
      </c>
      <c r="N90" s="86" t="s">
        <v>1750</v>
      </c>
      <c r="O90" s="86">
        <v>3117101494</v>
      </c>
      <c r="P90" s="86">
        <v>3022804042</v>
      </c>
      <c r="Q90" s="86" t="s">
        <v>1751</v>
      </c>
      <c r="R90" s="86" t="s">
        <v>121</v>
      </c>
      <c r="S90" s="86" t="s">
        <v>693</v>
      </c>
      <c r="T90" s="86" t="s">
        <v>1752</v>
      </c>
      <c r="U90" s="86" t="s">
        <v>31</v>
      </c>
      <c r="V90" s="86" t="s">
        <v>32</v>
      </c>
      <c r="W90" s="86" t="s">
        <v>33</v>
      </c>
      <c r="X90" s="86" t="s">
        <v>34</v>
      </c>
      <c r="Y90" s="86" t="s">
        <v>31</v>
      </c>
      <c r="Z90" s="86" t="s">
        <v>32</v>
      </c>
      <c r="AA90" s="86" t="s">
        <v>31</v>
      </c>
      <c r="AB90" s="86" t="s">
        <v>1706</v>
      </c>
      <c r="AC90" s="86" t="s">
        <v>31</v>
      </c>
      <c r="AD90" s="86" t="s">
        <v>32</v>
      </c>
      <c r="AE90" s="86" t="s">
        <v>1753</v>
      </c>
      <c r="AF90" s="86" t="s">
        <v>35</v>
      </c>
      <c r="AG90" s="88">
        <v>46049</v>
      </c>
      <c r="AH90" s="86" t="s">
        <v>1714</v>
      </c>
      <c r="AJ90" s="88">
        <v>46050</v>
      </c>
      <c r="AK90" s="86" t="s">
        <v>1754</v>
      </c>
      <c r="AL90" s="86" t="s">
        <v>33</v>
      </c>
      <c r="AN90" s="86" t="s">
        <v>1716</v>
      </c>
    </row>
    <row r="91" spans="1:40">
      <c r="A91" s="86">
        <v>2</v>
      </c>
      <c r="B91" s="88">
        <v>46042</v>
      </c>
      <c r="C91" s="86" t="s">
        <v>23</v>
      </c>
      <c r="D91" s="86" t="s">
        <v>1707</v>
      </c>
      <c r="E91" s="86" t="s">
        <v>1708</v>
      </c>
      <c r="F91" s="86" t="s">
        <v>1749</v>
      </c>
      <c r="G91" s="86" t="s">
        <v>24</v>
      </c>
      <c r="H91" s="86">
        <v>52825067</v>
      </c>
      <c r="I91" s="88">
        <v>39842</v>
      </c>
      <c r="J91" s="86">
        <v>46</v>
      </c>
      <c r="K91" s="86" t="s">
        <v>25</v>
      </c>
      <c r="L91" s="86" t="s">
        <v>37</v>
      </c>
      <c r="M91" s="86" t="s">
        <v>27</v>
      </c>
      <c r="N91" s="86" t="s">
        <v>1750</v>
      </c>
      <c r="O91" s="86">
        <v>3117101494</v>
      </c>
      <c r="P91" s="86">
        <v>3022804042</v>
      </c>
      <c r="Q91" s="86" t="s">
        <v>1751</v>
      </c>
      <c r="R91" s="86" t="s">
        <v>121</v>
      </c>
      <c r="S91" s="86" t="s">
        <v>693</v>
      </c>
      <c r="T91" s="86" t="s">
        <v>1752</v>
      </c>
      <c r="U91" s="86" t="s">
        <v>31</v>
      </c>
      <c r="V91" s="86" t="s">
        <v>32</v>
      </c>
      <c r="W91" s="86" t="s">
        <v>33</v>
      </c>
      <c r="X91" s="86" t="s">
        <v>49</v>
      </c>
      <c r="Y91" s="86" t="s">
        <v>31</v>
      </c>
      <c r="Z91" s="86" t="s">
        <v>32</v>
      </c>
      <c r="AA91" s="86" t="s">
        <v>31</v>
      </c>
      <c r="AB91" s="86" t="s">
        <v>1706</v>
      </c>
      <c r="AC91" s="86" t="s">
        <v>31</v>
      </c>
      <c r="AD91" s="86" t="s">
        <v>32</v>
      </c>
      <c r="AE91" s="86" t="s">
        <v>1755</v>
      </c>
      <c r="AF91" s="86" t="s">
        <v>35</v>
      </c>
      <c r="AG91" s="88">
        <v>46049</v>
      </c>
      <c r="AH91" s="86" t="s">
        <v>1714</v>
      </c>
      <c r="AJ91" s="88">
        <v>46050</v>
      </c>
      <c r="AK91" s="86" t="s">
        <v>1756</v>
      </c>
      <c r="AL91" s="86" t="s">
        <v>31</v>
      </c>
      <c r="AM91" s="86" t="s">
        <v>1757</v>
      </c>
      <c r="AN91" s="86" t="s">
        <v>1716</v>
      </c>
    </row>
    <row r="92" spans="1:40">
      <c r="A92" s="86">
        <v>21</v>
      </c>
      <c r="B92" s="88">
        <v>46030</v>
      </c>
      <c r="C92" s="86" t="s">
        <v>23</v>
      </c>
      <c r="D92" s="86" t="s">
        <v>1707</v>
      </c>
      <c r="E92" s="86" t="s">
        <v>1708</v>
      </c>
      <c r="F92" s="86" t="s">
        <v>1758</v>
      </c>
      <c r="G92" s="86" t="s">
        <v>24</v>
      </c>
      <c r="H92" s="86">
        <v>1031812130</v>
      </c>
      <c r="I92" s="88">
        <v>39364</v>
      </c>
      <c r="J92" s="86">
        <v>18</v>
      </c>
      <c r="K92" s="86" t="s">
        <v>25</v>
      </c>
      <c r="L92" s="86" t="s">
        <v>26</v>
      </c>
      <c r="M92" s="86" t="s">
        <v>27</v>
      </c>
      <c r="N92" s="86" t="s">
        <v>1759</v>
      </c>
      <c r="O92" s="86">
        <v>3227597662</v>
      </c>
      <c r="P92" s="86" t="s">
        <v>166</v>
      </c>
      <c r="Q92" s="86" t="s">
        <v>1760</v>
      </c>
      <c r="R92" s="86" t="s">
        <v>121</v>
      </c>
      <c r="S92" s="86" t="s">
        <v>47</v>
      </c>
      <c r="T92" s="86" t="s">
        <v>1761</v>
      </c>
      <c r="U92" s="86" t="s">
        <v>31</v>
      </c>
      <c r="V92" s="86" t="s">
        <v>32</v>
      </c>
      <c r="W92" s="86" t="s">
        <v>33</v>
      </c>
      <c r="X92" s="86" t="s">
        <v>51</v>
      </c>
      <c r="Y92" s="86" t="s">
        <v>33</v>
      </c>
      <c r="Z92" s="86" t="s">
        <v>79</v>
      </c>
      <c r="AA92" s="86" t="s">
        <v>31</v>
      </c>
      <c r="AB92" s="86" t="s">
        <v>32</v>
      </c>
      <c r="AC92" s="86" t="s">
        <v>31</v>
      </c>
      <c r="AD92" s="86" t="s">
        <v>32</v>
      </c>
      <c r="AE92" s="86" t="s">
        <v>1762</v>
      </c>
      <c r="AF92" s="86" t="s">
        <v>35</v>
      </c>
      <c r="AG92" s="88">
        <v>46042</v>
      </c>
      <c r="AH92" s="86" t="s">
        <v>1714</v>
      </c>
      <c r="AJ92" s="88">
        <v>46042</v>
      </c>
      <c r="AK92" s="86" t="s">
        <v>1512</v>
      </c>
      <c r="AL92" s="86" t="s">
        <v>31</v>
      </c>
      <c r="AM92" s="86" t="s">
        <v>1763</v>
      </c>
      <c r="AN92" s="86" t="s">
        <v>151</v>
      </c>
    </row>
    <row r="93" spans="1:40">
      <c r="A93" s="86">
        <v>60</v>
      </c>
      <c r="B93" s="88">
        <v>46063</v>
      </c>
      <c r="C93" s="86" t="s">
        <v>23</v>
      </c>
      <c r="D93" s="86" t="s">
        <v>1707</v>
      </c>
      <c r="E93" s="86" t="s">
        <v>1708</v>
      </c>
      <c r="F93" s="86" t="s">
        <v>1764</v>
      </c>
      <c r="G93" s="86" t="s">
        <v>24</v>
      </c>
      <c r="H93" s="86">
        <v>36313403</v>
      </c>
      <c r="I93" s="88">
        <v>20727</v>
      </c>
      <c r="J93" s="86">
        <v>44</v>
      </c>
      <c r="K93" s="86" t="s">
        <v>25</v>
      </c>
      <c r="L93" s="86" t="s">
        <v>37</v>
      </c>
      <c r="M93" s="86" t="s">
        <v>27</v>
      </c>
      <c r="N93" s="86" t="s">
        <v>1765</v>
      </c>
      <c r="O93" s="86">
        <v>3007488351</v>
      </c>
      <c r="P93" s="86" t="s">
        <v>166</v>
      </c>
      <c r="Q93" s="86" t="s">
        <v>1766</v>
      </c>
      <c r="R93" s="86" t="s">
        <v>185</v>
      </c>
      <c r="S93" s="86" t="s">
        <v>59</v>
      </c>
      <c r="T93" s="86" t="s">
        <v>1767</v>
      </c>
      <c r="U93" s="86" t="s">
        <v>31</v>
      </c>
      <c r="V93" s="86" t="s">
        <v>32</v>
      </c>
      <c r="W93" s="86" t="s">
        <v>33</v>
      </c>
      <c r="X93" s="86" t="s">
        <v>74</v>
      </c>
      <c r="Y93" s="86" t="s">
        <v>31</v>
      </c>
      <c r="Z93" s="86" t="s">
        <v>32</v>
      </c>
      <c r="AA93" s="86" t="s">
        <v>31</v>
      </c>
      <c r="AB93" s="86" t="s">
        <v>32</v>
      </c>
      <c r="AC93" s="86" t="s">
        <v>31</v>
      </c>
      <c r="AD93" s="86" t="s">
        <v>32</v>
      </c>
      <c r="AE93" s="86" t="s">
        <v>1768</v>
      </c>
      <c r="AF93" s="86" t="s">
        <v>35</v>
      </c>
      <c r="AG93" s="88">
        <v>46070</v>
      </c>
      <c r="AH93" s="86" t="s">
        <v>1714</v>
      </c>
      <c r="AJ93" s="88">
        <v>46077</v>
      </c>
      <c r="AK93" s="86" t="s">
        <v>1769</v>
      </c>
      <c r="AL93" s="86" t="s">
        <v>31</v>
      </c>
      <c r="AM93" s="86" t="s">
        <v>1770</v>
      </c>
      <c r="AN93" s="86" t="s">
        <v>1716</v>
      </c>
    </row>
    <row r="94" spans="1:40">
      <c r="A94" s="86">
        <v>8</v>
      </c>
      <c r="B94" s="88">
        <v>46035</v>
      </c>
      <c r="C94" s="86" t="s">
        <v>23</v>
      </c>
      <c r="D94" s="86" t="s">
        <v>1707</v>
      </c>
      <c r="E94" s="86" t="s">
        <v>1708</v>
      </c>
      <c r="F94" s="86" t="s">
        <v>1771</v>
      </c>
      <c r="G94" s="86" t="s">
        <v>39</v>
      </c>
      <c r="H94" s="86">
        <v>1233933954</v>
      </c>
      <c r="I94" s="88">
        <v>45657</v>
      </c>
      <c r="J94" s="86">
        <v>1</v>
      </c>
      <c r="K94" s="86" t="s">
        <v>25</v>
      </c>
      <c r="L94" s="86" t="s">
        <v>37</v>
      </c>
      <c r="M94" s="86" t="s">
        <v>27</v>
      </c>
      <c r="N94" s="86" t="s">
        <v>1772</v>
      </c>
      <c r="O94" s="86">
        <v>3214670005</v>
      </c>
      <c r="P94" s="86" t="s">
        <v>166</v>
      </c>
      <c r="Q94" s="86" t="s">
        <v>1773</v>
      </c>
      <c r="R94" s="86" t="s">
        <v>121</v>
      </c>
      <c r="S94" s="86" t="s">
        <v>148</v>
      </c>
      <c r="T94" s="86" t="s">
        <v>1774</v>
      </c>
      <c r="U94" s="86" t="s">
        <v>31</v>
      </c>
      <c r="V94" s="86" t="s">
        <v>32</v>
      </c>
      <c r="W94" s="86" t="s">
        <v>33</v>
      </c>
      <c r="X94" s="86" t="s">
        <v>53</v>
      </c>
      <c r="Y94" s="86" t="s">
        <v>31</v>
      </c>
      <c r="Z94" s="86" t="s">
        <v>32</v>
      </c>
      <c r="AA94" s="86" t="s">
        <v>31</v>
      </c>
      <c r="AB94" s="86" t="s">
        <v>32</v>
      </c>
      <c r="AC94" s="86" t="s">
        <v>31</v>
      </c>
      <c r="AD94" s="86" t="s">
        <v>32</v>
      </c>
      <c r="AE94" s="86" t="s">
        <v>1775</v>
      </c>
      <c r="AF94" s="86" t="s">
        <v>35</v>
      </c>
      <c r="AG94" s="88">
        <v>46042</v>
      </c>
      <c r="AH94" s="86" t="s">
        <v>1714</v>
      </c>
      <c r="AJ94" s="88"/>
      <c r="AL94" s="86" t="s">
        <v>31</v>
      </c>
      <c r="AM94" s="86" t="s">
        <v>1715</v>
      </c>
      <c r="AN94" s="86" t="s">
        <v>151</v>
      </c>
    </row>
    <row r="95" spans="1:40">
      <c r="A95" s="86">
        <v>36</v>
      </c>
      <c r="B95" s="88">
        <v>46064</v>
      </c>
      <c r="C95" s="86" t="s">
        <v>23</v>
      </c>
      <c r="D95" s="86" t="s">
        <v>1707</v>
      </c>
      <c r="E95" s="86" t="s">
        <v>1708</v>
      </c>
      <c r="F95" s="86" t="s">
        <v>1776</v>
      </c>
      <c r="G95" s="86" t="s">
        <v>64</v>
      </c>
      <c r="H95" s="86">
        <v>1031848517</v>
      </c>
      <c r="I95" s="88">
        <v>42966</v>
      </c>
      <c r="J95" s="86">
        <v>8</v>
      </c>
      <c r="K95" s="86" t="s">
        <v>25</v>
      </c>
      <c r="L95" s="86" t="s">
        <v>26</v>
      </c>
      <c r="M95" s="86" t="s">
        <v>27</v>
      </c>
      <c r="N95" s="86" t="s">
        <v>1777</v>
      </c>
      <c r="O95" s="86">
        <v>3204655227</v>
      </c>
      <c r="P95" s="86" t="s">
        <v>166</v>
      </c>
      <c r="Q95" s="86" t="s">
        <v>1778</v>
      </c>
      <c r="R95" s="86" t="s">
        <v>121</v>
      </c>
      <c r="S95" s="86" t="s">
        <v>148</v>
      </c>
      <c r="T95" s="86" t="s">
        <v>1779</v>
      </c>
      <c r="U95" s="86" t="s">
        <v>31</v>
      </c>
      <c r="V95" s="86" t="s">
        <v>32</v>
      </c>
      <c r="W95" s="86" t="s">
        <v>33</v>
      </c>
      <c r="X95" s="86" t="s">
        <v>53</v>
      </c>
      <c r="Y95" s="86" t="s">
        <v>31</v>
      </c>
      <c r="Z95" s="86" t="s">
        <v>32</v>
      </c>
      <c r="AA95" s="86" t="s">
        <v>31</v>
      </c>
      <c r="AB95" s="86" t="s">
        <v>32</v>
      </c>
      <c r="AC95" s="86" t="s">
        <v>31</v>
      </c>
      <c r="AD95" s="86" t="s">
        <v>32</v>
      </c>
      <c r="AE95" s="86" t="s">
        <v>1780</v>
      </c>
      <c r="AF95" s="86" t="s">
        <v>35</v>
      </c>
      <c r="AG95" s="88">
        <v>46070</v>
      </c>
      <c r="AH95" s="86" t="s">
        <v>1714</v>
      </c>
      <c r="AJ95" s="88"/>
      <c r="AL95" s="86" t="s">
        <v>168</v>
      </c>
      <c r="AM95" s="86" t="s">
        <v>1735</v>
      </c>
      <c r="AN95" s="86" t="s">
        <v>1716</v>
      </c>
    </row>
    <row r="96" spans="1:40">
      <c r="A96" s="86">
        <v>46</v>
      </c>
      <c r="B96" s="88">
        <v>46073</v>
      </c>
      <c r="C96" s="86" t="s">
        <v>23</v>
      </c>
      <c r="D96" s="86" t="s">
        <v>1707</v>
      </c>
      <c r="E96" s="86" t="s">
        <v>1708</v>
      </c>
      <c r="F96" s="86" t="s">
        <v>1781</v>
      </c>
      <c r="G96" s="86" t="s">
        <v>39</v>
      </c>
      <c r="H96" s="86">
        <v>1014318536</v>
      </c>
      <c r="I96" s="88">
        <v>45020</v>
      </c>
      <c r="J96" s="86">
        <v>2</v>
      </c>
      <c r="K96" s="86" t="s">
        <v>25</v>
      </c>
      <c r="L96" s="86" t="s">
        <v>26</v>
      </c>
      <c r="M96" s="86" t="s">
        <v>27</v>
      </c>
      <c r="N96" s="86" t="s">
        <v>1782</v>
      </c>
      <c r="O96" s="86">
        <v>3112151022</v>
      </c>
      <c r="P96" s="86" t="s">
        <v>166</v>
      </c>
      <c r="Q96" s="86" t="s">
        <v>1783</v>
      </c>
      <c r="R96" s="86" t="s">
        <v>108</v>
      </c>
      <c r="S96" s="86" t="s">
        <v>148</v>
      </c>
      <c r="T96" s="86" t="s">
        <v>1784</v>
      </c>
      <c r="U96" s="86" t="s">
        <v>31</v>
      </c>
      <c r="V96" s="86" t="s">
        <v>32</v>
      </c>
      <c r="W96" s="86" t="s">
        <v>33</v>
      </c>
      <c r="X96" s="86" t="s">
        <v>34</v>
      </c>
      <c r="Y96" s="86" t="s">
        <v>31</v>
      </c>
      <c r="Z96" s="86" t="s">
        <v>32</v>
      </c>
      <c r="AA96" s="86" t="s">
        <v>31</v>
      </c>
      <c r="AB96" s="86" t="s">
        <v>32</v>
      </c>
      <c r="AC96" s="86" t="s">
        <v>31</v>
      </c>
      <c r="AD96" s="86" t="s">
        <v>32</v>
      </c>
      <c r="AE96" s="86" t="s">
        <v>1785</v>
      </c>
      <c r="AF96" s="86" t="s">
        <v>35</v>
      </c>
      <c r="AG96" s="88">
        <v>46077</v>
      </c>
      <c r="AH96" s="86" t="s">
        <v>1714</v>
      </c>
      <c r="AJ96" s="88"/>
      <c r="AL96" s="86" t="s">
        <v>168</v>
      </c>
      <c r="AM96" s="86" t="s">
        <v>1742</v>
      </c>
      <c r="AN96" s="86" t="s">
        <v>151</v>
      </c>
    </row>
    <row r="97" spans="1:40">
      <c r="A97" s="86">
        <v>34</v>
      </c>
      <c r="B97" s="88">
        <v>46058</v>
      </c>
      <c r="C97" s="86" t="s">
        <v>23</v>
      </c>
      <c r="D97" s="86" t="s">
        <v>1707</v>
      </c>
      <c r="E97" s="86" t="s">
        <v>1708</v>
      </c>
      <c r="F97" s="86" t="s">
        <v>1786</v>
      </c>
      <c r="G97" s="86" t="s">
        <v>64</v>
      </c>
      <c r="H97" s="86">
        <v>1014880910</v>
      </c>
      <c r="I97" s="88">
        <v>40902</v>
      </c>
      <c r="J97" s="86">
        <v>14</v>
      </c>
      <c r="K97" s="86" t="s">
        <v>25</v>
      </c>
      <c r="L97" s="86" t="s">
        <v>37</v>
      </c>
      <c r="M97" s="86" t="s">
        <v>27</v>
      </c>
      <c r="N97" s="86" t="s">
        <v>1787</v>
      </c>
      <c r="O97" s="86">
        <v>3192202955</v>
      </c>
      <c r="P97" s="86" t="s">
        <v>166</v>
      </c>
      <c r="Q97" s="86" t="s">
        <v>122</v>
      </c>
      <c r="R97" s="86" t="s">
        <v>101</v>
      </c>
      <c r="S97" s="86" t="s">
        <v>62</v>
      </c>
      <c r="T97" s="86" t="s">
        <v>1788</v>
      </c>
      <c r="U97" s="86" t="s">
        <v>31</v>
      </c>
      <c r="V97" s="86" t="s">
        <v>1706</v>
      </c>
      <c r="W97" s="86" t="s">
        <v>33</v>
      </c>
      <c r="X97" s="86" t="s">
        <v>63</v>
      </c>
      <c r="Y97" s="86" t="s">
        <v>31</v>
      </c>
      <c r="Z97" s="86" t="s">
        <v>1706</v>
      </c>
      <c r="AA97" s="86" t="s">
        <v>31</v>
      </c>
      <c r="AB97" s="86" t="s">
        <v>1706</v>
      </c>
      <c r="AC97" s="86" t="s">
        <v>31</v>
      </c>
      <c r="AD97" s="86" t="s">
        <v>1706</v>
      </c>
      <c r="AE97" s="86" t="s">
        <v>1789</v>
      </c>
      <c r="AF97" s="86" t="s">
        <v>35</v>
      </c>
      <c r="AG97" s="88">
        <v>46063</v>
      </c>
      <c r="AH97" s="86" t="s">
        <v>1714</v>
      </c>
      <c r="AJ97" s="88">
        <v>46076</v>
      </c>
      <c r="AK97" s="86" t="s">
        <v>1790</v>
      </c>
      <c r="AL97" s="86" t="s">
        <v>31</v>
      </c>
      <c r="AM97" s="86" t="s">
        <v>1791</v>
      </c>
      <c r="AN97" s="86" t="s">
        <v>151</v>
      </c>
    </row>
    <row r="98" spans="1:40">
      <c r="A98" s="86">
        <v>42</v>
      </c>
      <c r="B98" s="88">
        <v>46071</v>
      </c>
      <c r="C98" s="86" t="s">
        <v>23</v>
      </c>
      <c r="D98" s="86" t="s">
        <v>1707</v>
      </c>
      <c r="E98" s="86" t="s">
        <v>1708</v>
      </c>
      <c r="F98" s="86" t="s">
        <v>1792</v>
      </c>
      <c r="G98" s="86" t="s">
        <v>24</v>
      </c>
      <c r="H98" s="86">
        <v>1014863423</v>
      </c>
      <c r="I98" s="88">
        <v>39351</v>
      </c>
      <c r="J98" s="86">
        <v>18</v>
      </c>
      <c r="K98" s="86" t="s">
        <v>25</v>
      </c>
      <c r="L98" s="86" t="s">
        <v>26</v>
      </c>
      <c r="M98" s="86" t="s">
        <v>27</v>
      </c>
      <c r="N98" s="86" t="s">
        <v>1793</v>
      </c>
      <c r="O98" s="86">
        <v>3142195474</v>
      </c>
      <c r="P98" s="86" t="s">
        <v>166</v>
      </c>
      <c r="Q98" s="86" t="s">
        <v>1794</v>
      </c>
      <c r="R98" s="86" t="s">
        <v>108</v>
      </c>
      <c r="S98" s="86" t="s">
        <v>62</v>
      </c>
      <c r="T98" s="86" t="s">
        <v>1795</v>
      </c>
      <c r="U98" s="86" t="s">
        <v>31</v>
      </c>
      <c r="V98" s="86" t="s">
        <v>32</v>
      </c>
      <c r="W98" s="86" t="s">
        <v>33</v>
      </c>
      <c r="X98" s="86" t="s">
        <v>34</v>
      </c>
      <c r="Y98" s="86" t="s">
        <v>31</v>
      </c>
      <c r="Z98" s="86" t="s">
        <v>32</v>
      </c>
      <c r="AA98" s="86" t="s">
        <v>31</v>
      </c>
      <c r="AB98" s="86" t="s">
        <v>32</v>
      </c>
      <c r="AC98" s="86" t="s">
        <v>31</v>
      </c>
      <c r="AD98" s="86" t="s">
        <v>32</v>
      </c>
      <c r="AE98" s="86" t="s">
        <v>1796</v>
      </c>
      <c r="AF98" s="86" t="s">
        <v>35</v>
      </c>
      <c r="AG98" s="88">
        <v>46077</v>
      </c>
      <c r="AH98" s="86" t="s">
        <v>1714</v>
      </c>
      <c r="AJ98" s="88">
        <v>46078</v>
      </c>
      <c r="AK98" s="86" t="s">
        <v>1797</v>
      </c>
      <c r="AL98" s="86" t="s">
        <v>31</v>
      </c>
      <c r="AM98" s="86" t="s">
        <v>1798</v>
      </c>
      <c r="AN98" s="86" t="s">
        <v>151</v>
      </c>
    </row>
    <row r="99" spans="1:40">
      <c r="A99" s="86">
        <v>52</v>
      </c>
      <c r="B99" s="88">
        <v>46077</v>
      </c>
      <c r="C99" s="86" t="s">
        <v>23</v>
      </c>
      <c r="D99" s="86" t="s">
        <v>1707</v>
      </c>
      <c r="E99" s="86" t="s">
        <v>1708</v>
      </c>
      <c r="F99" s="86" t="s">
        <v>1799</v>
      </c>
      <c r="G99" s="86" t="s">
        <v>39</v>
      </c>
      <c r="H99" s="86">
        <v>1016971229</v>
      </c>
      <c r="I99" s="88">
        <v>44545</v>
      </c>
      <c r="J99" s="86">
        <v>4</v>
      </c>
      <c r="K99" s="86" t="s">
        <v>25</v>
      </c>
      <c r="L99" s="86" t="s">
        <v>37</v>
      </c>
      <c r="M99" s="86" t="s">
        <v>27</v>
      </c>
      <c r="N99" s="86" t="s">
        <v>1800</v>
      </c>
      <c r="O99" s="86">
        <v>3194099384</v>
      </c>
      <c r="P99" s="86" t="s">
        <v>166</v>
      </c>
      <c r="Q99" s="86" t="s">
        <v>1801</v>
      </c>
      <c r="R99" s="86" t="s">
        <v>108</v>
      </c>
      <c r="S99" s="86" t="s">
        <v>62</v>
      </c>
      <c r="T99" s="86" t="s">
        <v>1802</v>
      </c>
      <c r="U99" s="86" t="s">
        <v>31</v>
      </c>
      <c r="V99" s="86" t="s">
        <v>32</v>
      </c>
      <c r="W99" s="86" t="s">
        <v>31</v>
      </c>
      <c r="X99" s="86" t="s">
        <v>32</v>
      </c>
      <c r="Y99" s="86" t="s">
        <v>33</v>
      </c>
      <c r="Z99" s="86" t="s">
        <v>79</v>
      </c>
      <c r="AA99" s="86" t="s">
        <v>31</v>
      </c>
      <c r="AB99" s="86" t="s">
        <v>32</v>
      </c>
      <c r="AC99" s="86" t="s">
        <v>31</v>
      </c>
      <c r="AD99" s="86" t="s">
        <v>32</v>
      </c>
      <c r="AE99" s="86" t="s">
        <v>1803</v>
      </c>
      <c r="AF99" s="86" t="s">
        <v>35</v>
      </c>
      <c r="AG99" s="88">
        <v>46084</v>
      </c>
      <c r="AH99" s="86" t="s">
        <v>1714</v>
      </c>
      <c r="AJ99" s="88">
        <v>46087</v>
      </c>
      <c r="AK99" s="86" t="s">
        <v>1804</v>
      </c>
    </row>
    <row r="100" spans="1:40">
      <c r="A100" s="86">
        <v>6</v>
      </c>
      <c r="B100" s="88">
        <v>46041</v>
      </c>
      <c r="C100" s="86" t="s">
        <v>23</v>
      </c>
      <c r="D100" s="86" t="s">
        <v>1707</v>
      </c>
      <c r="E100" s="86" t="s">
        <v>1708</v>
      </c>
      <c r="F100" s="86" t="s">
        <v>1805</v>
      </c>
      <c r="G100" s="86" t="s">
        <v>24</v>
      </c>
      <c r="H100" s="86">
        <v>80181092</v>
      </c>
      <c r="I100" s="88">
        <v>18473</v>
      </c>
      <c r="J100" s="86">
        <v>44</v>
      </c>
      <c r="K100" s="86" t="s">
        <v>25</v>
      </c>
      <c r="L100" s="86" t="s">
        <v>26</v>
      </c>
      <c r="M100" s="86" t="s">
        <v>27</v>
      </c>
      <c r="N100" s="86" t="s">
        <v>1806</v>
      </c>
      <c r="O100" s="86">
        <v>3103433153</v>
      </c>
      <c r="P100" s="86" t="s">
        <v>166</v>
      </c>
      <c r="Q100" s="86" t="s">
        <v>1807</v>
      </c>
      <c r="R100" s="86" t="s">
        <v>108</v>
      </c>
      <c r="S100" s="86" t="s">
        <v>38</v>
      </c>
      <c r="T100" s="86" t="s">
        <v>1808</v>
      </c>
      <c r="U100" s="86" t="s">
        <v>31</v>
      </c>
      <c r="V100" s="86" t="s">
        <v>32</v>
      </c>
      <c r="W100" s="86" t="s">
        <v>33</v>
      </c>
      <c r="X100" s="86" t="s">
        <v>34</v>
      </c>
      <c r="Y100" s="86" t="s">
        <v>31</v>
      </c>
      <c r="Z100" s="86" t="s">
        <v>32</v>
      </c>
      <c r="AA100" s="86" t="s">
        <v>31</v>
      </c>
      <c r="AB100" s="86" t="s">
        <v>32</v>
      </c>
      <c r="AC100" s="86" t="s">
        <v>31</v>
      </c>
      <c r="AD100" s="86" t="s">
        <v>32</v>
      </c>
      <c r="AE100" s="86" t="s">
        <v>1809</v>
      </c>
      <c r="AF100" s="86" t="s">
        <v>35</v>
      </c>
      <c r="AG100" s="88">
        <v>46042</v>
      </c>
      <c r="AH100" s="86" t="s">
        <v>1714</v>
      </c>
      <c r="AJ100" s="88">
        <v>46073</v>
      </c>
      <c r="AK100" s="86" t="s">
        <v>1810</v>
      </c>
      <c r="AL100" s="86" t="s">
        <v>31</v>
      </c>
      <c r="AM100" s="86" t="s">
        <v>1811</v>
      </c>
      <c r="AN100" s="86" t="s">
        <v>151</v>
      </c>
    </row>
    <row r="101" spans="1:40">
      <c r="A101" s="86">
        <v>7</v>
      </c>
      <c r="B101" s="88">
        <v>46041</v>
      </c>
      <c r="C101" s="86" t="s">
        <v>23</v>
      </c>
      <c r="D101" s="86" t="s">
        <v>1707</v>
      </c>
      <c r="E101" s="86" t="s">
        <v>1708</v>
      </c>
      <c r="F101" s="86" t="s">
        <v>1805</v>
      </c>
      <c r="G101" s="86" t="s">
        <v>24</v>
      </c>
      <c r="H101" s="86">
        <v>80181092</v>
      </c>
      <c r="I101" s="88">
        <v>18473</v>
      </c>
      <c r="J101" s="86">
        <v>44</v>
      </c>
      <c r="K101" s="86" t="s">
        <v>25</v>
      </c>
      <c r="L101" s="86" t="s">
        <v>26</v>
      </c>
      <c r="M101" s="86" t="s">
        <v>27</v>
      </c>
      <c r="N101" s="86" t="s">
        <v>1806</v>
      </c>
      <c r="O101" s="86">
        <v>3103433153</v>
      </c>
      <c r="P101" s="86" t="s">
        <v>166</v>
      </c>
      <c r="Q101" s="86" t="s">
        <v>1807</v>
      </c>
      <c r="R101" s="86" t="s">
        <v>108</v>
      </c>
      <c r="S101" s="86" t="s">
        <v>38</v>
      </c>
      <c r="T101" s="86" t="s">
        <v>1808</v>
      </c>
      <c r="U101" s="86" t="s">
        <v>31</v>
      </c>
      <c r="V101" s="86" t="s">
        <v>32</v>
      </c>
      <c r="W101" s="86" t="s">
        <v>33</v>
      </c>
      <c r="X101" s="86" t="s">
        <v>49</v>
      </c>
      <c r="Y101" s="86" t="s">
        <v>31</v>
      </c>
      <c r="Z101" s="86" t="s">
        <v>32</v>
      </c>
      <c r="AA101" s="86" t="s">
        <v>31</v>
      </c>
      <c r="AB101" s="86" t="s">
        <v>32</v>
      </c>
      <c r="AC101" s="86" t="s">
        <v>31</v>
      </c>
      <c r="AD101" s="86" t="s">
        <v>32</v>
      </c>
      <c r="AE101" s="86" t="s">
        <v>1812</v>
      </c>
      <c r="AF101" s="86" t="s">
        <v>35</v>
      </c>
      <c r="AG101" s="88">
        <v>46042</v>
      </c>
      <c r="AH101" s="86" t="s">
        <v>1714</v>
      </c>
      <c r="AJ101" s="88">
        <v>46073</v>
      </c>
      <c r="AK101" s="86" t="s">
        <v>1813</v>
      </c>
      <c r="AL101" s="86" t="s">
        <v>31</v>
      </c>
      <c r="AM101" s="86" t="s">
        <v>1811</v>
      </c>
      <c r="AN101" s="86" t="s">
        <v>151</v>
      </c>
    </row>
    <row r="102" spans="1:40">
      <c r="B102" s="88">
        <v>46059</v>
      </c>
      <c r="C102" s="86" t="s">
        <v>23</v>
      </c>
      <c r="D102" s="86" t="s">
        <v>1814</v>
      </c>
      <c r="E102" s="86" t="s">
        <v>1815</v>
      </c>
      <c r="F102" s="86" t="s">
        <v>1816</v>
      </c>
      <c r="G102" s="86" t="s">
        <v>39</v>
      </c>
      <c r="H102" s="86">
        <v>1050103212</v>
      </c>
      <c r="I102" s="88">
        <v>43671</v>
      </c>
      <c r="J102" s="86">
        <v>6</v>
      </c>
      <c r="K102" s="86" t="s">
        <v>25</v>
      </c>
      <c r="L102" s="86" t="s">
        <v>26</v>
      </c>
      <c r="M102" s="86" t="s">
        <v>27</v>
      </c>
      <c r="N102" s="86" t="s">
        <v>1817</v>
      </c>
      <c r="O102" s="86">
        <v>3195171414</v>
      </c>
      <c r="P102" s="86" t="s">
        <v>28</v>
      </c>
      <c r="Q102" s="86" t="s">
        <v>1818</v>
      </c>
      <c r="R102" s="86" t="s">
        <v>107</v>
      </c>
      <c r="S102" s="86" t="s">
        <v>62</v>
      </c>
      <c r="T102" s="86" t="s">
        <v>1819</v>
      </c>
      <c r="U102" s="86" t="s">
        <v>31</v>
      </c>
      <c r="V102" s="86" t="s">
        <v>32</v>
      </c>
      <c r="W102" s="86" t="s">
        <v>33</v>
      </c>
      <c r="X102" s="86" t="s">
        <v>34</v>
      </c>
      <c r="Y102" s="86" t="s">
        <v>33</v>
      </c>
      <c r="Z102" s="86" t="s">
        <v>79</v>
      </c>
      <c r="AA102" s="86" t="s">
        <v>31</v>
      </c>
      <c r="AB102" s="86" t="s">
        <v>32</v>
      </c>
      <c r="AC102" s="86" t="s">
        <v>31</v>
      </c>
      <c r="AD102" s="86" t="s">
        <v>32</v>
      </c>
      <c r="AE102" s="86" t="s">
        <v>1820</v>
      </c>
      <c r="AF102" s="86" t="s">
        <v>35</v>
      </c>
      <c r="AG102" s="88">
        <v>46063</v>
      </c>
      <c r="AH102" s="86" t="s">
        <v>1821</v>
      </c>
      <c r="AI102" s="86" t="s">
        <v>32</v>
      </c>
      <c r="AJ102" s="88">
        <v>46071</v>
      </c>
      <c r="AK102" s="86" t="s">
        <v>1822</v>
      </c>
      <c r="AL102" s="86" t="s">
        <v>33</v>
      </c>
      <c r="AM102" s="86" t="s">
        <v>1823</v>
      </c>
      <c r="AN102" s="86" t="s">
        <v>174</v>
      </c>
    </row>
    <row r="103" spans="1:40">
      <c r="B103" s="88">
        <v>46059</v>
      </c>
      <c r="C103" s="86" t="s">
        <v>23</v>
      </c>
      <c r="D103" s="86" t="s">
        <v>1814</v>
      </c>
      <c r="E103" s="86" t="s">
        <v>1815</v>
      </c>
      <c r="F103" s="86" t="s">
        <v>1816</v>
      </c>
      <c r="G103" s="86" t="s">
        <v>39</v>
      </c>
      <c r="H103" s="86">
        <v>1050103212</v>
      </c>
      <c r="I103" s="88">
        <v>43671</v>
      </c>
      <c r="J103" s="86">
        <v>6</v>
      </c>
      <c r="K103" s="86" t="s">
        <v>25</v>
      </c>
      <c r="L103" s="86" t="s">
        <v>26</v>
      </c>
      <c r="M103" s="86" t="s">
        <v>27</v>
      </c>
      <c r="N103" s="86" t="s">
        <v>1817</v>
      </c>
      <c r="O103" s="86">
        <v>3195171414</v>
      </c>
      <c r="P103" s="86" t="s">
        <v>28</v>
      </c>
      <c r="Q103" s="86" t="s">
        <v>1818</v>
      </c>
      <c r="R103" s="86" t="s">
        <v>107</v>
      </c>
      <c r="S103" s="86" t="s">
        <v>62</v>
      </c>
      <c r="T103" s="86" t="s">
        <v>1819</v>
      </c>
      <c r="U103" s="86" t="s">
        <v>31</v>
      </c>
      <c r="V103" s="86" t="s">
        <v>32</v>
      </c>
      <c r="W103" s="86" t="s">
        <v>33</v>
      </c>
      <c r="X103" s="86" t="s">
        <v>34</v>
      </c>
      <c r="Y103" s="86" t="s">
        <v>31</v>
      </c>
      <c r="Z103" s="86" t="s">
        <v>32</v>
      </c>
      <c r="AA103" s="86" t="s">
        <v>31</v>
      </c>
      <c r="AB103" s="86" t="s">
        <v>32</v>
      </c>
      <c r="AC103" s="86" t="s">
        <v>31</v>
      </c>
      <c r="AD103" s="86" t="s">
        <v>32</v>
      </c>
      <c r="AE103" s="86" t="s">
        <v>1824</v>
      </c>
      <c r="AF103" s="86" t="s">
        <v>35</v>
      </c>
      <c r="AG103" s="88">
        <v>46063</v>
      </c>
      <c r="AH103" s="86" t="s">
        <v>1821</v>
      </c>
      <c r="AI103" s="86" t="s">
        <v>32</v>
      </c>
      <c r="AJ103" s="88">
        <v>46071</v>
      </c>
      <c r="AK103" s="86" t="s">
        <v>1825</v>
      </c>
      <c r="AL103" s="86" t="s">
        <v>33</v>
      </c>
      <c r="AM103" s="86" t="s">
        <v>1826</v>
      </c>
      <c r="AN103" s="86" t="s">
        <v>174</v>
      </c>
    </row>
    <row r="104" spans="1:40">
      <c r="B104" s="88">
        <v>46059</v>
      </c>
      <c r="C104" s="86" t="s">
        <v>23</v>
      </c>
      <c r="D104" s="86" t="s">
        <v>1814</v>
      </c>
      <c r="E104" s="86" t="s">
        <v>1815</v>
      </c>
      <c r="F104" s="86" t="s">
        <v>1816</v>
      </c>
      <c r="G104" s="86" t="s">
        <v>39</v>
      </c>
      <c r="H104" s="86">
        <v>1050103212</v>
      </c>
      <c r="I104" s="88">
        <v>43671</v>
      </c>
      <c r="J104" s="86">
        <v>6</v>
      </c>
      <c r="K104" s="86" t="s">
        <v>25</v>
      </c>
      <c r="L104" s="86" t="s">
        <v>26</v>
      </c>
      <c r="M104" s="86" t="s">
        <v>27</v>
      </c>
      <c r="N104" s="86" t="s">
        <v>1817</v>
      </c>
      <c r="O104" s="86">
        <v>3195171414</v>
      </c>
      <c r="P104" s="86" t="s">
        <v>28</v>
      </c>
      <c r="Q104" s="86" t="s">
        <v>1818</v>
      </c>
      <c r="R104" s="86" t="s">
        <v>107</v>
      </c>
      <c r="S104" s="86" t="s">
        <v>62</v>
      </c>
      <c r="T104" s="86" t="s">
        <v>32</v>
      </c>
      <c r="U104" s="86" t="s">
        <v>31</v>
      </c>
      <c r="V104" s="86" t="s">
        <v>32</v>
      </c>
      <c r="W104" s="86" t="s">
        <v>31</v>
      </c>
      <c r="X104" s="86" t="s">
        <v>32</v>
      </c>
      <c r="Y104" s="86" t="s">
        <v>33</v>
      </c>
      <c r="Z104" s="86" t="s">
        <v>79</v>
      </c>
      <c r="AA104" s="86" t="s">
        <v>31</v>
      </c>
      <c r="AB104" s="86" t="s">
        <v>32</v>
      </c>
      <c r="AC104" s="86" t="s">
        <v>31</v>
      </c>
      <c r="AD104" s="86" t="s">
        <v>32</v>
      </c>
      <c r="AE104" s="86" t="s">
        <v>1827</v>
      </c>
      <c r="AF104" s="86" t="s">
        <v>35</v>
      </c>
      <c r="AG104" s="88">
        <v>46063</v>
      </c>
      <c r="AH104" s="86" t="s">
        <v>1821</v>
      </c>
      <c r="AI104" s="86" t="s">
        <v>32</v>
      </c>
      <c r="AJ104" s="88">
        <v>46072</v>
      </c>
      <c r="AK104" s="86" t="s">
        <v>1828</v>
      </c>
      <c r="AL104" s="86" t="s">
        <v>33</v>
      </c>
      <c r="AM104" s="86" t="s">
        <v>1826</v>
      </c>
      <c r="AN104" s="86" t="s">
        <v>174</v>
      </c>
    </row>
    <row r="105" spans="1:40">
      <c r="B105" s="88">
        <v>46062</v>
      </c>
      <c r="C105" s="86" t="s">
        <v>23</v>
      </c>
      <c r="D105" s="86" t="s">
        <v>1814</v>
      </c>
      <c r="E105" s="86" t="s">
        <v>1815</v>
      </c>
      <c r="F105" s="86" t="s">
        <v>1829</v>
      </c>
      <c r="G105" s="86" t="s">
        <v>24</v>
      </c>
      <c r="H105" s="86">
        <v>1012455447</v>
      </c>
      <c r="I105" s="88">
        <v>34964</v>
      </c>
      <c r="J105" s="86">
        <v>30</v>
      </c>
      <c r="K105" s="86" t="s">
        <v>25</v>
      </c>
      <c r="L105" s="86" t="s">
        <v>26</v>
      </c>
      <c r="M105" s="86" t="s">
        <v>27</v>
      </c>
      <c r="N105" s="86" t="s">
        <v>1830</v>
      </c>
      <c r="O105" s="86">
        <v>3128686770</v>
      </c>
      <c r="P105" s="86">
        <v>3138682868</v>
      </c>
      <c r="Q105" s="86" t="s">
        <v>1831</v>
      </c>
      <c r="R105" s="86" t="s">
        <v>69</v>
      </c>
      <c r="S105" s="86" t="s">
        <v>162</v>
      </c>
      <c r="T105" s="86" t="s">
        <v>32</v>
      </c>
      <c r="U105" s="86" t="s">
        <v>31</v>
      </c>
      <c r="V105" s="86" t="s">
        <v>32</v>
      </c>
      <c r="W105" s="86" t="s">
        <v>33</v>
      </c>
      <c r="X105" s="86" t="s">
        <v>34</v>
      </c>
      <c r="Y105" s="86" t="s">
        <v>31</v>
      </c>
      <c r="Z105" s="86" t="s">
        <v>32</v>
      </c>
      <c r="AA105" s="86" t="s">
        <v>31</v>
      </c>
      <c r="AB105" s="86" t="s">
        <v>32</v>
      </c>
      <c r="AC105" s="86" t="s">
        <v>31</v>
      </c>
      <c r="AD105" s="86" t="s">
        <v>32</v>
      </c>
      <c r="AE105" s="86" t="s">
        <v>1832</v>
      </c>
      <c r="AF105" s="86" t="s">
        <v>35</v>
      </c>
      <c r="AG105" s="88">
        <v>46070</v>
      </c>
      <c r="AH105" s="86" t="s">
        <v>1821</v>
      </c>
      <c r="AI105" s="86" t="s">
        <v>32</v>
      </c>
      <c r="AJ105" s="88"/>
      <c r="AL105" s="86" t="s">
        <v>31</v>
      </c>
      <c r="AM105" s="86" t="s">
        <v>1833</v>
      </c>
      <c r="AN105" s="86" t="s">
        <v>174</v>
      </c>
    </row>
    <row r="106" spans="1:40">
      <c r="B106" s="88">
        <v>46062</v>
      </c>
      <c r="C106" s="86" t="s">
        <v>23</v>
      </c>
      <c r="D106" s="86" t="s">
        <v>1814</v>
      </c>
      <c r="E106" s="86" t="s">
        <v>1815</v>
      </c>
      <c r="F106" s="86" t="s">
        <v>1829</v>
      </c>
      <c r="G106" s="86" t="s">
        <v>24</v>
      </c>
      <c r="H106" s="86">
        <v>1012455447</v>
      </c>
      <c r="I106" s="88">
        <v>34964</v>
      </c>
      <c r="J106" s="86">
        <v>30</v>
      </c>
      <c r="K106" s="86" t="s">
        <v>25</v>
      </c>
      <c r="L106" s="86" t="s">
        <v>26</v>
      </c>
      <c r="M106" s="86" t="s">
        <v>27</v>
      </c>
      <c r="N106" s="86" t="s">
        <v>1830</v>
      </c>
      <c r="O106" s="86">
        <v>3128686770</v>
      </c>
      <c r="P106" s="86">
        <v>3138682868</v>
      </c>
      <c r="Q106" s="86" t="s">
        <v>1831</v>
      </c>
      <c r="R106" s="86" t="s">
        <v>69</v>
      </c>
      <c r="S106" s="86" t="s">
        <v>162</v>
      </c>
      <c r="T106" s="86" t="s">
        <v>32</v>
      </c>
      <c r="U106" s="86" t="s">
        <v>31</v>
      </c>
      <c r="V106" s="86" t="s">
        <v>32</v>
      </c>
      <c r="W106" s="86" t="s">
        <v>31</v>
      </c>
      <c r="X106" s="86" t="s">
        <v>32</v>
      </c>
      <c r="Y106" s="86" t="s">
        <v>33</v>
      </c>
      <c r="Z106" s="86" t="s">
        <v>79</v>
      </c>
      <c r="AA106" s="86" t="s">
        <v>31</v>
      </c>
      <c r="AB106" s="86" t="s">
        <v>32</v>
      </c>
      <c r="AC106" s="86" t="s">
        <v>31</v>
      </c>
      <c r="AD106" s="86" t="s">
        <v>32</v>
      </c>
      <c r="AE106" s="86" t="s">
        <v>1834</v>
      </c>
      <c r="AF106" s="86" t="s">
        <v>35</v>
      </c>
      <c r="AG106" s="88">
        <v>46070</v>
      </c>
      <c r="AH106" s="86" t="s">
        <v>1821</v>
      </c>
      <c r="AI106" s="86" t="s">
        <v>32</v>
      </c>
      <c r="AJ106" s="88"/>
      <c r="AL106" s="86" t="s">
        <v>31</v>
      </c>
      <c r="AM106" s="86" t="s">
        <v>1833</v>
      </c>
      <c r="AN106" s="86" t="s">
        <v>174</v>
      </c>
    </row>
    <row r="107" spans="1:40">
      <c r="B107" s="88">
        <v>46062</v>
      </c>
      <c r="C107" s="86" t="s">
        <v>23</v>
      </c>
      <c r="D107" s="86" t="s">
        <v>1814</v>
      </c>
      <c r="E107" s="86" t="s">
        <v>1815</v>
      </c>
      <c r="F107" s="86" t="s">
        <v>1835</v>
      </c>
      <c r="G107" s="86" t="s">
        <v>39</v>
      </c>
      <c r="H107" s="86">
        <v>1070468977</v>
      </c>
      <c r="I107" s="88">
        <v>44449</v>
      </c>
      <c r="J107" s="86">
        <v>4</v>
      </c>
      <c r="K107" s="86" t="s">
        <v>25</v>
      </c>
      <c r="L107" s="86" t="s">
        <v>26</v>
      </c>
      <c r="M107" s="86" t="s">
        <v>27</v>
      </c>
      <c r="N107" s="86" t="s">
        <v>1836</v>
      </c>
      <c r="O107" s="86">
        <v>3224130045</v>
      </c>
      <c r="P107" s="86" t="s">
        <v>28</v>
      </c>
      <c r="Q107" s="86" t="s">
        <v>1837</v>
      </c>
      <c r="R107" s="86" t="s">
        <v>69</v>
      </c>
      <c r="S107" s="86" t="s">
        <v>52</v>
      </c>
      <c r="T107" s="86" t="s">
        <v>1838</v>
      </c>
      <c r="U107" s="86" t="s">
        <v>31</v>
      </c>
      <c r="V107" s="86" t="s">
        <v>32</v>
      </c>
      <c r="W107" s="86" t="s">
        <v>33</v>
      </c>
      <c r="X107" s="86" t="s">
        <v>53</v>
      </c>
      <c r="Y107" s="86" t="s">
        <v>31</v>
      </c>
      <c r="Z107" s="86" t="s">
        <v>32</v>
      </c>
      <c r="AA107" s="86" t="s">
        <v>31</v>
      </c>
      <c r="AB107" s="86" t="s">
        <v>32</v>
      </c>
      <c r="AC107" s="86" t="s">
        <v>31</v>
      </c>
      <c r="AD107" s="86" t="s">
        <v>32</v>
      </c>
      <c r="AE107" s="86" t="s">
        <v>1839</v>
      </c>
      <c r="AF107" s="86" t="s">
        <v>35</v>
      </c>
      <c r="AG107" s="88">
        <v>46070</v>
      </c>
      <c r="AH107" s="86" t="s">
        <v>1821</v>
      </c>
      <c r="AI107" s="86" t="s">
        <v>32</v>
      </c>
      <c r="AJ107" s="88"/>
      <c r="AL107" s="86" t="s">
        <v>168</v>
      </c>
      <c r="AM107" s="86" t="s">
        <v>1840</v>
      </c>
      <c r="AN107" s="86" t="s">
        <v>174</v>
      </c>
    </row>
    <row r="108" spans="1:40">
      <c r="B108" s="88">
        <v>46062</v>
      </c>
      <c r="C108" s="86" t="s">
        <v>23</v>
      </c>
      <c r="D108" s="86" t="s">
        <v>1814</v>
      </c>
      <c r="E108" s="86" t="s">
        <v>1815</v>
      </c>
      <c r="F108" s="86" t="s">
        <v>1841</v>
      </c>
      <c r="G108" s="86" t="s">
        <v>64</v>
      </c>
      <c r="H108" s="86">
        <v>1069760022</v>
      </c>
      <c r="I108" s="88">
        <v>42225</v>
      </c>
      <c r="J108" s="86">
        <v>10</v>
      </c>
      <c r="K108" s="86" t="s">
        <v>25</v>
      </c>
      <c r="L108" s="86" t="s">
        <v>26</v>
      </c>
      <c r="M108" s="86" t="s">
        <v>27</v>
      </c>
      <c r="N108" s="86" t="s">
        <v>1842</v>
      </c>
      <c r="O108" s="86">
        <v>3224130045</v>
      </c>
      <c r="P108" s="86" t="s">
        <v>28</v>
      </c>
      <c r="Q108" s="86" t="s">
        <v>1843</v>
      </c>
      <c r="R108" s="86" t="s">
        <v>69</v>
      </c>
      <c r="S108" s="86" t="s">
        <v>52</v>
      </c>
      <c r="T108" s="86" t="s">
        <v>1838</v>
      </c>
      <c r="U108" s="86" t="s">
        <v>31</v>
      </c>
      <c r="V108" s="86" t="s">
        <v>32</v>
      </c>
      <c r="W108" s="86" t="s">
        <v>33</v>
      </c>
      <c r="X108" s="86" t="s">
        <v>53</v>
      </c>
      <c r="Y108" s="86" t="s">
        <v>31</v>
      </c>
      <c r="Z108" s="86" t="s">
        <v>32</v>
      </c>
      <c r="AA108" s="86" t="s">
        <v>31</v>
      </c>
      <c r="AB108" s="86" t="s">
        <v>32</v>
      </c>
      <c r="AC108" s="86" t="s">
        <v>31</v>
      </c>
      <c r="AD108" s="86" t="s">
        <v>32</v>
      </c>
      <c r="AE108" s="86" t="s">
        <v>1844</v>
      </c>
      <c r="AF108" s="86" t="s">
        <v>35</v>
      </c>
      <c r="AG108" s="88">
        <v>46070</v>
      </c>
      <c r="AH108" s="86" t="s">
        <v>1821</v>
      </c>
      <c r="AI108" s="86" t="s">
        <v>32</v>
      </c>
      <c r="AJ108" s="88"/>
      <c r="AL108" s="86" t="s">
        <v>168</v>
      </c>
      <c r="AM108" s="86" t="s">
        <v>1840</v>
      </c>
      <c r="AN108" s="86" t="s">
        <v>174</v>
      </c>
    </row>
    <row r="109" spans="1:40">
      <c r="B109" s="88">
        <v>46069</v>
      </c>
      <c r="C109" s="86" t="s">
        <v>23</v>
      </c>
      <c r="D109" s="86" t="s">
        <v>1814</v>
      </c>
      <c r="E109" s="86" t="s">
        <v>1815</v>
      </c>
      <c r="F109" s="86" t="s">
        <v>1845</v>
      </c>
      <c r="G109" s="86" t="s">
        <v>24</v>
      </c>
      <c r="H109" s="86">
        <v>51834950</v>
      </c>
      <c r="I109" s="88">
        <v>22729</v>
      </c>
      <c r="J109" s="86">
        <v>59</v>
      </c>
      <c r="K109" s="86" t="s">
        <v>25</v>
      </c>
      <c r="L109" s="86" t="s">
        <v>37</v>
      </c>
      <c r="M109" s="86" t="s">
        <v>27</v>
      </c>
      <c r="N109" s="86" t="s">
        <v>1846</v>
      </c>
      <c r="O109" s="86">
        <v>3222270869</v>
      </c>
      <c r="P109" s="86" t="s">
        <v>28</v>
      </c>
      <c r="Q109" s="86" t="s">
        <v>1847</v>
      </c>
      <c r="R109" s="86" t="s">
        <v>107</v>
      </c>
      <c r="S109" s="86" t="s">
        <v>162</v>
      </c>
      <c r="T109" s="86" t="s">
        <v>1848</v>
      </c>
      <c r="U109" s="86" t="s">
        <v>31</v>
      </c>
      <c r="V109" s="86" t="s">
        <v>32</v>
      </c>
      <c r="W109" s="86" t="s">
        <v>33</v>
      </c>
      <c r="X109" s="86" t="s">
        <v>53</v>
      </c>
      <c r="Y109" s="86" t="s">
        <v>31</v>
      </c>
      <c r="Z109" s="86" t="s">
        <v>32</v>
      </c>
      <c r="AA109" s="86" t="s">
        <v>31</v>
      </c>
      <c r="AB109" s="86" t="s">
        <v>32</v>
      </c>
      <c r="AC109" s="86" t="s">
        <v>31</v>
      </c>
      <c r="AD109" s="86" t="s">
        <v>32</v>
      </c>
      <c r="AE109" s="86" t="s">
        <v>1849</v>
      </c>
      <c r="AF109" s="86" t="s">
        <v>35</v>
      </c>
      <c r="AG109" s="88">
        <v>46070</v>
      </c>
      <c r="AH109" s="86" t="s">
        <v>1821</v>
      </c>
      <c r="AI109" s="86" t="s">
        <v>32</v>
      </c>
      <c r="AJ109" s="88"/>
      <c r="AL109" s="86" t="s">
        <v>31</v>
      </c>
      <c r="AM109" s="86" t="s">
        <v>1833</v>
      </c>
      <c r="AN109" s="86" t="s">
        <v>174</v>
      </c>
    </row>
    <row r="110" spans="1:40">
      <c r="B110" s="88">
        <v>46076</v>
      </c>
      <c r="C110" s="86" t="s">
        <v>23</v>
      </c>
      <c r="D110" s="86" t="s">
        <v>1814</v>
      </c>
      <c r="E110" s="86" t="s">
        <v>1850</v>
      </c>
      <c r="F110" s="86" t="s">
        <v>1851</v>
      </c>
      <c r="G110" s="86" t="s">
        <v>24</v>
      </c>
      <c r="H110" s="86">
        <v>73130890</v>
      </c>
      <c r="I110" s="88">
        <v>26535</v>
      </c>
      <c r="J110" s="86">
        <v>58</v>
      </c>
      <c r="K110" s="86" t="s">
        <v>25</v>
      </c>
      <c r="L110" s="86" t="s">
        <v>26</v>
      </c>
      <c r="M110" s="86" t="s">
        <v>27</v>
      </c>
      <c r="N110" s="86" t="s">
        <v>1852</v>
      </c>
      <c r="O110" s="86">
        <v>3028390194</v>
      </c>
      <c r="P110" s="86" t="s">
        <v>28</v>
      </c>
      <c r="Q110" s="86" t="s">
        <v>1853</v>
      </c>
      <c r="R110" s="86" t="s">
        <v>176</v>
      </c>
      <c r="S110" s="86" t="s">
        <v>62</v>
      </c>
      <c r="T110" s="86" t="s">
        <v>1854</v>
      </c>
      <c r="U110" s="86" t="s">
        <v>31</v>
      </c>
      <c r="V110" s="86" t="s">
        <v>32</v>
      </c>
      <c r="W110" s="86" t="s">
        <v>33</v>
      </c>
      <c r="X110" s="86" t="s">
        <v>53</v>
      </c>
      <c r="Y110" s="86" t="s">
        <v>31</v>
      </c>
      <c r="Z110" s="86" t="s">
        <v>32</v>
      </c>
      <c r="AA110" s="86" t="s">
        <v>31</v>
      </c>
      <c r="AB110" s="86" t="s">
        <v>32</v>
      </c>
      <c r="AC110" s="86" t="s">
        <v>31</v>
      </c>
      <c r="AD110" s="86" t="s">
        <v>32</v>
      </c>
      <c r="AE110" s="86" t="s">
        <v>1855</v>
      </c>
      <c r="AF110" s="86" t="s">
        <v>35</v>
      </c>
      <c r="AG110" s="88">
        <v>46077</v>
      </c>
      <c r="AH110" s="86" t="s">
        <v>1821</v>
      </c>
      <c r="AI110" s="86" t="s">
        <v>32</v>
      </c>
      <c r="AJ110" s="88">
        <v>46078</v>
      </c>
      <c r="AK110" s="86" t="s">
        <v>1856</v>
      </c>
      <c r="AL110" s="86" t="s">
        <v>168</v>
      </c>
      <c r="AM110" s="86" t="s">
        <v>1857</v>
      </c>
      <c r="AN110" s="86" t="s">
        <v>174</v>
      </c>
    </row>
    <row r="111" spans="1:40">
      <c r="B111" s="88">
        <v>46078</v>
      </c>
      <c r="C111" s="86" t="s">
        <v>23</v>
      </c>
      <c r="D111" s="86" t="s">
        <v>1814</v>
      </c>
      <c r="E111" s="86" t="s">
        <v>1858</v>
      </c>
      <c r="F111" s="86" t="s">
        <v>1859</v>
      </c>
      <c r="G111" s="86" t="s">
        <v>24</v>
      </c>
      <c r="H111" s="86">
        <v>80491798</v>
      </c>
      <c r="I111" s="88">
        <v>37129</v>
      </c>
      <c r="J111" s="86">
        <v>52</v>
      </c>
      <c r="K111" s="86" t="s">
        <v>25</v>
      </c>
      <c r="L111" s="86" t="s">
        <v>26</v>
      </c>
      <c r="M111" s="86" t="s">
        <v>27</v>
      </c>
      <c r="N111" s="86" t="s">
        <v>1860</v>
      </c>
      <c r="O111" s="86">
        <v>3123221959</v>
      </c>
      <c r="P111" s="86" t="s">
        <v>28</v>
      </c>
      <c r="Q111" s="86" t="s">
        <v>1861</v>
      </c>
      <c r="R111" s="86" t="s">
        <v>176</v>
      </c>
      <c r="S111" s="86" t="s">
        <v>47</v>
      </c>
      <c r="T111" s="86" t="s">
        <v>1862</v>
      </c>
      <c r="U111" s="86" t="s">
        <v>31</v>
      </c>
      <c r="V111" s="86" t="s">
        <v>32</v>
      </c>
      <c r="W111" s="86" t="s">
        <v>33</v>
      </c>
      <c r="X111" s="86" t="s">
        <v>34</v>
      </c>
      <c r="Y111" s="86" t="s">
        <v>31</v>
      </c>
      <c r="Z111" s="86" t="s">
        <v>32</v>
      </c>
      <c r="AA111" s="86" t="s">
        <v>31</v>
      </c>
      <c r="AB111" s="86" t="s">
        <v>1706</v>
      </c>
      <c r="AC111" s="86" t="s">
        <v>31</v>
      </c>
      <c r="AD111" s="86" t="s">
        <v>32</v>
      </c>
      <c r="AE111" s="86" t="s">
        <v>1863</v>
      </c>
      <c r="AF111" s="86" t="s">
        <v>35</v>
      </c>
      <c r="AG111" s="88">
        <v>46084</v>
      </c>
      <c r="AH111" s="86" t="s">
        <v>1821</v>
      </c>
      <c r="AL111" s="86" t="s">
        <v>168</v>
      </c>
      <c r="AM111" s="86" t="s">
        <v>1864</v>
      </c>
      <c r="AN111" s="86" t="s">
        <v>174</v>
      </c>
    </row>
    <row r="112" spans="1:40">
      <c r="B112" s="88">
        <v>46078</v>
      </c>
      <c r="C112" s="86" t="s">
        <v>23</v>
      </c>
      <c r="D112" s="86" t="s">
        <v>1814</v>
      </c>
      <c r="E112" s="86" t="s">
        <v>1858</v>
      </c>
      <c r="F112" s="86" t="s">
        <v>1859</v>
      </c>
      <c r="G112" s="86" t="s">
        <v>24</v>
      </c>
      <c r="H112" s="86">
        <v>80491798</v>
      </c>
      <c r="I112" s="88">
        <v>37129</v>
      </c>
      <c r="J112" s="86">
        <v>52</v>
      </c>
      <c r="K112" s="86" t="s">
        <v>25</v>
      </c>
      <c r="L112" s="86" t="s">
        <v>26</v>
      </c>
      <c r="M112" s="86" t="s">
        <v>27</v>
      </c>
      <c r="N112" s="86" t="s">
        <v>1865</v>
      </c>
      <c r="O112" s="86">
        <v>3123221959</v>
      </c>
      <c r="P112" s="86" t="s">
        <v>28</v>
      </c>
      <c r="Q112" s="86" t="s">
        <v>1861</v>
      </c>
      <c r="R112" s="86" t="s">
        <v>176</v>
      </c>
      <c r="S112" s="86" t="s">
        <v>47</v>
      </c>
      <c r="T112" s="86" t="s">
        <v>32</v>
      </c>
      <c r="U112" s="86" t="s">
        <v>31</v>
      </c>
      <c r="V112" s="86" t="s">
        <v>32</v>
      </c>
      <c r="W112" s="86" t="s">
        <v>33</v>
      </c>
      <c r="X112" s="86" t="s">
        <v>63</v>
      </c>
      <c r="Y112" s="86" t="s">
        <v>31</v>
      </c>
      <c r="Z112" s="86" t="s">
        <v>32</v>
      </c>
      <c r="AA112" s="86" t="s">
        <v>31</v>
      </c>
      <c r="AB112" s="86" t="s">
        <v>1706</v>
      </c>
      <c r="AC112" s="86" t="s">
        <v>31</v>
      </c>
      <c r="AD112" s="86" t="s">
        <v>32</v>
      </c>
      <c r="AE112" s="86" t="s">
        <v>1866</v>
      </c>
      <c r="AF112" s="86" t="s">
        <v>35</v>
      </c>
      <c r="AG112" s="88">
        <v>46084</v>
      </c>
      <c r="AH112" s="86" t="s">
        <v>1821</v>
      </c>
      <c r="AL112" s="86" t="s">
        <v>168</v>
      </c>
      <c r="AM112" s="86" t="s">
        <v>1864</v>
      </c>
      <c r="AN112" s="86" t="s">
        <v>174</v>
      </c>
    </row>
    <row r="113" spans="1:43">
      <c r="B113" s="88">
        <v>46078</v>
      </c>
      <c r="C113" s="86" t="s">
        <v>23</v>
      </c>
      <c r="D113" s="86" t="s">
        <v>1814</v>
      </c>
      <c r="E113" s="86" t="s">
        <v>1858</v>
      </c>
      <c r="F113" s="86" t="s">
        <v>1859</v>
      </c>
      <c r="G113" s="86" t="s">
        <v>24</v>
      </c>
      <c r="H113" s="86">
        <v>80491798</v>
      </c>
      <c r="I113" s="88">
        <v>37129</v>
      </c>
      <c r="J113" s="86">
        <v>52</v>
      </c>
      <c r="K113" s="86" t="s">
        <v>25</v>
      </c>
      <c r="L113" s="86" t="s">
        <v>26</v>
      </c>
      <c r="M113" s="86" t="s">
        <v>27</v>
      </c>
      <c r="N113" s="86" t="s">
        <v>1867</v>
      </c>
      <c r="O113" s="86">
        <v>3123221959</v>
      </c>
      <c r="P113" s="86" t="s">
        <v>28</v>
      </c>
      <c r="Q113" s="86" t="s">
        <v>1861</v>
      </c>
      <c r="R113" s="86" t="s">
        <v>176</v>
      </c>
      <c r="S113" s="86" t="s">
        <v>47</v>
      </c>
      <c r="T113" s="86" t="s">
        <v>32</v>
      </c>
      <c r="U113" s="86" t="s">
        <v>31</v>
      </c>
      <c r="V113" s="86" t="s">
        <v>32</v>
      </c>
      <c r="W113" s="86" t="s">
        <v>31</v>
      </c>
      <c r="X113" s="86" t="s">
        <v>32</v>
      </c>
      <c r="Y113" s="86" t="s">
        <v>31</v>
      </c>
      <c r="Z113" s="86" t="s">
        <v>32</v>
      </c>
      <c r="AA113" s="86" t="s">
        <v>31</v>
      </c>
      <c r="AB113" s="86" t="s">
        <v>1706</v>
      </c>
      <c r="AC113" s="86" t="s">
        <v>31</v>
      </c>
      <c r="AD113" s="86" t="s">
        <v>32</v>
      </c>
      <c r="AE113" s="86" t="s">
        <v>1868</v>
      </c>
      <c r="AF113" s="86" t="s">
        <v>35</v>
      </c>
      <c r="AG113" s="88">
        <v>46084</v>
      </c>
      <c r="AH113" s="86" t="s">
        <v>1821</v>
      </c>
      <c r="AL113" s="86" t="s">
        <v>168</v>
      </c>
      <c r="AM113" s="86" t="s">
        <v>1864</v>
      </c>
      <c r="AN113" s="86" t="s">
        <v>174</v>
      </c>
    </row>
    <row r="114" spans="1:43">
      <c r="B114" s="88">
        <v>46079</v>
      </c>
      <c r="C114" s="86" t="s">
        <v>23</v>
      </c>
      <c r="D114" s="86" t="s">
        <v>1814</v>
      </c>
      <c r="E114" s="86" t="s">
        <v>1815</v>
      </c>
      <c r="F114" s="86" t="s">
        <v>1869</v>
      </c>
      <c r="G114" s="86" t="s">
        <v>24</v>
      </c>
      <c r="H114" s="86">
        <v>1026582466</v>
      </c>
      <c r="I114" s="88">
        <v>34809</v>
      </c>
      <c r="J114" s="86">
        <v>30</v>
      </c>
      <c r="K114" s="86" t="s">
        <v>25</v>
      </c>
      <c r="L114" s="86" t="s">
        <v>37</v>
      </c>
      <c r="M114" s="86" t="s">
        <v>27</v>
      </c>
      <c r="N114" s="86" t="s">
        <v>1870</v>
      </c>
      <c r="O114" s="86">
        <v>3218746108</v>
      </c>
      <c r="P114" s="86" t="s">
        <v>28</v>
      </c>
      <c r="Q114" s="86" t="s">
        <v>1871</v>
      </c>
      <c r="R114" s="86" t="s">
        <v>107</v>
      </c>
      <c r="S114" s="86" t="s">
        <v>47</v>
      </c>
      <c r="T114" s="86" t="s">
        <v>1872</v>
      </c>
      <c r="U114" s="86" t="s">
        <v>31</v>
      </c>
      <c r="V114" s="86" t="s">
        <v>32</v>
      </c>
      <c r="W114" s="86" t="s">
        <v>31</v>
      </c>
      <c r="X114" s="86" t="s">
        <v>32</v>
      </c>
      <c r="Y114" s="86" t="s">
        <v>33</v>
      </c>
      <c r="Z114" s="86" t="s">
        <v>79</v>
      </c>
      <c r="AA114" s="86" t="s">
        <v>31</v>
      </c>
      <c r="AB114" s="86" t="s">
        <v>1706</v>
      </c>
      <c r="AC114" s="86" t="s">
        <v>31</v>
      </c>
      <c r="AD114" s="86" t="s">
        <v>32</v>
      </c>
      <c r="AE114" s="86" t="s">
        <v>1873</v>
      </c>
      <c r="AF114" s="86" t="s">
        <v>35</v>
      </c>
      <c r="AG114" s="88">
        <v>46084</v>
      </c>
      <c r="AH114" s="86" t="s">
        <v>1821</v>
      </c>
      <c r="AL114" s="86" t="s">
        <v>168</v>
      </c>
      <c r="AM114" s="86" t="s">
        <v>1864</v>
      </c>
      <c r="AN114" s="86" t="s">
        <v>174</v>
      </c>
    </row>
    <row r="115" spans="1:43">
      <c r="B115" s="88">
        <v>46081</v>
      </c>
      <c r="C115" s="86" t="s">
        <v>23</v>
      </c>
      <c r="D115" s="86" t="s">
        <v>1814</v>
      </c>
      <c r="E115" s="86" t="s">
        <v>1858</v>
      </c>
      <c r="F115" s="86" t="s">
        <v>1874</v>
      </c>
      <c r="G115" s="86" t="s">
        <v>24</v>
      </c>
      <c r="H115" s="86">
        <v>80268860</v>
      </c>
      <c r="I115" s="88">
        <v>41175</v>
      </c>
      <c r="J115" s="86">
        <v>60</v>
      </c>
      <c r="K115" s="86" t="s">
        <v>25</v>
      </c>
      <c r="L115" s="86" t="s">
        <v>26</v>
      </c>
      <c r="M115" s="86" t="s">
        <v>27</v>
      </c>
      <c r="N115" s="86" t="s">
        <v>1875</v>
      </c>
      <c r="O115" s="86">
        <v>3125196433</v>
      </c>
      <c r="P115" s="86" t="s">
        <v>28</v>
      </c>
      <c r="Q115" s="86" t="s">
        <v>1876</v>
      </c>
      <c r="R115" s="86" t="s">
        <v>69</v>
      </c>
      <c r="S115" s="86" t="s">
        <v>47</v>
      </c>
      <c r="T115" s="86" t="s">
        <v>1877</v>
      </c>
      <c r="U115" s="86" t="s">
        <v>31</v>
      </c>
      <c r="V115" s="86" t="s">
        <v>32</v>
      </c>
      <c r="W115" s="86" t="s">
        <v>33</v>
      </c>
      <c r="X115" s="86" t="s">
        <v>53</v>
      </c>
      <c r="Y115" s="86" t="s">
        <v>31</v>
      </c>
      <c r="Z115" s="86" t="s">
        <v>32</v>
      </c>
      <c r="AA115" s="86" t="s">
        <v>31</v>
      </c>
      <c r="AB115" s="86" t="s">
        <v>1706</v>
      </c>
      <c r="AC115" s="86" t="s">
        <v>31</v>
      </c>
      <c r="AD115" s="86" t="s">
        <v>32</v>
      </c>
      <c r="AE115" s="86" t="s">
        <v>1878</v>
      </c>
      <c r="AF115" s="86" t="s">
        <v>35</v>
      </c>
      <c r="AG115" s="88">
        <v>46084</v>
      </c>
      <c r="AH115" s="86" t="s">
        <v>1821</v>
      </c>
      <c r="AL115" s="86" t="s">
        <v>168</v>
      </c>
      <c r="AM115" s="86" t="s">
        <v>1864</v>
      </c>
      <c r="AN115" s="86" t="s">
        <v>174</v>
      </c>
    </row>
    <row r="116" spans="1:43">
      <c r="A116" s="86">
        <v>115</v>
      </c>
      <c r="B116" s="88">
        <v>46083</v>
      </c>
      <c r="C116" s="86" t="s">
        <v>23</v>
      </c>
      <c r="D116" s="86" t="s">
        <v>55</v>
      </c>
      <c r="E116" s="86" t="s">
        <v>131</v>
      </c>
      <c r="F116" s="86" t="s">
        <v>1688</v>
      </c>
      <c r="G116" s="86" t="s">
        <v>24</v>
      </c>
      <c r="H116" s="86" t="s">
        <v>1689</v>
      </c>
      <c r="I116" s="86">
        <v>28838</v>
      </c>
      <c r="J116" s="86">
        <v>47</v>
      </c>
      <c r="K116" s="86" t="s">
        <v>25</v>
      </c>
      <c r="L116" s="86" t="s">
        <v>37</v>
      </c>
      <c r="M116" s="86" t="s">
        <v>27</v>
      </c>
      <c r="N116" s="86" t="s">
        <v>1690</v>
      </c>
      <c r="O116" s="86">
        <v>3142390499</v>
      </c>
      <c r="P116" s="86">
        <v>3226849581</v>
      </c>
      <c r="Q116" s="86" t="s">
        <v>106</v>
      </c>
      <c r="R116" s="86" t="s">
        <v>29</v>
      </c>
      <c r="S116" s="86" t="s">
        <v>52</v>
      </c>
      <c r="T116" s="86" t="s">
        <v>1691</v>
      </c>
      <c r="U116" s="86" t="s">
        <v>31</v>
      </c>
      <c r="V116" s="86" t="s">
        <v>32</v>
      </c>
      <c r="W116" s="86" t="s">
        <v>33</v>
      </c>
      <c r="X116" s="86" t="s">
        <v>34</v>
      </c>
      <c r="Y116" s="86" t="s">
        <v>31</v>
      </c>
      <c r="Z116" s="86" t="s">
        <v>32</v>
      </c>
      <c r="AA116" s="86" t="s">
        <v>33</v>
      </c>
      <c r="AB116" s="86" t="s">
        <v>97</v>
      </c>
      <c r="AC116" s="86" t="s">
        <v>31</v>
      </c>
      <c r="AD116" s="86" t="s">
        <v>32</v>
      </c>
      <c r="AE116" s="86" t="s">
        <v>1692</v>
      </c>
      <c r="AF116" s="86" t="s">
        <v>35</v>
      </c>
      <c r="AG116" s="86">
        <v>46091</v>
      </c>
      <c r="AH116" s="86" t="s">
        <v>128</v>
      </c>
      <c r="AL116" s="86" t="s">
        <v>168</v>
      </c>
      <c r="AM116" s="86" t="s">
        <v>1879</v>
      </c>
      <c r="AN116" s="86" t="s">
        <v>136</v>
      </c>
    </row>
    <row r="117" spans="1:43">
      <c r="A117" s="86">
        <v>116</v>
      </c>
      <c r="B117" s="88">
        <v>46083</v>
      </c>
      <c r="C117" s="86" t="s">
        <v>23</v>
      </c>
      <c r="D117" s="86" t="s">
        <v>55</v>
      </c>
      <c r="E117" s="86" t="s">
        <v>131</v>
      </c>
      <c r="F117" s="86" t="s">
        <v>1693</v>
      </c>
      <c r="G117" s="86" t="s">
        <v>39</v>
      </c>
      <c r="H117" s="86">
        <v>1023989765</v>
      </c>
      <c r="I117" s="86">
        <v>44651</v>
      </c>
      <c r="J117" s="86">
        <v>3</v>
      </c>
      <c r="K117" s="86" t="s">
        <v>25</v>
      </c>
      <c r="L117" s="86" t="s">
        <v>26</v>
      </c>
      <c r="M117" s="86" t="s">
        <v>27</v>
      </c>
      <c r="N117" s="86" t="s">
        <v>1690</v>
      </c>
      <c r="O117" s="86">
        <v>3142390499</v>
      </c>
      <c r="P117" s="86">
        <v>3226849581</v>
      </c>
      <c r="Q117" s="86" t="s">
        <v>106</v>
      </c>
      <c r="R117" s="86" t="s">
        <v>29</v>
      </c>
      <c r="S117" s="86" t="s">
        <v>52</v>
      </c>
      <c r="T117" s="86" t="s">
        <v>1694</v>
      </c>
      <c r="U117" s="86" t="s">
        <v>31</v>
      </c>
      <c r="V117" s="86" t="s">
        <v>32</v>
      </c>
      <c r="W117" s="86" t="s">
        <v>33</v>
      </c>
      <c r="X117" s="86" t="s">
        <v>34</v>
      </c>
      <c r="Y117" s="86" t="s">
        <v>31</v>
      </c>
      <c r="Z117" s="86" t="s">
        <v>32</v>
      </c>
      <c r="AA117" s="86" t="s">
        <v>33</v>
      </c>
      <c r="AB117" s="86" t="s">
        <v>97</v>
      </c>
      <c r="AC117" s="86" t="s">
        <v>31</v>
      </c>
      <c r="AD117" s="86" t="s">
        <v>32</v>
      </c>
      <c r="AE117" s="86" t="s">
        <v>1695</v>
      </c>
      <c r="AF117" s="86" t="s">
        <v>35</v>
      </c>
      <c r="AG117" s="86">
        <v>46091</v>
      </c>
      <c r="AH117" s="86" t="s">
        <v>128</v>
      </c>
      <c r="AL117" s="86" t="s">
        <v>168</v>
      </c>
      <c r="AM117" s="86" t="s">
        <v>1879</v>
      </c>
      <c r="AN117" s="86" t="s">
        <v>136</v>
      </c>
    </row>
    <row r="118" spans="1:43">
      <c r="A118" s="86">
        <v>117</v>
      </c>
      <c r="B118" s="88">
        <v>46083</v>
      </c>
      <c r="C118" s="86" t="s">
        <v>23</v>
      </c>
      <c r="D118" s="86" t="s">
        <v>55</v>
      </c>
      <c r="E118" s="86" t="s">
        <v>131</v>
      </c>
      <c r="F118" s="86" t="s">
        <v>1696</v>
      </c>
      <c r="G118" s="86" t="s">
        <v>64</v>
      </c>
      <c r="H118" s="86">
        <v>1034404458</v>
      </c>
      <c r="I118" s="86">
        <v>43112</v>
      </c>
      <c r="J118" s="86">
        <v>8</v>
      </c>
      <c r="K118" s="86" t="s">
        <v>25</v>
      </c>
      <c r="L118" s="86" t="s">
        <v>37</v>
      </c>
      <c r="M118" s="86" t="s">
        <v>27</v>
      </c>
      <c r="N118" s="86" t="s">
        <v>1690</v>
      </c>
      <c r="O118" s="86">
        <v>3142390499</v>
      </c>
      <c r="P118" s="86">
        <v>3226849581</v>
      </c>
      <c r="Q118" s="86" t="s">
        <v>106</v>
      </c>
      <c r="R118" s="86" t="s">
        <v>29</v>
      </c>
      <c r="S118" s="86" t="s">
        <v>52</v>
      </c>
      <c r="T118" s="86" t="s">
        <v>1697</v>
      </c>
      <c r="U118" s="86" t="s">
        <v>31</v>
      </c>
      <c r="V118" s="86" t="s">
        <v>32</v>
      </c>
      <c r="W118" s="86" t="s">
        <v>33</v>
      </c>
      <c r="X118" s="86" t="s">
        <v>34</v>
      </c>
      <c r="Y118" s="86" t="s">
        <v>31</v>
      </c>
      <c r="Z118" s="86" t="s">
        <v>32</v>
      </c>
      <c r="AA118" s="86" t="s">
        <v>33</v>
      </c>
      <c r="AB118" s="86" t="s">
        <v>97</v>
      </c>
      <c r="AC118" s="86" t="s">
        <v>31</v>
      </c>
      <c r="AD118" s="86" t="s">
        <v>32</v>
      </c>
      <c r="AE118" s="86" t="s">
        <v>1698</v>
      </c>
      <c r="AF118" s="86" t="s">
        <v>35</v>
      </c>
      <c r="AG118" s="86">
        <v>46091</v>
      </c>
      <c r="AH118" s="86" t="s">
        <v>128</v>
      </c>
      <c r="AL118" s="86" t="s">
        <v>168</v>
      </c>
      <c r="AM118" s="86" t="s">
        <v>1879</v>
      </c>
      <c r="AN118" s="86" t="s">
        <v>136</v>
      </c>
    </row>
    <row r="119" spans="1:43">
      <c r="A119" s="86">
        <v>118</v>
      </c>
      <c r="B119" s="88">
        <v>46084</v>
      </c>
      <c r="C119" s="86" t="s">
        <v>23</v>
      </c>
      <c r="D119" s="86" t="s">
        <v>55</v>
      </c>
      <c r="E119" s="86" t="s">
        <v>131</v>
      </c>
      <c r="F119" s="86" t="s">
        <v>1699</v>
      </c>
      <c r="G119" s="86" t="s">
        <v>64</v>
      </c>
      <c r="H119" s="86">
        <v>1012923542</v>
      </c>
      <c r="I119" s="86">
        <v>42633</v>
      </c>
      <c r="J119" s="86">
        <v>9</v>
      </c>
      <c r="K119" s="86" t="s">
        <v>25</v>
      </c>
      <c r="L119" s="86" t="s">
        <v>37</v>
      </c>
      <c r="M119" s="86" t="s">
        <v>27</v>
      </c>
      <c r="N119" s="86" t="s">
        <v>113</v>
      </c>
      <c r="O119" s="86">
        <v>3224633541</v>
      </c>
      <c r="P119" s="86" t="s">
        <v>28</v>
      </c>
      <c r="Q119" s="86" t="s">
        <v>114</v>
      </c>
      <c r="R119" s="86" t="s">
        <v>40</v>
      </c>
      <c r="S119" s="86" t="s">
        <v>162</v>
      </c>
      <c r="T119" s="86" t="s">
        <v>1700</v>
      </c>
      <c r="U119" s="86" t="s">
        <v>31</v>
      </c>
      <c r="V119" s="86" t="s">
        <v>32</v>
      </c>
      <c r="W119" s="86" t="s">
        <v>33</v>
      </c>
      <c r="X119" s="86" t="s">
        <v>34</v>
      </c>
      <c r="Y119" s="86" t="s">
        <v>31</v>
      </c>
      <c r="Z119" s="86" t="s">
        <v>32</v>
      </c>
      <c r="AA119" s="86" t="s">
        <v>33</v>
      </c>
      <c r="AB119" s="86" t="s">
        <v>97</v>
      </c>
      <c r="AC119" s="86" t="s">
        <v>31</v>
      </c>
      <c r="AD119" s="86" t="s">
        <v>32</v>
      </c>
      <c r="AE119" s="86" t="s">
        <v>1701</v>
      </c>
      <c r="AF119" s="86" t="s">
        <v>35</v>
      </c>
      <c r="AG119" s="86">
        <v>46091</v>
      </c>
      <c r="AH119" s="86" t="s">
        <v>128</v>
      </c>
      <c r="AL119" s="86" t="s">
        <v>168</v>
      </c>
      <c r="AM119" s="86" t="s">
        <v>1879</v>
      </c>
      <c r="AN119" s="86" t="s">
        <v>136</v>
      </c>
    </row>
    <row r="120" spans="1:43">
      <c r="A120" s="86">
        <v>119</v>
      </c>
      <c r="B120" s="88">
        <v>46084</v>
      </c>
      <c r="C120" s="86" t="s">
        <v>23</v>
      </c>
      <c r="D120" s="86" t="s">
        <v>55</v>
      </c>
      <c r="E120" s="86" t="s">
        <v>131</v>
      </c>
      <c r="F120" s="86" t="s">
        <v>1702</v>
      </c>
      <c r="G120" s="86" t="s">
        <v>24</v>
      </c>
      <c r="H120" s="86">
        <v>1121213428</v>
      </c>
      <c r="I120" s="86">
        <v>34748</v>
      </c>
      <c r="J120" s="86">
        <v>31</v>
      </c>
      <c r="K120" s="86" t="s">
        <v>25</v>
      </c>
      <c r="L120" s="86" t="s">
        <v>37</v>
      </c>
      <c r="M120" s="86" t="s">
        <v>27</v>
      </c>
      <c r="N120" s="86" t="s">
        <v>113</v>
      </c>
      <c r="O120" s="86">
        <v>3224633541</v>
      </c>
      <c r="P120" s="86" t="s">
        <v>28</v>
      </c>
      <c r="Q120" s="86" t="s">
        <v>114</v>
      </c>
      <c r="R120" s="86" t="s">
        <v>40</v>
      </c>
      <c r="S120" s="86" t="s">
        <v>162</v>
      </c>
      <c r="T120" s="86" t="s">
        <v>1703</v>
      </c>
      <c r="U120" s="86" t="s">
        <v>31</v>
      </c>
      <c r="V120" s="86" t="s">
        <v>32</v>
      </c>
      <c r="W120" s="86" t="s">
        <v>33</v>
      </c>
      <c r="X120" s="86" t="s">
        <v>34</v>
      </c>
      <c r="Y120" s="86" t="s">
        <v>31</v>
      </c>
      <c r="Z120" s="86" t="s">
        <v>32</v>
      </c>
      <c r="AA120" s="86" t="s">
        <v>33</v>
      </c>
      <c r="AB120" s="86" t="s">
        <v>97</v>
      </c>
      <c r="AC120" s="86" t="s">
        <v>31</v>
      </c>
      <c r="AD120" s="86" t="s">
        <v>32</v>
      </c>
      <c r="AE120" s="86" t="s">
        <v>1704</v>
      </c>
      <c r="AF120" s="86" t="s">
        <v>35</v>
      </c>
      <c r="AG120" s="86">
        <v>46091</v>
      </c>
      <c r="AH120" s="86" t="s">
        <v>128</v>
      </c>
      <c r="AL120" s="86" t="s">
        <v>31</v>
      </c>
      <c r="AM120" s="86" t="s">
        <v>1879</v>
      </c>
      <c r="AN120" s="86" t="s">
        <v>136</v>
      </c>
    </row>
    <row r="121" spans="1:43">
      <c r="A121" s="86">
        <v>120</v>
      </c>
      <c r="B121" s="88">
        <v>46084</v>
      </c>
      <c r="C121" s="86" t="s">
        <v>23</v>
      </c>
      <c r="D121" s="86" t="s">
        <v>55</v>
      </c>
      <c r="E121" s="86" t="s">
        <v>131</v>
      </c>
      <c r="F121" s="86" t="s">
        <v>1702</v>
      </c>
      <c r="G121" s="86" t="s">
        <v>24</v>
      </c>
      <c r="H121" s="86">
        <v>1121213428</v>
      </c>
      <c r="I121" s="86">
        <v>34748</v>
      </c>
      <c r="J121" s="86">
        <v>31</v>
      </c>
      <c r="K121" s="86" t="s">
        <v>25</v>
      </c>
      <c r="L121" s="86" t="s">
        <v>37</v>
      </c>
      <c r="M121" s="86" t="s">
        <v>27</v>
      </c>
      <c r="N121" s="86" t="s">
        <v>113</v>
      </c>
      <c r="O121" s="86">
        <v>3224633541</v>
      </c>
      <c r="P121" s="86" t="s">
        <v>28</v>
      </c>
      <c r="Q121" s="86" t="s">
        <v>114</v>
      </c>
      <c r="R121" s="86" t="s">
        <v>40</v>
      </c>
      <c r="S121" s="86" t="s">
        <v>162</v>
      </c>
      <c r="T121" s="86" t="s">
        <v>1703</v>
      </c>
      <c r="U121" s="86" t="s">
        <v>31</v>
      </c>
      <c r="V121" s="86" t="s">
        <v>32</v>
      </c>
      <c r="W121" s="86" t="s">
        <v>33</v>
      </c>
      <c r="X121" s="86" t="s">
        <v>34</v>
      </c>
      <c r="Y121" s="86" t="s">
        <v>31</v>
      </c>
      <c r="Z121" s="86" t="s">
        <v>32</v>
      </c>
      <c r="AA121" s="86" t="s">
        <v>33</v>
      </c>
      <c r="AB121" s="86" t="s">
        <v>97</v>
      </c>
      <c r="AC121" s="86" t="s">
        <v>31</v>
      </c>
      <c r="AD121" s="86" t="s">
        <v>32</v>
      </c>
      <c r="AE121" s="86" t="s">
        <v>1705</v>
      </c>
      <c r="AF121" s="86" t="s">
        <v>35</v>
      </c>
      <c r="AG121" s="86">
        <v>46091</v>
      </c>
      <c r="AH121" s="86" t="s">
        <v>128</v>
      </c>
      <c r="AL121" s="86" t="s">
        <v>31</v>
      </c>
      <c r="AM121" s="86" t="s">
        <v>1879</v>
      </c>
      <c r="AN121" s="86" t="s">
        <v>136</v>
      </c>
    </row>
    <row r="122" spans="1:43">
      <c r="A122" s="86">
        <v>125</v>
      </c>
      <c r="B122" s="88">
        <v>46090</v>
      </c>
      <c r="C122" s="86" t="s">
        <v>23</v>
      </c>
      <c r="D122" s="86" t="s">
        <v>55</v>
      </c>
      <c r="E122" s="86" t="s">
        <v>131</v>
      </c>
      <c r="F122" s="86" t="s">
        <v>1880</v>
      </c>
      <c r="G122" s="86" t="s">
        <v>39</v>
      </c>
      <c r="H122" s="86">
        <v>1023987657</v>
      </c>
      <c r="I122" s="86">
        <v>44170</v>
      </c>
      <c r="J122" s="86">
        <v>5</v>
      </c>
      <c r="K122" s="86" t="s">
        <v>25</v>
      </c>
      <c r="L122" s="86" t="s">
        <v>37</v>
      </c>
      <c r="M122" s="86" t="s">
        <v>27</v>
      </c>
      <c r="N122" s="86" t="s">
        <v>1881</v>
      </c>
      <c r="O122" s="86">
        <v>3102485385</v>
      </c>
      <c r="P122" s="86">
        <v>3212113868</v>
      </c>
      <c r="Q122" s="86" t="s">
        <v>1882</v>
      </c>
      <c r="R122" s="86" t="s">
        <v>29</v>
      </c>
      <c r="S122" s="86" t="s">
        <v>162</v>
      </c>
      <c r="T122" s="86" t="s">
        <v>1883</v>
      </c>
      <c r="U122" s="86" t="s">
        <v>31</v>
      </c>
      <c r="V122" s="86" t="s">
        <v>32</v>
      </c>
      <c r="W122" s="86" t="s">
        <v>33</v>
      </c>
      <c r="X122" s="86" t="s">
        <v>120</v>
      </c>
      <c r="Y122" s="86" t="s">
        <v>31</v>
      </c>
      <c r="Z122" s="86" t="s">
        <v>32</v>
      </c>
      <c r="AA122" s="86" t="s">
        <v>33</v>
      </c>
      <c r="AB122" s="86" t="s">
        <v>97</v>
      </c>
      <c r="AC122" s="86" t="s">
        <v>31</v>
      </c>
      <c r="AD122" s="86" t="s">
        <v>32</v>
      </c>
      <c r="AE122" s="86" t="s">
        <v>1884</v>
      </c>
      <c r="AF122" s="86" t="s">
        <v>35</v>
      </c>
      <c r="AG122" s="86">
        <v>46098</v>
      </c>
      <c r="AH122" s="86" t="s">
        <v>128</v>
      </c>
      <c r="AL122" s="86" t="s">
        <v>168</v>
      </c>
      <c r="AM122" s="86" t="s">
        <v>1885</v>
      </c>
      <c r="AN122" s="86" t="s">
        <v>136</v>
      </c>
      <c r="AO122" s="86" t="s">
        <v>35</v>
      </c>
      <c r="AQ122" s="86" t="s">
        <v>35</v>
      </c>
    </row>
    <row r="123" spans="1:43">
      <c r="A123" s="86">
        <v>126</v>
      </c>
      <c r="B123" s="88">
        <v>46090</v>
      </c>
      <c r="C123" s="86" t="s">
        <v>23</v>
      </c>
      <c r="D123" s="86" t="s">
        <v>55</v>
      </c>
      <c r="E123" s="86" t="s">
        <v>131</v>
      </c>
      <c r="F123" s="86" t="s">
        <v>1880</v>
      </c>
      <c r="G123" s="86" t="s">
        <v>39</v>
      </c>
      <c r="H123" s="86">
        <v>1023987657</v>
      </c>
      <c r="I123" s="86">
        <v>44170</v>
      </c>
      <c r="J123" s="86">
        <v>5</v>
      </c>
      <c r="K123" s="86" t="s">
        <v>25</v>
      </c>
      <c r="L123" s="86" t="s">
        <v>37</v>
      </c>
      <c r="M123" s="86" t="s">
        <v>27</v>
      </c>
      <c r="N123" s="86" t="s">
        <v>1881</v>
      </c>
      <c r="O123" s="86">
        <v>3102485385</v>
      </c>
      <c r="P123" s="86">
        <v>3212113868</v>
      </c>
      <c r="Q123" s="86" t="s">
        <v>1882</v>
      </c>
      <c r="R123" s="86" t="s">
        <v>29</v>
      </c>
      <c r="S123" s="86" t="s">
        <v>162</v>
      </c>
      <c r="T123" s="86" t="s">
        <v>1883</v>
      </c>
      <c r="U123" s="86" t="s">
        <v>31</v>
      </c>
      <c r="V123" s="86" t="s">
        <v>32</v>
      </c>
      <c r="W123" s="86" t="s">
        <v>33</v>
      </c>
      <c r="X123" s="86" t="s">
        <v>120</v>
      </c>
      <c r="Y123" s="86" t="s">
        <v>31</v>
      </c>
      <c r="Z123" s="86" t="s">
        <v>32</v>
      </c>
      <c r="AA123" s="86" t="s">
        <v>33</v>
      </c>
      <c r="AB123" s="86" t="s">
        <v>97</v>
      </c>
      <c r="AC123" s="86" t="s">
        <v>31</v>
      </c>
      <c r="AD123" s="86" t="s">
        <v>32</v>
      </c>
      <c r="AE123" s="86" t="s">
        <v>1886</v>
      </c>
      <c r="AF123" s="86" t="s">
        <v>35</v>
      </c>
      <c r="AG123" s="86">
        <v>46098</v>
      </c>
      <c r="AH123" s="86" t="s">
        <v>128</v>
      </c>
      <c r="AL123" s="86" t="s">
        <v>168</v>
      </c>
      <c r="AM123" s="86" t="s">
        <v>1885</v>
      </c>
      <c r="AN123" s="86" t="s">
        <v>136</v>
      </c>
      <c r="AO123" s="86" t="s">
        <v>35</v>
      </c>
      <c r="AQ123" s="86" t="s">
        <v>35</v>
      </c>
    </row>
    <row r="124" spans="1:43">
      <c r="A124" s="86">
        <v>127</v>
      </c>
      <c r="B124" s="88">
        <v>46090</v>
      </c>
      <c r="C124" s="86" t="s">
        <v>23</v>
      </c>
      <c r="D124" s="86" t="s">
        <v>55</v>
      </c>
      <c r="E124" s="86" t="s">
        <v>131</v>
      </c>
      <c r="F124" s="86" t="s">
        <v>1880</v>
      </c>
      <c r="G124" s="86" t="s">
        <v>39</v>
      </c>
      <c r="H124" s="86">
        <v>1023987657</v>
      </c>
      <c r="I124" s="86">
        <v>44170</v>
      </c>
      <c r="J124" s="86">
        <v>5</v>
      </c>
      <c r="K124" s="86" t="s">
        <v>25</v>
      </c>
      <c r="L124" s="86" t="s">
        <v>37</v>
      </c>
      <c r="M124" s="86" t="s">
        <v>27</v>
      </c>
      <c r="N124" s="86" t="s">
        <v>1881</v>
      </c>
      <c r="O124" s="86">
        <v>3102485385</v>
      </c>
      <c r="P124" s="86">
        <v>3212113868</v>
      </c>
      <c r="Q124" s="86" t="s">
        <v>1882</v>
      </c>
      <c r="R124" s="86" t="s">
        <v>29</v>
      </c>
      <c r="S124" s="86" t="s">
        <v>162</v>
      </c>
      <c r="T124" s="86" t="s">
        <v>1883</v>
      </c>
      <c r="U124" s="86" t="s">
        <v>31</v>
      </c>
      <c r="V124" s="86" t="s">
        <v>32</v>
      </c>
      <c r="W124" s="86" t="s">
        <v>33</v>
      </c>
      <c r="X124" s="86" t="s">
        <v>120</v>
      </c>
      <c r="Y124" s="86" t="s">
        <v>31</v>
      </c>
      <c r="Z124" s="86" t="s">
        <v>32</v>
      </c>
      <c r="AA124" s="86" t="s">
        <v>33</v>
      </c>
      <c r="AB124" s="86" t="s">
        <v>97</v>
      </c>
      <c r="AC124" s="86" t="s">
        <v>31</v>
      </c>
      <c r="AD124" s="86" t="s">
        <v>32</v>
      </c>
      <c r="AE124" s="86" t="s">
        <v>1887</v>
      </c>
      <c r="AF124" s="86" t="s">
        <v>35</v>
      </c>
      <c r="AG124" s="86">
        <v>46098</v>
      </c>
      <c r="AH124" s="86" t="s">
        <v>128</v>
      </c>
      <c r="AL124" s="86" t="s">
        <v>168</v>
      </c>
      <c r="AM124" s="86" t="s">
        <v>1885</v>
      </c>
      <c r="AN124" s="86" t="s">
        <v>136</v>
      </c>
      <c r="AO124" s="86" t="s">
        <v>35</v>
      </c>
      <c r="AQ124" s="86" t="s">
        <v>35</v>
      </c>
    </row>
    <row r="125" spans="1:43">
      <c r="A125" s="86">
        <v>128</v>
      </c>
      <c r="B125" s="88">
        <v>46090</v>
      </c>
      <c r="C125" s="86" t="s">
        <v>23</v>
      </c>
      <c r="D125" s="86" t="s">
        <v>55</v>
      </c>
      <c r="E125" s="86" t="s">
        <v>131</v>
      </c>
      <c r="F125" s="86" t="s">
        <v>1880</v>
      </c>
      <c r="G125" s="86" t="s">
        <v>39</v>
      </c>
      <c r="H125" s="86">
        <v>1023987657</v>
      </c>
      <c r="I125" s="86">
        <v>44170</v>
      </c>
      <c r="J125" s="86">
        <v>5</v>
      </c>
      <c r="K125" s="86" t="s">
        <v>25</v>
      </c>
      <c r="L125" s="86" t="s">
        <v>37</v>
      </c>
      <c r="M125" s="86" t="s">
        <v>27</v>
      </c>
      <c r="N125" s="86" t="s">
        <v>1881</v>
      </c>
      <c r="O125" s="86">
        <v>3102485385</v>
      </c>
      <c r="P125" s="86">
        <v>3212113868</v>
      </c>
      <c r="Q125" s="86" t="s">
        <v>1882</v>
      </c>
      <c r="R125" s="86" t="s">
        <v>29</v>
      </c>
      <c r="S125" s="86" t="s">
        <v>162</v>
      </c>
      <c r="T125" s="86" t="s">
        <v>1883</v>
      </c>
      <c r="U125" s="86" t="s">
        <v>31</v>
      </c>
      <c r="V125" s="86" t="s">
        <v>32</v>
      </c>
      <c r="W125" s="86" t="s">
        <v>33</v>
      </c>
      <c r="X125" s="86" t="s">
        <v>120</v>
      </c>
      <c r="Y125" s="86" t="s">
        <v>31</v>
      </c>
      <c r="Z125" s="86" t="s">
        <v>32</v>
      </c>
      <c r="AA125" s="86" t="s">
        <v>33</v>
      </c>
      <c r="AB125" s="86" t="s">
        <v>97</v>
      </c>
      <c r="AC125" s="86" t="s">
        <v>31</v>
      </c>
      <c r="AD125" s="86" t="s">
        <v>32</v>
      </c>
      <c r="AE125" s="86" t="s">
        <v>1888</v>
      </c>
      <c r="AF125" s="86" t="s">
        <v>35</v>
      </c>
      <c r="AG125" s="86">
        <v>46098</v>
      </c>
      <c r="AH125" s="86" t="s">
        <v>128</v>
      </c>
      <c r="AL125" s="86" t="s">
        <v>168</v>
      </c>
      <c r="AM125" s="86" t="s">
        <v>1885</v>
      </c>
      <c r="AN125" s="86" t="s">
        <v>136</v>
      </c>
      <c r="AO125" s="86" t="s">
        <v>35</v>
      </c>
      <c r="AQ125" s="86" t="s">
        <v>35</v>
      </c>
    </row>
    <row r="126" spans="1:43">
      <c r="A126" s="86">
        <v>129</v>
      </c>
      <c r="B126" s="88">
        <v>46090</v>
      </c>
      <c r="C126" s="86" t="s">
        <v>23</v>
      </c>
      <c r="D126" s="86" t="s">
        <v>55</v>
      </c>
      <c r="E126" s="86" t="s">
        <v>131</v>
      </c>
      <c r="F126" s="86" t="s">
        <v>1880</v>
      </c>
      <c r="G126" s="86" t="s">
        <v>39</v>
      </c>
      <c r="H126" s="86">
        <v>1023987657</v>
      </c>
      <c r="I126" s="86">
        <v>44170</v>
      </c>
      <c r="J126" s="86">
        <v>5</v>
      </c>
      <c r="K126" s="86" t="s">
        <v>25</v>
      </c>
      <c r="L126" s="86" t="s">
        <v>37</v>
      </c>
      <c r="M126" s="86" t="s">
        <v>27</v>
      </c>
      <c r="N126" s="86" t="s">
        <v>1881</v>
      </c>
      <c r="O126" s="86">
        <v>3102485385</v>
      </c>
      <c r="P126" s="86">
        <v>3212113868</v>
      </c>
      <c r="Q126" s="86" t="s">
        <v>1882</v>
      </c>
      <c r="R126" s="86" t="s">
        <v>29</v>
      </c>
      <c r="S126" s="86" t="s">
        <v>162</v>
      </c>
      <c r="T126" s="86" t="s">
        <v>1883</v>
      </c>
      <c r="U126" s="86" t="s">
        <v>31</v>
      </c>
      <c r="V126" s="86" t="s">
        <v>32</v>
      </c>
      <c r="W126" s="86" t="s">
        <v>33</v>
      </c>
      <c r="X126" s="86" t="s">
        <v>120</v>
      </c>
      <c r="Y126" s="86" t="s">
        <v>31</v>
      </c>
      <c r="Z126" s="86" t="s">
        <v>32</v>
      </c>
      <c r="AA126" s="86" t="s">
        <v>33</v>
      </c>
      <c r="AB126" s="86" t="s">
        <v>97</v>
      </c>
      <c r="AC126" s="86" t="s">
        <v>31</v>
      </c>
      <c r="AD126" s="86" t="s">
        <v>32</v>
      </c>
      <c r="AE126" s="86" t="s">
        <v>1889</v>
      </c>
      <c r="AF126" s="86" t="s">
        <v>35</v>
      </c>
      <c r="AG126" s="86">
        <v>46098</v>
      </c>
      <c r="AH126" s="86" t="s">
        <v>128</v>
      </c>
      <c r="AL126" s="86" t="s">
        <v>168</v>
      </c>
      <c r="AM126" s="86" t="s">
        <v>1885</v>
      </c>
      <c r="AN126" s="86" t="s">
        <v>136</v>
      </c>
      <c r="AO126" s="86" t="s">
        <v>35</v>
      </c>
      <c r="AQ126" s="86" t="s">
        <v>35</v>
      </c>
    </row>
    <row r="127" spans="1:43">
      <c r="A127" s="86">
        <v>130</v>
      </c>
      <c r="B127" s="88">
        <v>46090</v>
      </c>
      <c r="C127" s="86" t="s">
        <v>23</v>
      </c>
      <c r="D127" s="86" t="s">
        <v>55</v>
      </c>
      <c r="E127" s="86" t="s">
        <v>131</v>
      </c>
      <c r="F127" s="86" t="s">
        <v>1880</v>
      </c>
      <c r="G127" s="86" t="s">
        <v>39</v>
      </c>
      <c r="H127" s="86">
        <v>1023987657</v>
      </c>
      <c r="I127" s="86">
        <v>44170</v>
      </c>
      <c r="J127" s="86">
        <v>5</v>
      </c>
      <c r="K127" s="86" t="s">
        <v>25</v>
      </c>
      <c r="L127" s="86" t="s">
        <v>37</v>
      </c>
      <c r="M127" s="86" t="s">
        <v>27</v>
      </c>
      <c r="N127" s="86" t="s">
        <v>1881</v>
      </c>
      <c r="O127" s="86">
        <v>3102485385</v>
      </c>
      <c r="P127" s="86">
        <v>3212113868</v>
      </c>
      <c r="Q127" s="86" t="s">
        <v>1882</v>
      </c>
      <c r="R127" s="86" t="s">
        <v>29</v>
      </c>
      <c r="S127" s="86" t="s">
        <v>162</v>
      </c>
      <c r="T127" s="86" t="s">
        <v>1883</v>
      </c>
      <c r="U127" s="86" t="s">
        <v>31</v>
      </c>
      <c r="V127" s="86" t="s">
        <v>32</v>
      </c>
      <c r="W127" s="86" t="s">
        <v>33</v>
      </c>
      <c r="X127" s="86" t="s">
        <v>120</v>
      </c>
      <c r="Y127" s="86" t="s">
        <v>31</v>
      </c>
      <c r="Z127" s="86" t="s">
        <v>32</v>
      </c>
      <c r="AA127" s="86" t="s">
        <v>33</v>
      </c>
      <c r="AB127" s="86" t="s">
        <v>97</v>
      </c>
      <c r="AC127" s="86" t="s">
        <v>31</v>
      </c>
      <c r="AD127" s="86" t="s">
        <v>32</v>
      </c>
      <c r="AE127" s="86" t="s">
        <v>1890</v>
      </c>
      <c r="AF127" s="86" t="s">
        <v>35</v>
      </c>
      <c r="AG127" s="86">
        <v>46098</v>
      </c>
      <c r="AH127" s="86" t="s">
        <v>128</v>
      </c>
      <c r="AL127" s="86" t="s">
        <v>168</v>
      </c>
      <c r="AM127" s="86" t="s">
        <v>1885</v>
      </c>
      <c r="AN127" s="86" t="s">
        <v>136</v>
      </c>
      <c r="AO127" s="86" t="s">
        <v>35</v>
      </c>
      <c r="AQ127" s="86" t="s">
        <v>35</v>
      </c>
    </row>
    <row r="128" spans="1:43">
      <c r="A128" s="86">
        <v>131</v>
      </c>
      <c r="B128" s="88">
        <v>46090</v>
      </c>
      <c r="C128" s="86" t="s">
        <v>23</v>
      </c>
      <c r="D128" s="86" t="s">
        <v>55</v>
      </c>
      <c r="E128" s="86" t="s">
        <v>131</v>
      </c>
      <c r="F128" s="86" t="s">
        <v>1880</v>
      </c>
      <c r="G128" s="86" t="s">
        <v>39</v>
      </c>
      <c r="H128" s="86">
        <v>1023987657</v>
      </c>
      <c r="I128" s="86">
        <v>44170</v>
      </c>
      <c r="J128" s="86">
        <v>5</v>
      </c>
      <c r="K128" s="86" t="s">
        <v>25</v>
      </c>
      <c r="L128" s="86" t="s">
        <v>37</v>
      </c>
      <c r="M128" s="86" t="s">
        <v>27</v>
      </c>
      <c r="N128" s="86" t="s">
        <v>1881</v>
      </c>
      <c r="O128" s="86">
        <v>3102485385</v>
      </c>
      <c r="P128" s="86">
        <v>3212113868</v>
      </c>
      <c r="Q128" s="86" t="s">
        <v>1882</v>
      </c>
      <c r="R128" s="86" t="s">
        <v>29</v>
      </c>
      <c r="S128" s="86" t="s">
        <v>162</v>
      </c>
      <c r="T128" s="86" t="s">
        <v>1891</v>
      </c>
      <c r="U128" s="86" t="s">
        <v>31</v>
      </c>
      <c r="V128" s="86" t="s">
        <v>32</v>
      </c>
      <c r="W128" s="86" t="s">
        <v>33</v>
      </c>
      <c r="X128" s="86" t="s">
        <v>120</v>
      </c>
      <c r="Y128" s="86" t="s">
        <v>31</v>
      </c>
      <c r="Z128" s="86" t="s">
        <v>32</v>
      </c>
      <c r="AA128" s="86" t="s">
        <v>33</v>
      </c>
      <c r="AB128" s="86" t="s">
        <v>97</v>
      </c>
      <c r="AC128" s="86" t="s">
        <v>31</v>
      </c>
      <c r="AD128" s="86" t="s">
        <v>32</v>
      </c>
      <c r="AE128" s="86" t="s">
        <v>1892</v>
      </c>
      <c r="AF128" s="86" t="s">
        <v>35</v>
      </c>
      <c r="AG128" s="86">
        <v>46098</v>
      </c>
      <c r="AH128" s="86" t="s">
        <v>128</v>
      </c>
      <c r="AL128" s="86" t="s">
        <v>168</v>
      </c>
      <c r="AM128" s="86" t="s">
        <v>1885</v>
      </c>
      <c r="AN128" s="86" t="s">
        <v>136</v>
      </c>
      <c r="AO128" s="86" t="s">
        <v>35</v>
      </c>
      <c r="AQ128" s="86" t="s">
        <v>35</v>
      </c>
    </row>
    <row r="129" spans="1:43">
      <c r="A129" s="86">
        <v>132</v>
      </c>
      <c r="B129" s="88">
        <v>46090</v>
      </c>
      <c r="C129" s="86" t="s">
        <v>23</v>
      </c>
      <c r="D129" s="86" t="s">
        <v>55</v>
      </c>
      <c r="E129" s="86" t="s">
        <v>131</v>
      </c>
      <c r="F129" s="86" t="s">
        <v>1880</v>
      </c>
      <c r="G129" s="86" t="s">
        <v>39</v>
      </c>
      <c r="H129" s="86">
        <v>1023987657</v>
      </c>
      <c r="I129" s="86">
        <v>44170</v>
      </c>
      <c r="J129" s="86">
        <v>5</v>
      </c>
      <c r="K129" s="86" t="s">
        <v>25</v>
      </c>
      <c r="L129" s="86" t="s">
        <v>37</v>
      </c>
      <c r="M129" s="86" t="s">
        <v>27</v>
      </c>
      <c r="N129" s="86" t="s">
        <v>1881</v>
      </c>
      <c r="O129" s="86">
        <v>3102485385</v>
      </c>
      <c r="P129" s="86">
        <v>3212113868</v>
      </c>
      <c r="Q129" s="86" t="s">
        <v>1882</v>
      </c>
      <c r="R129" s="86" t="s">
        <v>29</v>
      </c>
      <c r="S129" s="86" t="s">
        <v>162</v>
      </c>
      <c r="T129" s="86" t="s">
        <v>1883</v>
      </c>
      <c r="U129" s="86" t="s">
        <v>31</v>
      </c>
      <c r="V129" s="86" t="s">
        <v>32</v>
      </c>
      <c r="W129" s="86" t="s">
        <v>33</v>
      </c>
      <c r="X129" s="86" t="s">
        <v>120</v>
      </c>
      <c r="Y129" s="86" t="s">
        <v>31</v>
      </c>
      <c r="Z129" s="86" t="s">
        <v>32</v>
      </c>
      <c r="AA129" s="86" t="s">
        <v>33</v>
      </c>
      <c r="AB129" s="86" t="s">
        <v>97</v>
      </c>
      <c r="AC129" s="86" t="s">
        <v>31</v>
      </c>
      <c r="AD129" s="86" t="s">
        <v>32</v>
      </c>
      <c r="AE129" s="86" t="s">
        <v>1893</v>
      </c>
      <c r="AF129" s="86" t="s">
        <v>35</v>
      </c>
      <c r="AG129" s="86">
        <v>46098</v>
      </c>
      <c r="AH129" s="86" t="s">
        <v>128</v>
      </c>
      <c r="AL129" s="86" t="s">
        <v>168</v>
      </c>
      <c r="AM129" s="86" t="s">
        <v>1885</v>
      </c>
      <c r="AN129" s="86" t="s">
        <v>136</v>
      </c>
      <c r="AO129" s="86" t="s">
        <v>35</v>
      </c>
      <c r="AQ129" s="86" t="s">
        <v>35</v>
      </c>
    </row>
    <row r="130" spans="1:43">
      <c r="A130" s="86">
        <v>133</v>
      </c>
      <c r="B130" s="88">
        <v>46090</v>
      </c>
      <c r="C130" s="86" t="s">
        <v>23</v>
      </c>
      <c r="D130" s="86" t="s">
        <v>55</v>
      </c>
      <c r="E130" s="86" t="s">
        <v>131</v>
      </c>
      <c r="F130" s="86" t="s">
        <v>1894</v>
      </c>
      <c r="G130" s="86" t="s">
        <v>24</v>
      </c>
      <c r="H130" s="86">
        <v>41585267</v>
      </c>
      <c r="I130" s="86">
        <v>19136</v>
      </c>
      <c r="J130" s="86">
        <v>73</v>
      </c>
      <c r="K130" s="86" t="s">
        <v>25</v>
      </c>
      <c r="L130" s="86" t="s">
        <v>37</v>
      </c>
      <c r="M130" s="86" t="s">
        <v>27</v>
      </c>
      <c r="N130" s="86" t="s">
        <v>1895</v>
      </c>
      <c r="O130" s="86">
        <v>3204608010</v>
      </c>
      <c r="P130" s="86">
        <v>3184409791</v>
      </c>
      <c r="Q130" s="86" t="s">
        <v>1896</v>
      </c>
      <c r="R130" s="86" t="s">
        <v>40</v>
      </c>
      <c r="S130" s="86" t="s">
        <v>162</v>
      </c>
      <c r="T130" s="86" t="s">
        <v>1897</v>
      </c>
      <c r="U130" s="86" t="s">
        <v>31</v>
      </c>
      <c r="V130" s="86" t="s">
        <v>32</v>
      </c>
      <c r="W130" s="86" t="s">
        <v>33</v>
      </c>
      <c r="X130" s="86" t="s">
        <v>51</v>
      </c>
      <c r="Y130" s="86" t="s">
        <v>31</v>
      </c>
      <c r="Z130" s="86" t="s">
        <v>32</v>
      </c>
      <c r="AA130" s="86" t="s">
        <v>33</v>
      </c>
      <c r="AB130" s="86" t="s">
        <v>97</v>
      </c>
      <c r="AC130" s="86" t="s">
        <v>31</v>
      </c>
      <c r="AD130" s="86" t="s">
        <v>32</v>
      </c>
      <c r="AE130" s="86" t="s">
        <v>1898</v>
      </c>
      <c r="AF130" s="86" t="s">
        <v>35</v>
      </c>
      <c r="AG130" s="86">
        <v>46098</v>
      </c>
      <c r="AH130" s="86" t="s">
        <v>128</v>
      </c>
      <c r="AL130" s="86" t="s">
        <v>168</v>
      </c>
      <c r="AM130" s="86" t="s">
        <v>1885</v>
      </c>
      <c r="AN130" s="86" t="s">
        <v>136</v>
      </c>
      <c r="AO130" s="86" t="s">
        <v>35</v>
      </c>
      <c r="AQ130" s="86" t="s">
        <v>35</v>
      </c>
    </row>
    <row r="131" spans="1:43">
      <c r="A131" s="86">
        <v>134</v>
      </c>
      <c r="B131" s="88">
        <v>46090</v>
      </c>
      <c r="C131" s="86" t="s">
        <v>23</v>
      </c>
      <c r="D131" s="86" t="s">
        <v>55</v>
      </c>
      <c r="E131" s="86" t="s">
        <v>131</v>
      </c>
      <c r="F131" s="86" t="s">
        <v>1894</v>
      </c>
      <c r="G131" s="86" t="s">
        <v>24</v>
      </c>
      <c r="H131" s="86">
        <v>41585267</v>
      </c>
      <c r="I131" s="86">
        <v>19136</v>
      </c>
      <c r="J131" s="86">
        <v>73</v>
      </c>
      <c r="K131" s="86" t="s">
        <v>25</v>
      </c>
      <c r="L131" s="86" t="s">
        <v>37</v>
      </c>
      <c r="M131" s="86" t="s">
        <v>27</v>
      </c>
      <c r="N131" s="86" t="s">
        <v>1895</v>
      </c>
      <c r="O131" s="86">
        <v>3204608010</v>
      </c>
      <c r="P131" s="86">
        <v>3184409791</v>
      </c>
      <c r="Q131" s="86" t="s">
        <v>1896</v>
      </c>
      <c r="R131" s="86" t="s">
        <v>40</v>
      </c>
      <c r="S131" s="86" t="s">
        <v>162</v>
      </c>
      <c r="T131" s="86" t="s">
        <v>1899</v>
      </c>
      <c r="U131" s="86" t="s">
        <v>31</v>
      </c>
      <c r="V131" s="86" t="s">
        <v>32</v>
      </c>
      <c r="W131" s="86" t="s">
        <v>33</v>
      </c>
      <c r="X131" s="86" t="s">
        <v>34</v>
      </c>
      <c r="Y131" s="86" t="s">
        <v>31</v>
      </c>
      <c r="Z131" s="86" t="s">
        <v>32</v>
      </c>
      <c r="AA131" s="86" t="s">
        <v>33</v>
      </c>
      <c r="AB131" s="86" t="s">
        <v>97</v>
      </c>
      <c r="AC131" s="86" t="s">
        <v>31</v>
      </c>
      <c r="AD131" s="86" t="s">
        <v>32</v>
      </c>
      <c r="AE131" s="86" t="s">
        <v>1900</v>
      </c>
      <c r="AF131" s="86" t="s">
        <v>35</v>
      </c>
      <c r="AG131" s="86">
        <v>46098</v>
      </c>
      <c r="AH131" s="86" t="s">
        <v>128</v>
      </c>
      <c r="AL131" s="86" t="s">
        <v>168</v>
      </c>
      <c r="AM131" s="86" t="s">
        <v>1885</v>
      </c>
      <c r="AN131" s="86" t="s">
        <v>136</v>
      </c>
      <c r="AO131" s="86" t="s">
        <v>35</v>
      </c>
      <c r="AQ131" s="86" t="s">
        <v>35</v>
      </c>
    </row>
    <row r="132" spans="1:43">
      <c r="A132" s="86">
        <v>144</v>
      </c>
      <c r="B132" s="88">
        <v>46095</v>
      </c>
      <c r="C132" s="86" t="s">
        <v>23</v>
      </c>
      <c r="D132" s="86" t="s">
        <v>55</v>
      </c>
      <c r="E132" s="86" t="s">
        <v>131</v>
      </c>
      <c r="F132" s="86" t="s">
        <v>1901</v>
      </c>
      <c r="G132" s="86" t="s">
        <v>24</v>
      </c>
      <c r="H132" s="86">
        <v>51798027</v>
      </c>
      <c r="I132" s="86">
        <v>23759</v>
      </c>
      <c r="J132" s="86">
        <v>61</v>
      </c>
      <c r="K132" s="86" t="s">
        <v>25</v>
      </c>
      <c r="L132" s="86" t="s">
        <v>37</v>
      </c>
      <c r="M132" s="86" t="s">
        <v>27</v>
      </c>
      <c r="N132" s="86" t="s">
        <v>1902</v>
      </c>
      <c r="O132" s="86">
        <v>3102114793</v>
      </c>
      <c r="P132" s="86">
        <v>3114908659</v>
      </c>
      <c r="Q132" s="86" t="s">
        <v>1903</v>
      </c>
      <c r="R132" s="86" t="s">
        <v>40</v>
      </c>
      <c r="S132" s="86" t="s">
        <v>47</v>
      </c>
      <c r="T132" s="86" t="s">
        <v>1904</v>
      </c>
      <c r="U132" s="86" t="s">
        <v>31</v>
      </c>
      <c r="V132" s="86" t="s">
        <v>32</v>
      </c>
      <c r="W132" s="86" t="s">
        <v>33</v>
      </c>
      <c r="X132" s="86" t="s">
        <v>34</v>
      </c>
      <c r="Y132" s="86" t="s">
        <v>31</v>
      </c>
      <c r="Z132" s="86" t="s">
        <v>32</v>
      </c>
      <c r="AA132" s="86" t="s">
        <v>33</v>
      </c>
      <c r="AB132" s="86" t="s">
        <v>97</v>
      </c>
      <c r="AC132" s="86" t="s">
        <v>31</v>
      </c>
      <c r="AD132" s="86" t="s">
        <v>32</v>
      </c>
      <c r="AE132" s="86" t="s">
        <v>1905</v>
      </c>
      <c r="AF132" s="86" t="s">
        <v>35</v>
      </c>
      <c r="AG132" s="86">
        <v>46098</v>
      </c>
      <c r="AH132" s="86" t="s">
        <v>128</v>
      </c>
      <c r="AJ132" s="86">
        <v>46099</v>
      </c>
      <c r="AK132" s="86" t="s">
        <v>1906</v>
      </c>
      <c r="AL132" s="86" t="s">
        <v>168</v>
      </c>
      <c r="AM132" s="86" t="s">
        <v>1907</v>
      </c>
      <c r="AN132" s="86" t="s">
        <v>136</v>
      </c>
      <c r="AO132" s="86" t="s">
        <v>35</v>
      </c>
      <c r="AQ132" s="86" t="s">
        <v>35</v>
      </c>
    </row>
    <row r="133" spans="1:43">
      <c r="A133" s="86">
        <v>145</v>
      </c>
      <c r="B133" s="88">
        <v>46095</v>
      </c>
      <c r="C133" s="86" t="s">
        <v>23</v>
      </c>
      <c r="D133" s="86" t="s">
        <v>55</v>
      </c>
      <c r="E133" s="86" t="s">
        <v>131</v>
      </c>
      <c r="F133" s="86" t="s">
        <v>1901</v>
      </c>
      <c r="G133" s="86" t="s">
        <v>24</v>
      </c>
      <c r="H133" s="86">
        <v>51798027</v>
      </c>
      <c r="I133" s="86">
        <v>23759</v>
      </c>
      <c r="J133" s="86">
        <v>61</v>
      </c>
      <c r="K133" s="86" t="s">
        <v>25</v>
      </c>
      <c r="L133" s="86" t="s">
        <v>37</v>
      </c>
      <c r="M133" s="86" t="s">
        <v>27</v>
      </c>
      <c r="N133" s="86" t="s">
        <v>1902</v>
      </c>
      <c r="O133" s="86">
        <v>3102114793</v>
      </c>
      <c r="P133" s="86">
        <v>3114908659</v>
      </c>
      <c r="Q133" s="86" t="s">
        <v>1903</v>
      </c>
      <c r="R133" s="86" t="s">
        <v>40</v>
      </c>
      <c r="S133" s="86" t="s">
        <v>47</v>
      </c>
      <c r="T133" s="86" t="s">
        <v>1908</v>
      </c>
      <c r="U133" s="86" t="s">
        <v>31</v>
      </c>
      <c r="V133" s="86" t="s">
        <v>32</v>
      </c>
      <c r="W133" s="86" t="s">
        <v>33</v>
      </c>
      <c r="X133" s="86" t="s">
        <v>82</v>
      </c>
      <c r="Y133" s="86" t="s">
        <v>31</v>
      </c>
      <c r="Z133" s="86" t="s">
        <v>32</v>
      </c>
      <c r="AA133" s="86" t="s">
        <v>33</v>
      </c>
      <c r="AB133" s="86" t="s">
        <v>97</v>
      </c>
      <c r="AC133" s="86" t="s">
        <v>31</v>
      </c>
      <c r="AD133" s="86" t="s">
        <v>32</v>
      </c>
      <c r="AE133" s="86" t="s">
        <v>1909</v>
      </c>
      <c r="AF133" s="86" t="s">
        <v>35</v>
      </c>
      <c r="AG133" s="86">
        <v>46098</v>
      </c>
      <c r="AH133" s="86" t="s">
        <v>128</v>
      </c>
      <c r="AJ133" s="86">
        <v>46099</v>
      </c>
      <c r="AK133" s="86" t="s">
        <v>1906</v>
      </c>
      <c r="AL133" s="86" t="s">
        <v>168</v>
      </c>
      <c r="AM133" s="86" t="s">
        <v>1907</v>
      </c>
      <c r="AN133" s="86" t="s">
        <v>136</v>
      </c>
      <c r="AO133" s="86" t="s">
        <v>35</v>
      </c>
      <c r="AQ133" s="86" t="s">
        <v>35</v>
      </c>
    </row>
    <row r="134" spans="1:43">
      <c r="A134" s="86">
        <v>146</v>
      </c>
      <c r="B134" s="88">
        <v>46095</v>
      </c>
      <c r="C134" s="86" t="s">
        <v>23</v>
      </c>
      <c r="D134" s="86" t="s">
        <v>55</v>
      </c>
      <c r="E134" s="86" t="s">
        <v>131</v>
      </c>
      <c r="F134" s="86" t="s">
        <v>1901</v>
      </c>
      <c r="G134" s="86" t="s">
        <v>24</v>
      </c>
      <c r="H134" s="86">
        <v>51798027</v>
      </c>
      <c r="I134" s="86">
        <v>23759</v>
      </c>
      <c r="J134" s="86">
        <v>61</v>
      </c>
      <c r="K134" s="86" t="s">
        <v>25</v>
      </c>
      <c r="L134" s="86" t="s">
        <v>37</v>
      </c>
      <c r="M134" s="86" t="s">
        <v>27</v>
      </c>
      <c r="N134" s="86" t="s">
        <v>1902</v>
      </c>
      <c r="O134" s="86">
        <v>3102114793</v>
      </c>
      <c r="P134" s="86">
        <v>3114908659</v>
      </c>
      <c r="Q134" s="86" t="s">
        <v>1903</v>
      </c>
      <c r="R134" s="86" t="s">
        <v>40</v>
      </c>
      <c r="S134" s="86" t="s">
        <v>47</v>
      </c>
      <c r="T134" s="86" t="s">
        <v>1910</v>
      </c>
      <c r="U134" s="86" t="s">
        <v>31</v>
      </c>
      <c r="V134" s="86" t="s">
        <v>32</v>
      </c>
      <c r="W134" s="86" t="s">
        <v>33</v>
      </c>
      <c r="X134" s="86" t="s">
        <v>34</v>
      </c>
      <c r="Y134" s="86" t="s">
        <v>31</v>
      </c>
      <c r="Z134" s="86" t="s">
        <v>32</v>
      </c>
      <c r="AA134" s="86" t="s">
        <v>33</v>
      </c>
      <c r="AB134" s="86" t="s">
        <v>97</v>
      </c>
      <c r="AC134" s="86" t="s">
        <v>31</v>
      </c>
      <c r="AD134" s="86" t="s">
        <v>32</v>
      </c>
      <c r="AE134" s="86" t="s">
        <v>1911</v>
      </c>
      <c r="AF134" s="86" t="s">
        <v>35</v>
      </c>
      <c r="AG134" s="86">
        <v>46098</v>
      </c>
      <c r="AH134" s="86" t="s">
        <v>128</v>
      </c>
      <c r="AJ134" s="86">
        <v>46099</v>
      </c>
      <c r="AK134" s="86" t="s">
        <v>1906</v>
      </c>
      <c r="AL134" s="86" t="s">
        <v>168</v>
      </c>
      <c r="AM134" s="86" t="s">
        <v>1907</v>
      </c>
      <c r="AN134" s="86" t="s">
        <v>136</v>
      </c>
      <c r="AO134" s="86" t="s">
        <v>35</v>
      </c>
      <c r="AQ134" s="86" t="s">
        <v>35</v>
      </c>
    </row>
    <row r="135" spans="1:43">
      <c r="A135" s="86">
        <v>147</v>
      </c>
      <c r="B135" s="88">
        <v>46095</v>
      </c>
      <c r="C135" s="86" t="s">
        <v>23</v>
      </c>
      <c r="D135" s="86" t="s">
        <v>55</v>
      </c>
      <c r="E135" s="86" t="s">
        <v>131</v>
      </c>
      <c r="F135" s="86" t="s">
        <v>1912</v>
      </c>
      <c r="G135" s="86" t="s">
        <v>24</v>
      </c>
      <c r="H135" s="86">
        <v>28984138</v>
      </c>
      <c r="I135" s="86">
        <v>21443</v>
      </c>
      <c r="J135" s="86">
        <v>67</v>
      </c>
      <c r="K135" s="86" t="s">
        <v>25</v>
      </c>
      <c r="L135" s="86" t="s">
        <v>37</v>
      </c>
      <c r="M135" s="86" t="s">
        <v>27</v>
      </c>
      <c r="N135" s="86" t="s">
        <v>1913</v>
      </c>
      <c r="O135" s="86">
        <v>3142745501</v>
      </c>
      <c r="P135" s="86">
        <v>3223608366</v>
      </c>
      <c r="Q135" s="86" t="s">
        <v>1914</v>
      </c>
      <c r="R135" s="86" t="s">
        <v>46</v>
      </c>
      <c r="S135" s="86" t="s">
        <v>52</v>
      </c>
      <c r="T135" s="86" t="s">
        <v>1915</v>
      </c>
      <c r="U135" s="86" t="s">
        <v>31</v>
      </c>
      <c r="V135" s="86" t="s">
        <v>32</v>
      </c>
      <c r="W135" s="86" t="s">
        <v>33</v>
      </c>
      <c r="X135" s="86" t="s">
        <v>48</v>
      </c>
      <c r="Y135" s="86" t="s">
        <v>31</v>
      </c>
      <c r="Z135" s="86" t="s">
        <v>32</v>
      </c>
      <c r="AA135" s="86" t="s">
        <v>33</v>
      </c>
      <c r="AB135" s="86" t="s">
        <v>97</v>
      </c>
      <c r="AC135" s="86" t="s">
        <v>31</v>
      </c>
      <c r="AD135" s="86" t="s">
        <v>32</v>
      </c>
      <c r="AE135" s="86" t="s">
        <v>1916</v>
      </c>
      <c r="AF135" s="86" t="s">
        <v>35</v>
      </c>
      <c r="AG135" s="86">
        <v>46098</v>
      </c>
      <c r="AH135" s="86" t="s">
        <v>128</v>
      </c>
      <c r="AL135" s="86" t="s">
        <v>168</v>
      </c>
      <c r="AM135" s="86" t="s">
        <v>1917</v>
      </c>
      <c r="AN135" s="86" t="s">
        <v>136</v>
      </c>
      <c r="AO135" s="86" t="s">
        <v>35</v>
      </c>
      <c r="AQ135" s="86" t="s">
        <v>35</v>
      </c>
    </row>
    <row r="136" spans="1:43">
      <c r="A136" s="86">
        <v>148</v>
      </c>
      <c r="B136" s="88">
        <v>46095</v>
      </c>
      <c r="C136" s="86" t="s">
        <v>23</v>
      </c>
      <c r="D136" s="86" t="s">
        <v>55</v>
      </c>
      <c r="E136" s="86" t="s">
        <v>131</v>
      </c>
      <c r="F136" s="86" t="s">
        <v>1912</v>
      </c>
      <c r="G136" s="86" t="s">
        <v>24</v>
      </c>
      <c r="H136" s="86">
        <v>28984138</v>
      </c>
      <c r="I136" s="86">
        <v>21443</v>
      </c>
      <c r="J136" s="86">
        <v>67</v>
      </c>
      <c r="K136" s="86" t="s">
        <v>25</v>
      </c>
      <c r="L136" s="86" t="s">
        <v>37</v>
      </c>
      <c r="M136" s="86" t="s">
        <v>27</v>
      </c>
      <c r="N136" s="86" t="s">
        <v>1913</v>
      </c>
      <c r="O136" s="86">
        <v>3142745501</v>
      </c>
      <c r="P136" s="86">
        <v>3223608366</v>
      </c>
      <c r="Q136" s="86" t="s">
        <v>1914</v>
      </c>
      <c r="R136" s="86" t="s">
        <v>46</v>
      </c>
      <c r="S136" s="86" t="s">
        <v>52</v>
      </c>
      <c r="T136" s="86" t="s">
        <v>1918</v>
      </c>
      <c r="U136" s="86" t="s">
        <v>31</v>
      </c>
      <c r="V136" s="86" t="s">
        <v>32</v>
      </c>
      <c r="W136" s="86" t="s">
        <v>33</v>
      </c>
      <c r="X136" s="86" t="s">
        <v>48</v>
      </c>
      <c r="Y136" s="86" t="s">
        <v>31</v>
      </c>
      <c r="Z136" s="86" t="s">
        <v>32</v>
      </c>
      <c r="AA136" s="86" t="s">
        <v>33</v>
      </c>
      <c r="AB136" s="86" t="s">
        <v>97</v>
      </c>
      <c r="AC136" s="86" t="s">
        <v>31</v>
      </c>
      <c r="AD136" s="86" t="s">
        <v>32</v>
      </c>
      <c r="AE136" s="86" t="s">
        <v>1919</v>
      </c>
      <c r="AF136" s="86" t="s">
        <v>35</v>
      </c>
      <c r="AG136" s="86">
        <v>46098</v>
      </c>
      <c r="AH136" s="86" t="s">
        <v>128</v>
      </c>
      <c r="AL136" s="86" t="s">
        <v>168</v>
      </c>
      <c r="AM136" s="86" t="s">
        <v>1917</v>
      </c>
      <c r="AN136" s="86" t="s">
        <v>136</v>
      </c>
      <c r="AO136" s="86" t="s">
        <v>35</v>
      </c>
      <c r="AQ136" s="86" t="s">
        <v>35</v>
      </c>
    </row>
    <row r="137" spans="1:43">
      <c r="A137" s="86">
        <v>149</v>
      </c>
      <c r="B137" s="88">
        <v>46095</v>
      </c>
      <c r="C137" s="86" t="s">
        <v>23</v>
      </c>
      <c r="D137" s="86" t="s">
        <v>55</v>
      </c>
      <c r="E137" s="86" t="s">
        <v>131</v>
      </c>
      <c r="F137" s="86" t="s">
        <v>1912</v>
      </c>
      <c r="G137" s="86" t="s">
        <v>24</v>
      </c>
      <c r="H137" s="86">
        <v>28984138</v>
      </c>
      <c r="I137" s="86">
        <v>21443</v>
      </c>
      <c r="J137" s="86">
        <v>67</v>
      </c>
      <c r="K137" s="86" t="s">
        <v>25</v>
      </c>
      <c r="L137" s="86" t="s">
        <v>37</v>
      </c>
      <c r="M137" s="86" t="s">
        <v>27</v>
      </c>
      <c r="N137" s="86" t="s">
        <v>1913</v>
      </c>
      <c r="O137" s="86">
        <v>3142745501</v>
      </c>
      <c r="P137" s="86">
        <v>3223608366</v>
      </c>
      <c r="Q137" s="86" t="s">
        <v>1914</v>
      </c>
      <c r="R137" s="86" t="s">
        <v>46</v>
      </c>
      <c r="S137" s="86" t="s">
        <v>52</v>
      </c>
      <c r="T137" s="86" t="s">
        <v>1920</v>
      </c>
      <c r="U137" s="86" t="s">
        <v>31</v>
      </c>
      <c r="V137" s="86" t="s">
        <v>32</v>
      </c>
      <c r="W137" s="86" t="s">
        <v>33</v>
      </c>
      <c r="X137" s="86" t="s">
        <v>120</v>
      </c>
      <c r="Y137" s="86" t="s">
        <v>31</v>
      </c>
      <c r="Z137" s="86" t="s">
        <v>32</v>
      </c>
      <c r="AA137" s="86" t="s">
        <v>33</v>
      </c>
      <c r="AB137" s="86" t="s">
        <v>97</v>
      </c>
      <c r="AC137" s="86" t="s">
        <v>31</v>
      </c>
      <c r="AD137" s="86" t="s">
        <v>32</v>
      </c>
      <c r="AE137" s="86" t="s">
        <v>1921</v>
      </c>
      <c r="AF137" s="86" t="s">
        <v>35</v>
      </c>
      <c r="AG137" s="86">
        <v>46098</v>
      </c>
      <c r="AH137" s="86" t="s">
        <v>128</v>
      </c>
      <c r="AL137" s="86" t="s">
        <v>168</v>
      </c>
      <c r="AM137" s="86" t="s">
        <v>1917</v>
      </c>
      <c r="AN137" s="86" t="s">
        <v>136</v>
      </c>
      <c r="AO137" s="86" t="s">
        <v>35</v>
      </c>
      <c r="AQ137" s="86" t="s">
        <v>35</v>
      </c>
    </row>
    <row r="138" spans="1:43">
      <c r="A138" s="86">
        <v>150</v>
      </c>
      <c r="B138" s="88">
        <v>46095</v>
      </c>
      <c r="C138" s="86" t="s">
        <v>23</v>
      </c>
      <c r="D138" s="86" t="s">
        <v>55</v>
      </c>
      <c r="E138" s="86" t="s">
        <v>131</v>
      </c>
      <c r="F138" s="86" t="s">
        <v>1912</v>
      </c>
      <c r="G138" s="86" t="s">
        <v>24</v>
      </c>
      <c r="H138" s="86">
        <v>28984138</v>
      </c>
      <c r="I138" s="86">
        <v>21443</v>
      </c>
      <c r="J138" s="86">
        <v>67</v>
      </c>
      <c r="K138" s="86" t="s">
        <v>25</v>
      </c>
      <c r="L138" s="86" t="s">
        <v>37</v>
      </c>
      <c r="M138" s="86" t="s">
        <v>27</v>
      </c>
      <c r="N138" s="86" t="s">
        <v>1913</v>
      </c>
      <c r="O138" s="86">
        <v>3142745501</v>
      </c>
      <c r="P138" s="86">
        <v>3223608366</v>
      </c>
      <c r="Q138" s="86" t="s">
        <v>1914</v>
      </c>
      <c r="R138" s="86" t="s">
        <v>46</v>
      </c>
      <c r="S138" s="86" t="s">
        <v>52</v>
      </c>
      <c r="T138" s="86" t="s">
        <v>1922</v>
      </c>
      <c r="U138" s="86" t="s">
        <v>31</v>
      </c>
      <c r="V138" s="86" t="s">
        <v>32</v>
      </c>
      <c r="W138" s="86" t="s">
        <v>33</v>
      </c>
      <c r="X138" s="86" t="s">
        <v>120</v>
      </c>
      <c r="Y138" s="86" t="s">
        <v>31</v>
      </c>
      <c r="Z138" s="86" t="s">
        <v>32</v>
      </c>
      <c r="AA138" s="86" t="s">
        <v>33</v>
      </c>
      <c r="AB138" s="86" t="s">
        <v>97</v>
      </c>
      <c r="AC138" s="86" t="s">
        <v>31</v>
      </c>
      <c r="AD138" s="86" t="s">
        <v>32</v>
      </c>
      <c r="AE138" s="86" t="s">
        <v>1923</v>
      </c>
      <c r="AF138" s="86" t="s">
        <v>35</v>
      </c>
      <c r="AG138" s="86">
        <v>46098</v>
      </c>
      <c r="AH138" s="86" t="s">
        <v>128</v>
      </c>
      <c r="AL138" s="86" t="s">
        <v>168</v>
      </c>
      <c r="AM138" s="86" t="s">
        <v>1917</v>
      </c>
      <c r="AN138" s="86" t="s">
        <v>136</v>
      </c>
      <c r="AO138" s="86" t="s">
        <v>35</v>
      </c>
      <c r="AQ138" s="86" t="s">
        <v>35</v>
      </c>
    </row>
    <row r="139" spans="1:43">
      <c r="A139" s="86">
        <v>151</v>
      </c>
      <c r="B139" s="88">
        <v>46095</v>
      </c>
      <c r="C139" s="86" t="s">
        <v>23</v>
      </c>
      <c r="D139" s="86" t="s">
        <v>55</v>
      </c>
      <c r="E139" s="86" t="s">
        <v>131</v>
      </c>
      <c r="F139" s="86" t="s">
        <v>1912</v>
      </c>
      <c r="G139" s="86" t="s">
        <v>24</v>
      </c>
      <c r="H139" s="86">
        <v>28984138</v>
      </c>
      <c r="I139" s="86">
        <v>21443</v>
      </c>
      <c r="J139" s="86">
        <v>67</v>
      </c>
      <c r="K139" s="86" t="s">
        <v>25</v>
      </c>
      <c r="L139" s="86" t="s">
        <v>37</v>
      </c>
      <c r="M139" s="86" t="s">
        <v>27</v>
      </c>
      <c r="N139" s="86" t="s">
        <v>1913</v>
      </c>
      <c r="O139" s="86">
        <v>3142745501</v>
      </c>
      <c r="P139" s="86">
        <v>3223608366</v>
      </c>
      <c r="Q139" s="86" t="s">
        <v>1914</v>
      </c>
      <c r="R139" s="86" t="s">
        <v>46</v>
      </c>
      <c r="S139" s="86" t="s">
        <v>52</v>
      </c>
      <c r="T139" s="86" t="s">
        <v>1924</v>
      </c>
      <c r="U139" s="86" t="s">
        <v>31</v>
      </c>
      <c r="V139" s="86" t="s">
        <v>32</v>
      </c>
      <c r="W139" s="86" t="s">
        <v>33</v>
      </c>
      <c r="X139" s="86" t="s">
        <v>120</v>
      </c>
      <c r="Y139" s="86" t="s">
        <v>31</v>
      </c>
      <c r="Z139" s="86" t="s">
        <v>32</v>
      </c>
      <c r="AA139" s="86" t="s">
        <v>33</v>
      </c>
      <c r="AB139" s="86" t="s">
        <v>97</v>
      </c>
      <c r="AC139" s="86" t="s">
        <v>31</v>
      </c>
      <c r="AD139" s="86" t="s">
        <v>32</v>
      </c>
      <c r="AE139" s="86" t="s">
        <v>1925</v>
      </c>
      <c r="AF139" s="86" t="s">
        <v>35</v>
      </c>
      <c r="AG139" s="86">
        <v>46098</v>
      </c>
      <c r="AH139" s="86" t="s">
        <v>128</v>
      </c>
      <c r="AL139" s="86" t="s">
        <v>168</v>
      </c>
      <c r="AM139" s="86" t="s">
        <v>1917</v>
      </c>
      <c r="AN139" s="86" t="s">
        <v>136</v>
      </c>
      <c r="AO139" s="86" t="s">
        <v>35</v>
      </c>
      <c r="AQ139" s="86" t="s">
        <v>35</v>
      </c>
    </row>
    <row r="140" spans="1:43">
      <c r="A140" s="86">
        <v>152</v>
      </c>
      <c r="B140" s="88">
        <v>46095</v>
      </c>
      <c r="C140" s="86" t="s">
        <v>23</v>
      </c>
      <c r="D140" s="86" t="s">
        <v>55</v>
      </c>
      <c r="E140" s="86" t="s">
        <v>131</v>
      </c>
      <c r="F140" s="86" t="s">
        <v>1912</v>
      </c>
      <c r="G140" s="86" t="s">
        <v>24</v>
      </c>
      <c r="H140" s="86">
        <v>28984138</v>
      </c>
      <c r="I140" s="86">
        <v>21443</v>
      </c>
      <c r="J140" s="86">
        <v>67</v>
      </c>
      <c r="K140" s="86" t="s">
        <v>25</v>
      </c>
      <c r="L140" s="86" t="s">
        <v>37</v>
      </c>
      <c r="M140" s="86" t="s">
        <v>27</v>
      </c>
      <c r="N140" s="86" t="s">
        <v>1913</v>
      </c>
      <c r="O140" s="86">
        <v>3142745501</v>
      </c>
      <c r="P140" s="86">
        <v>3223608366</v>
      </c>
      <c r="Q140" s="86" t="s">
        <v>1914</v>
      </c>
      <c r="R140" s="86" t="s">
        <v>46</v>
      </c>
      <c r="S140" s="86" t="s">
        <v>52</v>
      </c>
      <c r="T140" s="86" t="s">
        <v>1926</v>
      </c>
      <c r="U140" s="86" t="s">
        <v>31</v>
      </c>
      <c r="V140" s="86" t="s">
        <v>32</v>
      </c>
      <c r="W140" s="86" t="s">
        <v>33</v>
      </c>
      <c r="X140" s="86" t="s">
        <v>120</v>
      </c>
      <c r="Y140" s="86" t="s">
        <v>31</v>
      </c>
      <c r="Z140" s="86" t="s">
        <v>32</v>
      </c>
      <c r="AA140" s="86" t="s">
        <v>33</v>
      </c>
      <c r="AB140" s="86" t="s">
        <v>97</v>
      </c>
      <c r="AC140" s="86" t="s">
        <v>31</v>
      </c>
      <c r="AD140" s="86" t="s">
        <v>32</v>
      </c>
      <c r="AE140" s="86" t="s">
        <v>1927</v>
      </c>
      <c r="AF140" s="86" t="s">
        <v>35</v>
      </c>
      <c r="AG140" s="86">
        <v>46098</v>
      </c>
      <c r="AH140" s="86" t="s">
        <v>128</v>
      </c>
      <c r="AL140" s="86" t="s">
        <v>168</v>
      </c>
      <c r="AM140" s="86" t="s">
        <v>1917</v>
      </c>
      <c r="AN140" s="86" t="s">
        <v>136</v>
      </c>
      <c r="AO140" s="86" t="s">
        <v>35</v>
      </c>
      <c r="AQ140" s="86" t="s">
        <v>35</v>
      </c>
    </row>
    <row r="141" spans="1:43">
      <c r="A141" s="86">
        <v>153</v>
      </c>
      <c r="B141" s="88">
        <v>46097</v>
      </c>
      <c r="C141" s="86" t="s">
        <v>23</v>
      </c>
      <c r="D141" s="86" t="s">
        <v>55</v>
      </c>
      <c r="E141" s="86" t="s">
        <v>131</v>
      </c>
      <c r="F141" s="86" t="s">
        <v>1928</v>
      </c>
      <c r="G141" s="86" t="s">
        <v>24</v>
      </c>
      <c r="H141" s="86">
        <v>1126905050</v>
      </c>
      <c r="I141" s="86">
        <v>32937</v>
      </c>
      <c r="J141" s="86">
        <v>36</v>
      </c>
      <c r="K141" s="86" t="s">
        <v>25</v>
      </c>
      <c r="L141" s="86" t="s">
        <v>37</v>
      </c>
      <c r="M141" s="86" t="s">
        <v>27</v>
      </c>
      <c r="N141" s="86" t="s">
        <v>1929</v>
      </c>
      <c r="O141" s="86">
        <v>3222408891</v>
      </c>
      <c r="P141" s="86">
        <v>3224640735</v>
      </c>
      <c r="Q141" s="86" t="s">
        <v>1930</v>
      </c>
      <c r="R141" s="86" t="s">
        <v>57</v>
      </c>
      <c r="S141" s="86" t="s">
        <v>162</v>
      </c>
      <c r="T141" s="86" t="s">
        <v>1931</v>
      </c>
      <c r="U141" s="86" t="s">
        <v>31</v>
      </c>
      <c r="V141" s="86" t="s">
        <v>32</v>
      </c>
      <c r="W141" s="86" t="s">
        <v>33</v>
      </c>
      <c r="X141" s="86" t="s">
        <v>51</v>
      </c>
      <c r="Y141" s="86" t="s">
        <v>31</v>
      </c>
      <c r="Z141" s="86" t="s">
        <v>32</v>
      </c>
      <c r="AA141" s="86" t="s">
        <v>33</v>
      </c>
      <c r="AB141" s="86" t="s">
        <v>97</v>
      </c>
      <c r="AC141" s="86" t="s">
        <v>31</v>
      </c>
      <c r="AD141" s="86" t="s">
        <v>32</v>
      </c>
      <c r="AE141" s="86" t="s">
        <v>1932</v>
      </c>
      <c r="AF141" s="86" t="s">
        <v>35</v>
      </c>
      <c r="AG141" s="86">
        <v>46105</v>
      </c>
      <c r="AH141" s="86" t="s">
        <v>128</v>
      </c>
      <c r="AL141" s="86" t="s">
        <v>168</v>
      </c>
      <c r="AM141" s="86" t="s">
        <v>1933</v>
      </c>
      <c r="AN141" s="86" t="s">
        <v>136</v>
      </c>
      <c r="AO141" s="86" t="s">
        <v>35</v>
      </c>
      <c r="AQ141" s="86" t="s">
        <v>35</v>
      </c>
    </row>
    <row r="142" spans="1:43">
      <c r="A142" s="86">
        <v>154</v>
      </c>
      <c r="B142" s="88">
        <v>46098</v>
      </c>
      <c r="C142" s="86" t="s">
        <v>23</v>
      </c>
      <c r="D142" s="86" t="s">
        <v>55</v>
      </c>
      <c r="E142" s="86" t="s">
        <v>131</v>
      </c>
      <c r="F142" s="86" t="s">
        <v>1934</v>
      </c>
      <c r="G142" s="86" t="s">
        <v>24</v>
      </c>
      <c r="H142" s="86">
        <v>80729916</v>
      </c>
      <c r="I142" s="86">
        <v>30333</v>
      </c>
      <c r="J142" s="86">
        <v>43</v>
      </c>
      <c r="K142" s="86" t="s">
        <v>25</v>
      </c>
      <c r="L142" s="86" t="s">
        <v>26</v>
      </c>
      <c r="M142" s="86" t="s">
        <v>27</v>
      </c>
      <c r="N142" s="86" t="s">
        <v>1935</v>
      </c>
      <c r="O142" s="86">
        <v>3006347134</v>
      </c>
      <c r="P142" s="86">
        <v>3002387247</v>
      </c>
      <c r="Q142" s="86" t="s">
        <v>1936</v>
      </c>
      <c r="R142" s="86" t="s">
        <v>29</v>
      </c>
      <c r="S142" s="86" t="s">
        <v>148</v>
      </c>
      <c r="T142" s="86" t="s">
        <v>1937</v>
      </c>
      <c r="U142" s="86" t="s">
        <v>31</v>
      </c>
      <c r="V142" s="86" t="s">
        <v>32</v>
      </c>
      <c r="W142" s="86" t="s">
        <v>33</v>
      </c>
      <c r="X142" s="86" t="s">
        <v>51</v>
      </c>
      <c r="Y142" s="86" t="s">
        <v>31</v>
      </c>
      <c r="Z142" s="86" t="s">
        <v>32</v>
      </c>
      <c r="AA142" s="86" t="s">
        <v>33</v>
      </c>
      <c r="AB142" s="86" t="s">
        <v>97</v>
      </c>
      <c r="AC142" s="86" t="s">
        <v>31</v>
      </c>
      <c r="AD142" s="86" t="s">
        <v>32</v>
      </c>
      <c r="AE142" s="86" t="s">
        <v>1938</v>
      </c>
      <c r="AF142" s="86" t="s">
        <v>35</v>
      </c>
      <c r="AG142" s="86">
        <v>46105</v>
      </c>
      <c r="AH142" s="86" t="s">
        <v>128</v>
      </c>
      <c r="AN142" s="86" t="s">
        <v>136</v>
      </c>
      <c r="AO142" s="86" t="s">
        <v>35</v>
      </c>
      <c r="AQ142" s="86" t="s">
        <v>35</v>
      </c>
    </row>
    <row r="143" spans="1:43">
      <c r="A143" s="86">
        <v>158</v>
      </c>
      <c r="B143" s="88">
        <v>46099</v>
      </c>
      <c r="C143" s="86" t="s">
        <v>23</v>
      </c>
      <c r="D143" s="86" t="s">
        <v>55</v>
      </c>
      <c r="E143" s="86" t="s">
        <v>131</v>
      </c>
      <c r="F143" s="86" t="s">
        <v>1939</v>
      </c>
      <c r="G143" s="86" t="s">
        <v>24</v>
      </c>
      <c r="H143" s="86">
        <v>52285251</v>
      </c>
      <c r="I143" s="86">
        <v>28433</v>
      </c>
      <c r="J143" s="86">
        <v>48</v>
      </c>
      <c r="K143" s="86" t="s">
        <v>25</v>
      </c>
      <c r="L143" s="86" t="s">
        <v>37</v>
      </c>
      <c r="M143" s="86" t="s">
        <v>27</v>
      </c>
      <c r="N143" s="86" t="s">
        <v>1940</v>
      </c>
      <c r="O143" s="86">
        <v>3207492336</v>
      </c>
      <c r="P143" s="86">
        <v>3144888116</v>
      </c>
      <c r="Q143" s="86" t="s">
        <v>1941</v>
      </c>
      <c r="R143" s="86" t="s">
        <v>40</v>
      </c>
      <c r="S143" s="86" t="s">
        <v>52</v>
      </c>
      <c r="T143" s="86" t="s">
        <v>1942</v>
      </c>
      <c r="U143" s="86" t="s">
        <v>31</v>
      </c>
      <c r="V143" s="86" t="s">
        <v>32</v>
      </c>
      <c r="W143" s="86" t="s">
        <v>33</v>
      </c>
      <c r="X143" s="86" t="s">
        <v>34</v>
      </c>
      <c r="Y143" s="86" t="s">
        <v>31</v>
      </c>
      <c r="Z143" s="86" t="s">
        <v>32</v>
      </c>
      <c r="AA143" s="86" t="s">
        <v>33</v>
      </c>
      <c r="AB143" s="86" t="s">
        <v>97</v>
      </c>
      <c r="AC143" s="86" t="s">
        <v>31</v>
      </c>
      <c r="AD143" s="86" t="s">
        <v>32</v>
      </c>
      <c r="AE143" s="86" t="s">
        <v>1943</v>
      </c>
      <c r="AF143" s="86" t="s">
        <v>35</v>
      </c>
      <c r="AG143" s="86">
        <v>46105</v>
      </c>
      <c r="AH143" s="86" t="s">
        <v>128</v>
      </c>
      <c r="AN143" s="86" t="s">
        <v>136</v>
      </c>
      <c r="AO143" s="86" t="s">
        <v>35</v>
      </c>
      <c r="AQ143" s="86" t="s">
        <v>35</v>
      </c>
    </row>
    <row r="144" spans="1:43">
      <c r="A144" s="86">
        <v>159</v>
      </c>
      <c r="B144" s="88">
        <v>46099</v>
      </c>
      <c r="C144" s="86" t="s">
        <v>23</v>
      </c>
      <c r="D144" s="86" t="s">
        <v>55</v>
      </c>
      <c r="E144" s="86" t="s">
        <v>131</v>
      </c>
      <c r="F144" s="86" t="s">
        <v>1944</v>
      </c>
      <c r="G144" s="86" t="s">
        <v>24</v>
      </c>
      <c r="H144" s="86">
        <v>123620</v>
      </c>
      <c r="I144" s="86">
        <v>11712</v>
      </c>
      <c r="J144" s="86">
        <v>94</v>
      </c>
      <c r="K144" s="86" t="s">
        <v>25</v>
      </c>
      <c r="L144" s="86" t="s">
        <v>26</v>
      </c>
      <c r="M144" s="86" t="s">
        <v>27</v>
      </c>
      <c r="N144" s="86" t="s">
        <v>1945</v>
      </c>
      <c r="O144" s="86">
        <v>3185223349</v>
      </c>
      <c r="P144" s="86" t="s">
        <v>28</v>
      </c>
      <c r="Q144" s="86" t="s">
        <v>1946</v>
      </c>
      <c r="R144" s="86" t="s">
        <v>29</v>
      </c>
      <c r="S144" s="86" t="s">
        <v>52</v>
      </c>
      <c r="T144" s="86" t="s">
        <v>1947</v>
      </c>
      <c r="U144" s="86" t="s">
        <v>31</v>
      </c>
      <c r="V144" s="86" t="s">
        <v>32</v>
      </c>
      <c r="W144" s="86" t="s">
        <v>33</v>
      </c>
      <c r="X144" s="86" t="s">
        <v>51</v>
      </c>
      <c r="Y144" s="86" t="s">
        <v>31</v>
      </c>
      <c r="Z144" s="86" t="s">
        <v>32</v>
      </c>
      <c r="AA144" s="86" t="s">
        <v>33</v>
      </c>
      <c r="AB144" s="86" t="s">
        <v>97</v>
      </c>
      <c r="AC144" s="86" t="s">
        <v>31</v>
      </c>
      <c r="AD144" s="86" t="s">
        <v>32</v>
      </c>
      <c r="AE144" s="86" t="s">
        <v>1948</v>
      </c>
      <c r="AF144" s="86" t="s">
        <v>35</v>
      </c>
      <c r="AG144" s="86">
        <v>46105</v>
      </c>
      <c r="AH144" s="86" t="s">
        <v>128</v>
      </c>
      <c r="AN144" s="86" t="s">
        <v>136</v>
      </c>
      <c r="AO144" s="86" t="s">
        <v>35</v>
      </c>
      <c r="AQ144" s="86" t="s">
        <v>35</v>
      </c>
    </row>
    <row r="145" spans="1:43">
      <c r="A145" s="86">
        <v>160</v>
      </c>
      <c r="B145" s="88">
        <v>46099</v>
      </c>
      <c r="C145" s="86" t="s">
        <v>23</v>
      </c>
      <c r="D145" s="86" t="s">
        <v>55</v>
      </c>
      <c r="E145" s="86" t="s">
        <v>131</v>
      </c>
      <c r="F145" s="86" t="s">
        <v>1944</v>
      </c>
      <c r="G145" s="86" t="s">
        <v>24</v>
      </c>
      <c r="H145" s="86">
        <v>123620</v>
      </c>
      <c r="I145" s="86">
        <v>11712</v>
      </c>
      <c r="J145" s="86">
        <v>94</v>
      </c>
      <c r="K145" s="86" t="s">
        <v>25</v>
      </c>
      <c r="L145" s="86" t="s">
        <v>26</v>
      </c>
      <c r="M145" s="86" t="s">
        <v>27</v>
      </c>
      <c r="N145" s="86" t="s">
        <v>1945</v>
      </c>
      <c r="O145" s="86">
        <v>3185223349</v>
      </c>
      <c r="P145" s="86" t="s">
        <v>28</v>
      </c>
      <c r="Q145" s="86" t="s">
        <v>1946</v>
      </c>
      <c r="R145" s="86" t="s">
        <v>29</v>
      </c>
      <c r="S145" s="86" t="s">
        <v>52</v>
      </c>
      <c r="T145" s="86" t="s">
        <v>1949</v>
      </c>
      <c r="U145" s="86" t="s">
        <v>31</v>
      </c>
      <c r="V145" s="86" t="s">
        <v>32</v>
      </c>
      <c r="W145" s="86" t="s">
        <v>33</v>
      </c>
      <c r="X145" s="86" t="s">
        <v>34</v>
      </c>
      <c r="Y145" s="86" t="s">
        <v>31</v>
      </c>
      <c r="Z145" s="86" t="s">
        <v>32</v>
      </c>
      <c r="AA145" s="86" t="s">
        <v>33</v>
      </c>
      <c r="AB145" s="86" t="s">
        <v>97</v>
      </c>
      <c r="AC145" s="86" t="s">
        <v>31</v>
      </c>
      <c r="AD145" s="86" t="s">
        <v>32</v>
      </c>
      <c r="AE145" s="86" t="s">
        <v>1950</v>
      </c>
      <c r="AF145" s="86" t="s">
        <v>35</v>
      </c>
      <c r="AG145" s="86">
        <v>46105</v>
      </c>
      <c r="AH145" s="86" t="s">
        <v>128</v>
      </c>
      <c r="AN145" s="86" t="s">
        <v>136</v>
      </c>
      <c r="AO145" s="86" t="s">
        <v>35</v>
      </c>
      <c r="AQ145" s="86" t="s">
        <v>35</v>
      </c>
    </row>
    <row r="146" spans="1:43">
      <c r="A146" s="86">
        <v>161</v>
      </c>
      <c r="B146" s="88">
        <v>46099</v>
      </c>
      <c r="C146" s="86" t="s">
        <v>23</v>
      </c>
      <c r="D146" s="86" t="s">
        <v>55</v>
      </c>
      <c r="E146" s="86" t="s">
        <v>131</v>
      </c>
      <c r="F146" s="86" t="s">
        <v>1944</v>
      </c>
      <c r="G146" s="86" t="s">
        <v>24</v>
      </c>
      <c r="H146" s="86">
        <v>123620</v>
      </c>
      <c r="I146" s="86">
        <v>11712</v>
      </c>
      <c r="J146" s="86">
        <v>94</v>
      </c>
      <c r="K146" s="86" t="s">
        <v>25</v>
      </c>
      <c r="L146" s="86" t="s">
        <v>26</v>
      </c>
      <c r="M146" s="86" t="s">
        <v>27</v>
      </c>
      <c r="N146" s="86" t="s">
        <v>1945</v>
      </c>
      <c r="O146" s="86">
        <v>3185223349</v>
      </c>
      <c r="P146" s="86" t="s">
        <v>28</v>
      </c>
      <c r="Q146" s="86" t="s">
        <v>1946</v>
      </c>
      <c r="R146" s="86" t="s">
        <v>29</v>
      </c>
      <c r="S146" s="86" t="s">
        <v>52</v>
      </c>
      <c r="T146" s="86" t="s">
        <v>1951</v>
      </c>
      <c r="U146" s="86" t="s">
        <v>31</v>
      </c>
      <c r="V146" s="86" t="s">
        <v>32</v>
      </c>
      <c r="W146" s="86" t="s">
        <v>33</v>
      </c>
      <c r="X146" s="86" t="s">
        <v>51</v>
      </c>
      <c r="Y146" s="86" t="s">
        <v>31</v>
      </c>
      <c r="Z146" s="86" t="s">
        <v>32</v>
      </c>
      <c r="AA146" s="86" t="s">
        <v>33</v>
      </c>
      <c r="AB146" s="86" t="s">
        <v>97</v>
      </c>
      <c r="AC146" s="86" t="s">
        <v>31</v>
      </c>
      <c r="AD146" s="86" t="s">
        <v>32</v>
      </c>
      <c r="AE146" s="86" t="s">
        <v>1952</v>
      </c>
      <c r="AF146" s="86" t="s">
        <v>35</v>
      </c>
      <c r="AG146" s="86">
        <v>46105</v>
      </c>
      <c r="AH146" s="86" t="s">
        <v>128</v>
      </c>
      <c r="AN146" s="86" t="s">
        <v>136</v>
      </c>
      <c r="AO146" s="86" t="s">
        <v>35</v>
      </c>
      <c r="AQ146" s="86" t="s">
        <v>35</v>
      </c>
    </row>
    <row r="147" spans="1:43">
      <c r="A147" s="86">
        <v>164</v>
      </c>
      <c r="B147" s="88">
        <v>46105</v>
      </c>
      <c r="C147" s="86" t="s">
        <v>23</v>
      </c>
      <c r="D147" s="86" t="s">
        <v>55</v>
      </c>
      <c r="E147" s="86" t="s">
        <v>131</v>
      </c>
      <c r="F147" s="86" t="s">
        <v>1953</v>
      </c>
      <c r="G147" s="86" t="s">
        <v>24</v>
      </c>
      <c r="H147" s="86">
        <v>52441778</v>
      </c>
      <c r="I147" s="86">
        <v>28762</v>
      </c>
      <c r="J147" s="86">
        <v>47</v>
      </c>
      <c r="K147" s="86" t="s">
        <v>25</v>
      </c>
      <c r="L147" s="86" t="s">
        <v>37</v>
      </c>
      <c r="M147" s="86" t="s">
        <v>27</v>
      </c>
      <c r="N147" s="86" t="s">
        <v>1954</v>
      </c>
      <c r="O147" s="86">
        <v>3144049830</v>
      </c>
      <c r="P147" s="86" t="s">
        <v>28</v>
      </c>
      <c r="Q147" s="86" t="s">
        <v>1955</v>
      </c>
      <c r="R147" s="86" t="s">
        <v>29</v>
      </c>
      <c r="S147" s="86" t="s">
        <v>52</v>
      </c>
      <c r="T147" s="86" t="s">
        <v>1956</v>
      </c>
      <c r="U147" s="86" t="s">
        <v>31</v>
      </c>
      <c r="V147" s="86" t="s">
        <v>32</v>
      </c>
      <c r="W147" s="86" t="s">
        <v>33</v>
      </c>
      <c r="X147" s="86" t="s">
        <v>51</v>
      </c>
      <c r="Y147" s="86" t="s">
        <v>31</v>
      </c>
      <c r="Z147" s="86" t="s">
        <v>32</v>
      </c>
      <c r="AA147" s="86" t="s">
        <v>89</v>
      </c>
      <c r="AB147" s="86" t="s">
        <v>97</v>
      </c>
      <c r="AC147" s="86" t="s">
        <v>31</v>
      </c>
      <c r="AD147" s="86" t="s">
        <v>32</v>
      </c>
      <c r="AE147" s="86" t="s">
        <v>1957</v>
      </c>
      <c r="AF147" s="86" t="s">
        <v>35</v>
      </c>
      <c r="AG147" s="86">
        <v>46112</v>
      </c>
      <c r="AH147" s="86" t="s">
        <v>128</v>
      </c>
      <c r="AN147" s="86" t="s">
        <v>136</v>
      </c>
    </row>
    <row r="148" spans="1:43">
      <c r="A148" s="86">
        <v>165</v>
      </c>
      <c r="B148" s="88">
        <v>46105</v>
      </c>
      <c r="C148" s="86" t="s">
        <v>23</v>
      </c>
      <c r="D148" s="86" t="s">
        <v>55</v>
      </c>
      <c r="E148" s="86" t="s">
        <v>131</v>
      </c>
      <c r="F148" s="86" t="s">
        <v>1953</v>
      </c>
      <c r="G148" s="86" t="s">
        <v>24</v>
      </c>
      <c r="H148" s="86">
        <v>52441778</v>
      </c>
      <c r="I148" s="86">
        <v>28762</v>
      </c>
      <c r="J148" s="86">
        <v>47</v>
      </c>
      <c r="K148" s="86" t="s">
        <v>25</v>
      </c>
      <c r="L148" s="86" t="s">
        <v>37</v>
      </c>
      <c r="M148" s="86" t="s">
        <v>27</v>
      </c>
      <c r="N148" s="86" t="s">
        <v>1954</v>
      </c>
      <c r="O148" s="86">
        <v>3144049830</v>
      </c>
      <c r="P148" s="86" t="s">
        <v>28</v>
      </c>
      <c r="Q148" s="86" t="s">
        <v>1955</v>
      </c>
      <c r="R148" s="86" t="s">
        <v>29</v>
      </c>
      <c r="S148" s="86" t="s">
        <v>52</v>
      </c>
      <c r="T148" s="86" t="s">
        <v>1956</v>
      </c>
      <c r="U148" s="86" t="s">
        <v>31</v>
      </c>
      <c r="V148" s="86" t="s">
        <v>32</v>
      </c>
      <c r="W148" s="86" t="s">
        <v>33</v>
      </c>
      <c r="X148" s="86" t="s">
        <v>51</v>
      </c>
      <c r="Y148" s="86" t="s">
        <v>31</v>
      </c>
      <c r="Z148" s="86" t="s">
        <v>32</v>
      </c>
      <c r="AA148" s="86" t="s">
        <v>89</v>
      </c>
      <c r="AB148" s="86" t="s">
        <v>97</v>
      </c>
      <c r="AC148" s="86" t="s">
        <v>31</v>
      </c>
      <c r="AD148" s="86" t="s">
        <v>32</v>
      </c>
      <c r="AE148" s="86" t="s">
        <v>1958</v>
      </c>
      <c r="AF148" s="86" t="s">
        <v>35</v>
      </c>
      <c r="AG148" s="86">
        <v>46112</v>
      </c>
      <c r="AH148" s="86" t="s">
        <v>128</v>
      </c>
      <c r="AN148" s="86" t="s">
        <v>136</v>
      </c>
    </row>
    <row r="149" spans="1:43">
      <c r="A149" s="86">
        <v>166</v>
      </c>
      <c r="B149" s="88">
        <v>46106</v>
      </c>
      <c r="C149" s="86" t="s">
        <v>23</v>
      </c>
      <c r="D149" s="86" t="s">
        <v>55</v>
      </c>
      <c r="E149" s="86" t="s">
        <v>131</v>
      </c>
      <c r="F149" s="86" t="s">
        <v>1959</v>
      </c>
      <c r="G149" s="86" t="s">
        <v>24</v>
      </c>
      <c r="H149" s="86">
        <v>1006118081</v>
      </c>
      <c r="I149" s="86">
        <v>35241</v>
      </c>
      <c r="J149" s="86">
        <v>29</v>
      </c>
      <c r="K149" s="86" t="s">
        <v>25</v>
      </c>
      <c r="L149" s="86" t="s">
        <v>26</v>
      </c>
      <c r="M149" s="86" t="s">
        <v>27</v>
      </c>
      <c r="N149" s="86" t="s">
        <v>1960</v>
      </c>
      <c r="O149" s="86">
        <v>3505952462</v>
      </c>
      <c r="P149" s="86" t="s">
        <v>28</v>
      </c>
      <c r="Q149" s="86" t="s">
        <v>1961</v>
      </c>
      <c r="R149" s="86" t="s">
        <v>29</v>
      </c>
      <c r="S149" s="86" t="s">
        <v>148</v>
      </c>
      <c r="T149" s="86" t="s">
        <v>1962</v>
      </c>
      <c r="U149" s="86" t="s">
        <v>31</v>
      </c>
      <c r="V149" s="86" t="s">
        <v>32</v>
      </c>
      <c r="W149" s="86" t="s">
        <v>33</v>
      </c>
      <c r="X149" s="86" t="s">
        <v>51</v>
      </c>
      <c r="Y149" s="86" t="s">
        <v>31</v>
      </c>
      <c r="Z149" s="86" t="s">
        <v>32</v>
      </c>
      <c r="AA149" s="86" t="s">
        <v>33</v>
      </c>
      <c r="AB149" s="86" t="s">
        <v>97</v>
      </c>
      <c r="AC149" s="86" t="s">
        <v>31</v>
      </c>
      <c r="AD149" s="86" t="s">
        <v>32</v>
      </c>
      <c r="AE149" s="86" t="s">
        <v>1963</v>
      </c>
      <c r="AF149" s="86" t="s">
        <v>35</v>
      </c>
      <c r="AG149" s="86">
        <v>46112</v>
      </c>
      <c r="AH149" s="86" t="s">
        <v>128</v>
      </c>
      <c r="AN149" s="86" t="s">
        <v>136</v>
      </c>
    </row>
    <row r="150" spans="1:43">
      <c r="A150" s="86">
        <v>104</v>
      </c>
      <c r="B150" s="88">
        <v>46085</v>
      </c>
      <c r="C150" s="86" t="s">
        <v>23</v>
      </c>
      <c r="D150" s="86" t="s">
        <v>1707</v>
      </c>
      <c r="E150" s="86" t="s">
        <v>1708</v>
      </c>
      <c r="F150" s="86" t="s">
        <v>1964</v>
      </c>
      <c r="G150" s="86" t="s">
        <v>39</v>
      </c>
      <c r="H150" s="86">
        <v>1011270485</v>
      </c>
      <c r="I150" s="86">
        <v>45877</v>
      </c>
      <c r="J150" s="86">
        <v>7</v>
      </c>
      <c r="K150" s="86" t="s">
        <v>56</v>
      </c>
      <c r="L150" s="86" t="s">
        <v>26</v>
      </c>
      <c r="M150" s="86" t="s">
        <v>27</v>
      </c>
      <c r="N150" s="86" t="s">
        <v>1965</v>
      </c>
      <c r="O150" s="86">
        <v>3106482962</v>
      </c>
      <c r="P150" s="86" t="s">
        <v>28</v>
      </c>
      <c r="Q150" s="86" t="s">
        <v>1966</v>
      </c>
      <c r="R150" s="86" t="s">
        <v>124</v>
      </c>
      <c r="S150" s="86" t="s">
        <v>47</v>
      </c>
      <c r="T150" s="86" t="s">
        <v>1967</v>
      </c>
      <c r="U150" s="86" t="s">
        <v>31</v>
      </c>
      <c r="V150" s="86" t="s">
        <v>32</v>
      </c>
      <c r="W150" s="86" t="s">
        <v>33</v>
      </c>
      <c r="X150" s="86" t="s">
        <v>34</v>
      </c>
      <c r="Y150" s="86" t="s">
        <v>31</v>
      </c>
      <c r="Z150" s="86" t="s">
        <v>32</v>
      </c>
      <c r="AA150" s="86" t="s">
        <v>33</v>
      </c>
      <c r="AB150" s="86" t="s">
        <v>97</v>
      </c>
      <c r="AC150" s="86" t="s">
        <v>31</v>
      </c>
      <c r="AD150" s="86" t="s">
        <v>32</v>
      </c>
      <c r="AE150" s="86" t="s">
        <v>1968</v>
      </c>
      <c r="AF150" s="86" t="s">
        <v>35</v>
      </c>
      <c r="AG150" s="86">
        <v>46091</v>
      </c>
      <c r="AH150" s="86" t="s">
        <v>1714</v>
      </c>
      <c r="AJ150" s="86">
        <v>46094</v>
      </c>
      <c r="AK150" s="86" t="s">
        <v>1969</v>
      </c>
      <c r="AL150" s="86" t="s">
        <v>31</v>
      </c>
      <c r="AM150" s="86" t="s">
        <v>1970</v>
      </c>
      <c r="AN150" s="86" t="s">
        <v>151</v>
      </c>
    </row>
    <row r="151" spans="1:43">
      <c r="A151" s="86">
        <v>119</v>
      </c>
      <c r="B151" s="88">
        <v>46097</v>
      </c>
      <c r="C151" s="86" t="s">
        <v>23</v>
      </c>
      <c r="D151" s="86" t="s">
        <v>1707</v>
      </c>
      <c r="E151" s="86" t="s">
        <v>1708</v>
      </c>
      <c r="F151" s="86" t="s">
        <v>1971</v>
      </c>
      <c r="G151" s="86" t="s">
        <v>39</v>
      </c>
      <c r="H151" s="86">
        <v>1015490804</v>
      </c>
      <c r="I151" s="86">
        <v>45762</v>
      </c>
      <c r="J151" s="86">
        <v>11</v>
      </c>
      <c r="K151" s="86" t="s">
        <v>56</v>
      </c>
      <c r="L151" s="86" t="s">
        <v>26</v>
      </c>
      <c r="M151" s="86" t="s">
        <v>27</v>
      </c>
      <c r="N151" s="86" t="s">
        <v>1972</v>
      </c>
      <c r="O151" s="86">
        <v>3112451959</v>
      </c>
      <c r="P151" s="86">
        <v>3103805547</v>
      </c>
      <c r="Q151" s="86" t="s">
        <v>1973</v>
      </c>
      <c r="R151" s="86" t="s">
        <v>108</v>
      </c>
      <c r="S151" s="86" t="s">
        <v>47</v>
      </c>
      <c r="T151" s="86" t="s">
        <v>1974</v>
      </c>
      <c r="U151" s="86" t="s">
        <v>31</v>
      </c>
      <c r="V151" s="86" t="s">
        <v>32</v>
      </c>
      <c r="W151" s="86" t="s">
        <v>33</v>
      </c>
      <c r="X151" s="86" t="s">
        <v>34</v>
      </c>
      <c r="Y151" s="86" t="s">
        <v>31</v>
      </c>
      <c r="Z151" s="86" t="s">
        <v>32</v>
      </c>
      <c r="AA151" s="86" t="s">
        <v>31</v>
      </c>
      <c r="AB151" s="86" t="s">
        <v>32</v>
      </c>
      <c r="AC151" s="86" t="s">
        <v>31</v>
      </c>
      <c r="AD151" s="86" t="s">
        <v>32</v>
      </c>
      <c r="AE151" s="86" t="s">
        <v>1975</v>
      </c>
      <c r="AF151" s="86" t="s">
        <v>35</v>
      </c>
      <c r="AG151" s="86">
        <v>46098</v>
      </c>
      <c r="AH151" s="86" t="s">
        <v>1714</v>
      </c>
      <c r="AJ151" s="86">
        <v>46099</v>
      </c>
      <c r="AK151" s="86" t="s">
        <v>1906</v>
      </c>
      <c r="AL151" s="86" t="s">
        <v>31</v>
      </c>
      <c r="AM151" s="86" t="s">
        <v>1976</v>
      </c>
      <c r="AN151" s="86" t="s">
        <v>151</v>
      </c>
    </row>
    <row r="152" spans="1:43">
      <c r="A152" s="86">
        <v>95</v>
      </c>
      <c r="B152" s="88">
        <v>46099</v>
      </c>
      <c r="C152" s="86" t="s">
        <v>23</v>
      </c>
      <c r="D152" s="86" t="s">
        <v>1707</v>
      </c>
      <c r="E152" s="86" t="s">
        <v>1708</v>
      </c>
      <c r="F152" s="86" t="s">
        <v>1977</v>
      </c>
      <c r="G152" s="86" t="s">
        <v>24</v>
      </c>
      <c r="H152" s="86">
        <v>19330055</v>
      </c>
      <c r="I152" s="86">
        <v>21481</v>
      </c>
      <c r="J152" s="86">
        <v>67</v>
      </c>
      <c r="K152" s="86" t="s">
        <v>25</v>
      </c>
      <c r="L152" s="86" t="s">
        <v>26</v>
      </c>
      <c r="M152" s="86" t="s">
        <v>27</v>
      </c>
      <c r="N152" s="86" t="s">
        <v>1978</v>
      </c>
      <c r="O152" s="86">
        <v>3147452228</v>
      </c>
      <c r="P152" s="86" t="s">
        <v>28</v>
      </c>
      <c r="Q152" s="86" t="s">
        <v>1746</v>
      </c>
      <c r="R152" s="86" t="s">
        <v>121</v>
      </c>
      <c r="S152" s="86" t="s">
        <v>59</v>
      </c>
      <c r="T152" s="86" t="s">
        <v>1979</v>
      </c>
      <c r="U152" s="86" t="s">
        <v>31</v>
      </c>
      <c r="V152" s="86" t="s">
        <v>32</v>
      </c>
      <c r="W152" s="86" t="s">
        <v>33</v>
      </c>
      <c r="X152" s="86" t="s">
        <v>51</v>
      </c>
      <c r="Y152" s="86" t="s">
        <v>31</v>
      </c>
      <c r="Z152" s="86" t="s">
        <v>32</v>
      </c>
      <c r="AA152" s="86" t="s">
        <v>31</v>
      </c>
      <c r="AB152" s="86" t="s">
        <v>32</v>
      </c>
      <c r="AC152" s="86" t="s">
        <v>31</v>
      </c>
      <c r="AD152" s="86" t="s">
        <v>32</v>
      </c>
      <c r="AE152" s="86" t="s">
        <v>1980</v>
      </c>
      <c r="AF152" s="86" t="s">
        <v>35</v>
      </c>
      <c r="AG152" s="86">
        <v>46105</v>
      </c>
      <c r="AH152" s="86" t="s">
        <v>1714</v>
      </c>
      <c r="AK152" s="86" t="s">
        <v>1981</v>
      </c>
      <c r="AL152" s="86" t="s">
        <v>31</v>
      </c>
      <c r="AM152" s="86" t="s">
        <v>1982</v>
      </c>
      <c r="AN152" s="86" t="s">
        <v>151</v>
      </c>
    </row>
    <row r="153" spans="1:43">
      <c r="A153" s="86">
        <v>21</v>
      </c>
      <c r="B153" s="88">
        <v>46084</v>
      </c>
      <c r="C153" s="86" t="s">
        <v>23</v>
      </c>
      <c r="D153" s="86" t="s">
        <v>1707</v>
      </c>
      <c r="E153" s="86" t="s">
        <v>1708</v>
      </c>
      <c r="F153" s="86" t="s">
        <v>1983</v>
      </c>
      <c r="G153" s="86" t="s">
        <v>39</v>
      </c>
      <c r="H153" s="86">
        <v>1014909971</v>
      </c>
      <c r="I153" s="86">
        <v>45434</v>
      </c>
      <c r="J153" s="86">
        <v>1</v>
      </c>
      <c r="K153" s="86" t="s">
        <v>25</v>
      </c>
      <c r="L153" s="86" t="s">
        <v>26</v>
      </c>
      <c r="M153" s="86" t="s">
        <v>27</v>
      </c>
      <c r="N153" s="86" t="s">
        <v>1984</v>
      </c>
      <c r="O153" s="86">
        <v>3202778844</v>
      </c>
      <c r="P153" s="86" t="s">
        <v>28</v>
      </c>
      <c r="Q153" s="86" t="s">
        <v>1985</v>
      </c>
      <c r="R153" s="86" t="s">
        <v>121</v>
      </c>
      <c r="S153" s="86" t="s">
        <v>38</v>
      </c>
      <c r="T153" s="86" t="s">
        <v>1986</v>
      </c>
      <c r="U153" s="86" t="s">
        <v>31</v>
      </c>
      <c r="V153" s="86" t="s">
        <v>32</v>
      </c>
      <c r="W153" s="86" t="s">
        <v>33</v>
      </c>
      <c r="X153" s="86" t="s">
        <v>51</v>
      </c>
      <c r="Y153" s="86" t="s">
        <v>31</v>
      </c>
      <c r="Z153" s="86" t="s">
        <v>32</v>
      </c>
      <c r="AA153" s="86" t="s">
        <v>33</v>
      </c>
      <c r="AB153" s="86" t="s">
        <v>97</v>
      </c>
      <c r="AC153" s="86" t="s">
        <v>31</v>
      </c>
      <c r="AD153" s="86" t="s">
        <v>32</v>
      </c>
      <c r="AE153" s="86" t="s">
        <v>1987</v>
      </c>
      <c r="AF153" s="86" t="s">
        <v>35</v>
      </c>
      <c r="AG153" s="86">
        <v>46091</v>
      </c>
      <c r="AH153" s="86" t="s">
        <v>1714</v>
      </c>
      <c r="AL153" s="86" t="s">
        <v>168</v>
      </c>
      <c r="AM153" s="86" t="s">
        <v>1988</v>
      </c>
      <c r="AN153" s="86" t="s">
        <v>151</v>
      </c>
    </row>
    <row r="154" spans="1:43">
      <c r="B154" s="88">
        <v>46087</v>
      </c>
      <c r="C154" s="86" t="s">
        <v>23</v>
      </c>
      <c r="D154" s="86" t="s">
        <v>1814</v>
      </c>
      <c r="E154" s="86" t="s">
        <v>1989</v>
      </c>
      <c r="F154" s="86" t="s">
        <v>1990</v>
      </c>
      <c r="G154" s="86" t="s">
        <v>64</v>
      </c>
      <c r="H154" s="86">
        <v>1033766851</v>
      </c>
      <c r="I154" s="86">
        <v>41122</v>
      </c>
      <c r="J154" s="86">
        <v>13</v>
      </c>
      <c r="K154" s="86" t="s">
        <v>25</v>
      </c>
      <c r="L154" s="86" t="s">
        <v>26</v>
      </c>
      <c r="M154" s="86" t="s">
        <v>27</v>
      </c>
      <c r="N154" s="86" t="s">
        <v>1991</v>
      </c>
      <c r="O154" s="86">
        <v>3143694465</v>
      </c>
      <c r="P154" s="86">
        <v>3143694465</v>
      </c>
      <c r="Q154" s="86" t="s">
        <v>1992</v>
      </c>
      <c r="R154" s="86" t="s">
        <v>68</v>
      </c>
      <c r="S154" s="86" t="s">
        <v>148</v>
      </c>
      <c r="T154" s="86" t="s">
        <v>1993</v>
      </c>
      <c r="U154" s="86" t="s">
        <v>31</v>
      </c>
      <c r="W154" s="86" t="s">
        <v>33</v>
      </c>
      <c r="X154" s="86" t="s">
        <v>51</v>
      </c>
      <c r="AE154" s="86" t="s">
        <v>1994</v>
      </c>
      <c r="AH154" s="86" t="s">
        <v>35</v>
      </c>
      <c r="AI154" s="86" t="s">
        <v>1995</v>
      </c>
      <c r="AJ154" s="86">
        <v>46105</v>
      </c>
    </row>
    <row r="155" spans="1:43">
      <c r="B155" s="88">
        <v>46090</v>
      </c>
      <c r="C155" s="86" t="s">
        <v>23</v>
      </c>
      <c r="D155" s="86" t="s">
        <v>1814</v>
      </c>
      <c r="E155" s="86" t="s">
        <v>1989</v>
      </c>
      <c r="F155" s="86" t="s">
        <v>1996</v>
      </c>
      <c r="G155" s="86" t="s">
        <v>64</v>
      </c>
      <c r="H155" s="86">
        <v>1028701283</v>
      </c>
      <c r="I155" s="86">
        <v>41321</v>
      </c>
      <c r="J155" s="86">
        <v>13</v>
      </c>
      <c r="K155" s="86" t="s">
        <v>25</v>
      </c>
      <c r="L155" s="86" t="s">
        <v>37</v>
      </c>
      <c r="M155" s="86" t="s">
        <v>27</v>
      </c>
      <c r="N155" s="86" t="s">
        <v>1997</v>
      </c>
      <c r="O155" s="86">
        <v>3224482768</v>
      </c>
      <c r="P155" s="86">
        <v>3224482768</v>
      </c>
      <c r="Q155" s="86" t="s">
        <v>1998</v>
      </c>
      <c r="R155" s="86" t="s">
        <v>68</v>
      </c>
      <c r="S155" s="86" t="s">
        <v>148</v>
      </c>
      <c r="T155" s="86" t="s">
        <v>1999</v>
      </c>
      <c r="U155" s="86" t="s">
        <v>31</v>
      </c>
      <c r="W155" s="86" t="s">
        <v>33</v>
      </c>
      <c r="X155" s="86" t="s">
        <v>51</v>
      </c>
      <c r="AE155" s="86" t="s">
        <v>2000</v>
      </c>
      <c r="AH155" s="86" t="s">
        <v>35</v>
      </c>
      <c r="AI155" s="86" t="s">
        <v>1995</v>
      </c>
      <c r="AJ155" s="86">
        <v>46105</v>
      </c>
    </row>
    <row r="156" spans="1:43">
      <c r="B156" s="88">
        <v>46092</v>
      </c>
      <c r="C156" s="86" t="s">
        <v>23</v>
      </c>
      <c r="D156" s="86" t="s">
        <v>1814</v>
      </c>
      <c r="E156" s="86" t="s">
        <v>1989</v>
      </c>
      <c r="F156" s="86" t="s">
        <v>2001</v>
      </c>
      <c r="G156" s="86" t="s">
        <v>24</v>
      </c>
      <c r="H156" s="86">
        <v>52441158</v>
      </c>
      <c r="I156" s="86">
        <v>28482</v>
      </c>
      <c r="J156" s="86">
        <v>48</v>
      </c>
      <c r="K156" s="86" t="s">
        <v>25</v>
      </c>
      <c r="L156" s="86" t="s">
        <v>37</v>
      </c>
      <c r="M156" s="86" t="s">
        <v>27</v>
      </c>
      <c r="N156" s="86" t="s">
        <v>2002</v>
      </c>
      <c r="O156" s="86">
        <v>3134873512</v>
      </c>
      <c r="P156" s="86">
        <v>3134873512</v>
      </c>
      <c r="Q156" s="86" t="s">
        <v>2003</v>
      </c>
      <c r="R156" s="86" t="s">
        <v>68</v>
      </c>
      <c r="S156" s="86" t="s">
        <v>58</v>
      </c>
      <c r="T156" s="86" t="s">
        <v>2004</v>
      </c>
      <c r="U156" s="86" t="s">
        <v>31</v>
      </c>
      <c r="W156" s="86" t="s">
        <v>33</v>
      </c>
      <c r="X156" s="86" t="s">
        <v>63</v>
      </c>
      <c r="AE156" s="86" t="s">
        <v>2005</v>
      </c>
      <c r="AH156" s="86" t="s">
        <v>35</v>
      </c>
      <c r="AI156" s="86" t="s">
        <v>1995</v>
      </c>
      <c r="AJ156" s="86">
        <v>46105</v>
      </c>
    </row>
    <row r="157" spans="1:43">
      <c r="B157" s="88">
        <v>46107</v>
      </c>
      <c r="C157" s="86" t="s">
        <v>23</v>
      </c>
      <c r="D157" s="86" t="s">
        <v>1814</v>
      </c>
      <c r="E157" s="86" t="s">
        <v>1989</v>
      </c>
      <c r="F157" s="86" t="s">
        <v>2006</v>
      </c>
      <c r="G157" s="86" t="s">
        <v>24</v>
      </c>
      <c r="H157" s="86">
        <v>79134083</v>
      </c>
      <c r="I157" s="86">
        <v>24883</v>
      </c>
      <c r="J157" s="86">
        <v>58</v>
      </c>
      <c r="K157" s="86" t="s">
        <v>25</v>
      </c>
      <c r="L157" s="86" t="s">
        <v>26</v>
      </c>
      <c r="M157" s="86" t="s">
        <v>27</v>
      </c>
      <c r="N157" s="86" t="s">
        <v>2007</v>
      </c>
      <c r="O157" s="86">
        <v>3214507046</v>
      </c>
      <c r="P157" s="86">
        <v>3214507046</v>
      </c>
      <c r="Q157" s="86" t="s">
        <v>2008</v>
      </c>
      <c r="R157" s="86" t="s">
        <v>125</v>
      </c>
      <c r="S157" s="86" t="s">
        <v>62</v>
      </c>
      <c r="T157" s="86" t="s">
        <v>2009</v>
      </c>
      <c r="U157" s="86" t="s">
        <v>31</v>
      </c>
      <c r="W157" s="86" t="s">
        <v>33</v>
      </c>
      <c r="X157" s="86" t="s">
        <v>34</v>
      </c>
      <c r="AE157" s="86" t="s">
        <v>2010</v>
      </c>
      <c r="AF157" s="86" t="s">
        <v>2011</v>
      </c>
      <c r="AG157" s="86" t="s">
        <v>2012</v>
      </c>
    </row>
    <row r="158" spans="1:43">
      <c r="A158" s="86">
        <v>112</v>
      </c>
      <c r="B158" s="88">
        <v>46100</v>
      </c>
      <c r="C158" s="86" t="s">
        <v>23</v>
      </c>
      <c r="D158" s="86" t="s">
        <v>1814</v>
      </c>
      <c r="E158" s="86" t="s">
        <v>1815</v>
      </c>
      <c r="F158" s="86" t="s">
        <v>2013</v>
      </c>
      <c r="G158" s="86" t="s">
        <v>39</v>
      </c>
      <c r="H158" s="86">
        <v>1020013004</v>
      </c>
      <c r="I158" s="86">
        <v>45485</v>
      </c>
      <c r="J158" s="86">
        <v>20</v>
      </c>
      <c r="K158" s="86" t="s">
        <v>56</v>
      </c>
      <c r="L158" s="86" t="s">
        <v>37</v>
      </c>
      <c r="M158" s="86" t="s">
        <v>27</v>
      </c>
      <c r="N158" s="86" t="s">
        <v>2014</v>
      </c>
      <c r="O158" s="86">
        <v>3024971465</v>
      </c>
      <c r="P158" s="86" t="s">
        <v>28</v>
      </c>
      <c r="Q158" s="86" t="s">
        <v>2015</v>
      </c>
      <c r="R158" s="86" t="s">
        <v>107</v>
      </c>
      <c r="S158" s="86" t="s">
        <v>52</v>
      </c>
      <c r="T158" s="86" t="s">
        <v>2016</v>
      </c>
      <c r="U158" s="86" t="s">
        <v>31</v>
      </c>
      <c r="V158" s="86" t="s">
        <v>32</v>
      </c>
      <c r="W158" s="86" t="s">
        <v>33</v>
      </c>
      <c r="X158" s="86" t="s">
        <v>34</v>
      </c>
      <c r="Y158" s="86" t="s">
        <v>31</v>
      </c>
      <c r="Z158" s="86" t="s">
        <v>32</v>
      </c>
      <c r="AA158" s="86" t="s">
        <v>31</v>
      </c>
      <c r="AB158" s="86" t="s">
        <v>32</v>
      </c>
      <c r="AC158" s="86" t="s">
        <v>31</v>
      </c>
      <c r="AD158" s="86" t="s">
        <v>32</v>
      </c>
      <c r="AE158" s="86" t="s">
        <v>2017</v>
      </c>
      <c r="AF158" s="86" t="s">
        <v>35</v>
      </c>
      <c r="AG158" s="86">
        <v>46105</v>
      </c>
      <c r="AH158" s="86" t="s">
        <v>2018</v>
      </c>
      <c r="AM158" s="86" t="s">
        <v>2019</v>
      </c>
      <c r="AN158" s="86" t="s">
        <v>174</v>
      </c>
    </row>
    <row r="159" spans="1:43">
      <c r="A159" s="86">
        <v>113</v>
      </c>
      <c r="B159" s="88">
        <v>46100</v>
      </c>
      <c r="C159" s="86" t="s">
        <v>23</v>
      </c>
      <c r="D159" s="86" t="s">
        <v>1814</v>
      </c>
      <c r="E159" s="86" t="s">
        <v>1815</v>
      </c>
      <c r="F159" s="86" t="s">
        <v>2013</v>
      </c>
      <c r="G159" s="86" t="s">
        <v>39</v>
      </c>
      <c r="H159" s="86">
        <v>1020013004</v>
      </c>
      <c r="I159" s="86">
        <v>45485</v>
      </c>
      <c r="J159" s="86">
        <v>20</v>
      </c>
      <c r="K159" s="86" t="s">
        <v>56</v>
      </c>
      <c r="L159" s="86" t="s">
        <v>37</v>
      </c>
      <c r="M159" s="86" t="s">
        <v>27</v>
      </c>
      <c r="N159" s="86" t="s">
        <v>2014</v>
      </c>
      <c r="O159" s="86">
        <v>3024971465</v>
      </c>
      <c r="P159" s="86" t="s">
        <v>28</v>
      </c>
      <c r="Q159" s="86" t="s">
        <v>2015</v>
      </c>
      <c r="R159" s="86" t="s">
        <v>107</v>
      </c>
      <c r="S159" s="86" t="s">
        <v>52</v>
      </c>
      <c r="T159" s="86" t="s">
        <v>32</v>
      </c>
      <c r="U159" s="86" t="s">
        <v>31</v>
      </c>
      <c r="V159" s="86" t="s">
        <v>32</v>
      </c>
      <c r="W159" s="86" t="s">
        <v>31</v>
      </c>
      <c r="X159" s="86" t="s">
        <v>32</v>
      </c>
      <c r="Y159" s="86" t="s">
        <v>33</v>
      </c>
      <c r="Z159" s="86" t="s">
        <v>79</v>
      </c>
      <c r="AA159" s="86" t="s">
        <v>31</v>
      </c>
      <c r="AB159" s="86" t="s">
        <v>32</v>
      </c>
      <c r="AC159" s="86" t="s">
        <v>31</v>
      </c>
      <c r="AD159" s="86" t="s">
        <v>32</v>
      </c>
      <c r="AE159" s="86" t="s">
        <v>2020</v>
      </c>
      <c r="AF159" s="86" t="s">
        <v>35</v>
      </c>
      <c r="AG159" s="86">
        <v>46105</v>
      </c>
      <c r="AH159" s="86" t="s">
        <v>2018</v>
      </c>
      <c r="AM159" s="86" t="s">
        <v>2019</v>
      </c>
      <c r="AN159" s="86" t="s">
        <v>174</v>
      </c>
    </row>
    <row r="160" spans="1:43">
      <c r="A160" s="86">
        <v>105</v>
      </c>
      <c r="B160" s="88">
        <v>46087</v>
      </c>
      <c r="C160" s="86" t="s">
        <v>23</v>
      </c>
      <c r="D160" s="86" t="s">
        <v>1814</v>
      </c>
      <c r="E160" s="86" t="s">
        <v>2021</v>
      </c>
      <c r="F160" s="86" t="s">
        <v>2022</v>
      </c>
      <c r="G160" s="86" t="s">
        <v>64</v>
      </c>
      <c r="H160" s="86">
        <v>1012385727</v>
      </c>
      <c r="I160" s="86">
        <v>40227</v>
      </c>
      <c r="J160" s="86">
        <v>16</v>
      </c>
      <c r="K160" s="86" t="s">
        <v>25</v>
      </c>
      <c r="L160" s="86" t="s">
        <v>37</v>
      </c>
      <c r="M160" s="86" t="s">
        <v>27</v>
      </c>
      <c r="N160" s="86" t="s">
        <v>2023</v>
      </c>
      <c r="O160" s="86">
        <v>3184448272</v>
      </c>
      <c r="P160" s="86">
        <v>3206759914</v>
      </c>
      <c r="Q160" s="86" t="s">
        <v>2024</v>
      </c>
      <c r="R160" s="86" t="s">
        <v>69</v>
      </c>
      <c r="S160" s="86" t="s">
        <v>47</v>
      </c>
      <c r="T160" s="86" t="s">
        <v>2025</v>
      </c>
      <c r="U160" s="86" t="s">
        <v>31</v>
      </c>
      <c r="V160" s="86" t="s">
        <v>32</v>
      </c>
      <c r="W160" s="86" t="s">
        <v>33</v>
      </c>
      <c r="X160" s="86" t="s">
        <v>34</v>
      </c>
      <c r="Y160" s="86" t="s">
        <v>31</v>
      </c>
      <c r="Z160" s="86" t="s">
        <v>32</v>
      </c>
      <c r="AA160" s="86" t="s">
        <v>31</v>
      </c>
      <c r="AB160" s="86" t="s">
        <v>32</v>
      </c>
      <c r="AC160" s="86" t="s">
        <v>31</v>
      </c>
      <c r="AD160" s="86" t="s">
        <v>32</v>
      </c>
      <c r="AE160" s="86" t="s">
        <v>2026</v>
      </c>
      <c r="AF160" s="86" t="s">
        <v>35</v>
      </c>
      <c r="AG160" s="86">
        <v>46091</v>
      </c>
      <c r="AH160" s="86" t="s">
        <v>2018</v>
      </c>
      <c r="AJ160" s="86">
        <v>46094</v>
      </c>
      <c r="AK160" s="86" t="s">
        <v>1969</v>
      </c>
      <c r="AL160" s="86" t="s">
        <v>168</v>
      </c>
      <c r="AM160" s="86" t="s">
        <v>2027</v>
      </c>
      <c r="AN160" s="86" t="s">
        <v>174</v>
      </c>
    </row>
    <row r="161" spans="1:40">
      <c r="A161" s="86">
        <v>106</v>
      </c>
      <c r="B161" s="88">
        <v>46088</v>
      </c>
      <c r="C161" s="86" t="s">
        <v>23</v>
      </c>
      <c r="D161" s="86" t="s">
        <v>1814</v>
      </c>
      <c r="E161" s="86" t="s">
        <v>2021</v>
      </c>
      <c r="F161" s="86" t="s">
        <v>2022</v>
      </c>
      <c r="G161" s="86" t="s">
        <v>64</v>
      </c>
      <c r="H161" s="86">
        <v>1012385728</v>
      </c>
      <c r="I161" s="86">
        <v>40227</v>
      </c>
      <c r="J161" s="86">
        <v>16</v>
      </c>
      <c r="K161" s="86" t="s">
        <v>25</v>
      </c>
      <c r="L161" s="86" t="s">
        <v>37</v>
      </c>
      <c r="M161" s="86" t="s">
        <v>27</v>
      </c>
      <c r="N161" s="86" t="s">
        <v>2023</v>
      </c>
      <c r="O161" s="86">
        <v>3184448272</v>
      </c>
      <c r="P161" s="86">
        <v>3206759914</v>
      </c>
      <c r="Q161" s="86" t="s">
        <v>2024</v>
      </c>
      <c r="R161" s="86" t="s">
        <v>69</v>
      </c>
      <c r="S161" s="86" t="s">
        <v>47</v>
      </c>
      <c r="T161" s="86" t="s">
        <v>2028</v>
      </c>
      <c r="U161" s="86" t="s">
        <v>31</v>
      </c>
      <c r="V161" s="86" t="s">
        <v>32</v>
      </c>
      <c r="W161" s="86" t="s">
        <v>33</v>
      </c>
      <c r="X161" s="86" t="s">
        <v>51</v>
      </c>
      <c r="Y161" s="86" t="s">
        <v>31</v>
      </c>
      <c r="Z161" s="86" t="s">
        <v>32</v>
      </c>
      <c r="AA161" s="86" t="s">
        <v>31</v>
      </c>
      <c r="AB161" s="86" t="s">
        <v>32</v>
      </c>
      <c r="AC161" s="86" t="s">
        <v>31</v>
      </c>
      <c r="AD161" s="86" t="s">
        <v>32</v>
      </c>
      <c r="AE161" s="86" t="s">
        <v>2029</v>
      </c>
      <c r="AF161" s="86" t="s">
        <v>35</v>
      </c>
      <c r="AG161" s="86">
        <v>46091</v>
      </c>
      <c r="AH161" s="86" t="s">
        <v>2018</v>
      </c>
      <c r="AJ161" s="86">
        <v>46094</v>
      </c>
      <c r="AK161" s="86" t="s">
        <v>1969</v>
      </c>
      <c r="AL161" s="86" t="s">
        <v>168</v>
      </c>
      <c r="AM161" s="86" t="s">
        <v>2027</v>
      </c>
      <c r="AN161" s="86" t="s">
        <v>174</v>
      </c>
    </row>
    <row r="162" spans="1:40">
      <c r="A162" s="86">
        <v>107</v>
      </c>
      <c r="B162" s="88">
        <v>46088</v>
      </c>
      <c r="C162" s="86" t="s">
        <v>23</v>
      </c>
      <c r="D162" s="86" t="s">
        <v>1814</v>
      </c>
      <c r="E162" s="86" t="s">
        <v>2021</v>
      </c>
      <c r="F162" s="86" t="s">
        <v>2022</v>
      </c>
      <c r="G162" s="86" t="s">
        <v>64</v>
      </c>
      <c r="H162" s="86">
        <v>1012385728</v>
      </c>
      <c r="I162" s="86">
        <v>40227</v>
      </c>
      <c r="J162" s="86">
        <v>16</v>
      </c>
      <c r="K162" s="86" t="s">
        <v>25</v>
      </c>
      <c r="L162" s="86" t="s">
        <v>37</v>
      </c>
      <c r="M162" s="86" t="s">
        <v>27</v>
      </c>
      <c r="N162" s="86" t="s">
        <v>2023</v>
      </c>
      <c r="O162" s="86">
        <v>3184448272</v>
      </c>
      <c r="P162" s="86">
        <v>3206759914</v>
      </c>
      <c r="Q162" s="86" t="s">
        <v>2024</v>
      </c>
      <c r="R162" s="86" t="s">
        <v>69</v>
      </c>
      <c r="S162" s="86" t="s">
        <v>47</v>
      </c>
      <c r="T162" s="86" t="s">
        <v>2030</v>
      </c>
      <c r="U162" s="86" t="s">
        <v>31</v>
      </c>
      <c r="V162" s="86" t="s">
        <v>32</v>
      </c>
      <c r="W162" s="86" t="s">
        <v>33</v>
      </c>
      <c r="X162" s="86" t="s">
        <v>53</v>
      </c>
      <c r="Y162" s="86" t="s">
        <v>31</v>
      </c>
      <c r="Z162" s="86" t="s">
        <v>32</v>
      </c>
      <c r="AA162" s="86" t="s">
        <v>31</v>
      </c>
      <c r="AB162" s="86" t="s">
        <v>32</v>
      </c>
      <c r="AC162" s="86" t="s">
        <v>31</v>
      </c>
      <c r="AD162" s="86" t="s">
        <v>32</v>
      </c>
      <c r="AE162" s="86" t="s">
        <v>2031</v>
      </c>
      <c r="AF162" s="86" t="s">
        <v>35</v>
      </c>
      <c r="AG162" s="86">
        <v>46091</v>
      </c>
      <c r="AH162" s="86" t="s">
        <v>2018</v>
      </c>
      <c r="AJ162" s="86">
        <v>46094</v>
      </c>
      <c r="AK162" s="86" t="s">
        <v>1969</v>
      </c>
      <c r="AL162" s="86" t="s">
        <v>168</v>
      </c>
      <c r="AM162" s="86" t="s">
        <v>2027</v>
      </c>
      <c r="AN162" s="86" t="s">
        <v>174</v>
      </c>
    </row>
    <row r="163" spans="1:40">
      <c r="A163" s="86">
        <v>108</v>
      </c>
      <c r="B163" s="88">
        <v>46087</v>
      </c>
      <c r="C163" s="86" t="s">
        <v>23</v>
      </c>
      <c r="D163" s="86" t="s">
        <v>1814</v>
      </c>
      <c r="E163" s="86" t="s">
        <v>1815</v>
      </c>
      <c r="F163" s="86" t="s">
        <v>2032</v>
      </c>
      <c r="G163" s="86" t="s">
        <v>24</v>
      </c>
      <c r="H163" s="86">
        <v>41496179</v>
      </c>
      <c r="I163" s="86">
        <v>18449</v>
      </c>
      <c r="J163" s="86">
        <v>75</v>
      </c>
      <c r="K163" s="86" t="s">
        <v>25</v>
      </c>
      <c r="L163" s="86" t="s">
        <v>37</v>
      </c>
      <c r="M163" s="86" t="s">
        <v>27</v>
      </c>
      <c r="N163" s="86" t="s">
        <v>2033</v>
      </c>
      <c r="O163" s="86">
        <v>3212920042</v>
      </c>
      <c r="P163" s="86" t="s">
        <v>28</v>
      </c>
      <c r="Q163" s="86" t="s">
        <v>2034</v>
      </c>
      <c r="R163" s="86" t="s">
        <v>69</v>
      </c>
      <c r="S163" s="86" t="s">
        <v>47</v>
      </c>
      <c r="T163" s="86" t="s">
        <v>2035</v>
      </c>
      <c r="U163" s="86" t="s">
        <v>31</v>
      </c>
      <c r="V163" s="86" t="s">
        <v>32</v>
      </c>
      <c r="W163" s="86" t="s">
        <v>33</v>
      </c>
      <c r="X163" s="86" t="s">
        <v>48</v>
      </c>
      <c r="Y163" s="86" t="s">
        <v>31</v>
      </c>
      <c r="Z163" s="86" t="s">
        <v>32</v>
      </c>
      <c r="AA163" s="86" t="s">
        <v>31</v>
      </c>
      <c r="AB163" s="86" t="s">
        <v>32</v>
      </c>
      <c r="AC163" s="86" t="s">
        <v>31</v>
      </c>
      <c r="AD163" s="86" t="s">
        <v>32</v>
      </c>
      <c r="AE163" s="86" t="s">
        <v>2036</v>
      </c>
      <c r="AF163" s="86" t="s">
        <v>35</v>
      </c>
      <c r="AG163" s="86">
        <v>46091</v>
      </c>
      <c r="AH163" s="86" t="s">
        <v>2018</v>
      </c>
      <c r="AJ163" s="86">
        <v>46094</v>
      </c>
      <c r="AK163" s="86" t="s">
        <v>1969</v>
      </c>
      <c r="AL163" s="86" t="s">
        <v>168</v>
      </c>
      <c r="AM163" s="86" t="s">
        <v>2027</v>
      </c>
      <c r="AN163" s="86" t="s">
        <v>174</v>
      </c>
    </row>
    <row r="164" spans="1:40">
      <c r="A164" s="86">
        <v>109</v>
      </c>
      <c r="B164" s="88">
        <v>46087</v>
      </c>
      <c r="C164" s="86" t="s">
        <v>23</v>
      </c>
      <c r="D164" s="86" t="s">
        <v>1814</v>
      </c>
      <c r="E164" s="86" t="s">
        <v>1815</v>
      </c>
      <c r="F164" s="86" t="s">
        <v>2032</v>
      </c>
      <c r="G164" s="86" t="s">
        <v>24</v>
      </c>
      <c r="H164" s="86">
        <v>41496179</v>
      </c>
      <c r="I164" s="86">
        <v>18449</v>
      </c>
      <c r="J164" s="86">
        <v>75</v>
      </c>
      <c r="K164" s="86" t="s">
        <v>25</v>
      </c>
      <c r="L164" s="86" t="s">
        <v>37</v>
      </c>
      <c r="M164" s="86" t="s">
        <v>27</v>
      </c>
      <c r="N164" s="86" t="s">
        <v>2033</v>
      </c>
      <c r="O164" s="86">
        <v>3212920042</v>
      </c>
      <c r="P164" s="86" t="s">
        <v>28</v>
      </c>
      <c r="Q164" s="86" t="s">
        <v>2034</v>
      </c>
      <c r="R164" s="86" t="s">
        <v>69</v>
      </c>
      <c r="S164" s="86" t="s">
        <v>47</v>
      </c>
      <c r="T164" s="86" t="s">
        <v>32</v>
      </c>
      <c r="U164" s="86" t="s">
        <v>31</v>
      </c>
      <c r="V164" s="86" t="s">
        <v>32</v>
      </c>
      <c r="W164" s="86" t="s">
        <v>31</v>
      </c>
      <c r="X164" s="86" t="s">
        <v>32</v>
      </c>
      <c r="Y164" s="86" t="s">
        <v>33</v>
      </c>
      <c r="Z164" s="86" t="s">
        <v>79</v>
      </c>
      <c r="AA164" s="86" t="s">
        <v>31</v>
      </c>
      <c r="AB164" s="86" t="s">
        <v>32</v>
      </c>
      <c r="AC164" s="86" t="s">
        <v>31</v>
      </c>
      <c r="AD164" s="86" t="s">
        <v>32</v>
      </c>
      <c r="AE164" s="86" t="s">
        <v>2037</v>
      </c>
      <c r="AF164" s="86" t="s">
        <v>35</v>
      </c>
      <c r="AG164" s="86">
        <v>46091</v>
      </c>
      <c r="AH164" s="86" t="s">
        <v>2018</v>
      </c>
      <c r="AJ164" s="86">
        <v>46094</v>
      </c>
      <c r="AK164" s="86" t="s">
        <v>1969</v>
      </c>
      <c r="AL164" s="86" t="s">
        <v>168</v>
      </c>
      <c r="AM164" s="86" t="s">
        <v>2027</v>
      </c>
      <c r="AN164" s="86" t="s">
        <v>174</v>
      </c>
    </row>
    <row r="165" spans="1:40">
      <c r="A165" s="86">
        <v>120</v>
      </c>
      <c r="B165" s="88">
        <v>46094</v>
      </c>
      <c r="C165" s="86" t="s">
        <v>23</v>
      </c>
      <c r="D165" s="86" t="s">
        <v>1814</v>
      </c>
      <c r="E165" s="86" t="s">
        <v>1815</v>
      </c>
      <c r="F165" s="86" t="s">
        <v>2038</v>
      </c>
      <c r="G165" s="86" t="s">
        <v>39</v>
      </c>
      <c r="H165" s="86">
        <v>1030716699</v>
      </c>
      <c r="I165" s="86">
        <v>45581</v>
      </c>
      <c r="J165" s="86">
        <v>1</v>
      </c>
      <c r="K165" s="86" t="s">
        <v>25</v>
      </c>
      <c r="L165" s="86" t="s">
        <v>37</v>
      </c>
      <c r="M165" s="86" t="s">
        <v>27</v>
      </c>
      <c r="N165" s="86" t="s">
        <v>2039</v>
      </c>
      <c r="O165" s="86">
        <v>3223816834</v>
      </c>
      <c r="P165" s="86" t="s">
        <v>28</v>
      </c>
      <c r="Q165" s="86" t="s">
        <v>2040</v>
      </c>
      <c r="R165" s="86" t="s">
        <v>69</v>
      </c>
      <c r="S165" s="86" t="s">
        <v>47</v>
      </c>
      <c r="T165" s="86" t="s">
        <v>32</v>
      </c>
      <c r="U165" s="86" t="s">
        <v>31</v>
      </c>
      <c r="V165" s="86" t="s">
        <v>32</v>
      </c>
      <c r="W165" s="86" t="s">
        <v>31</v>
      </c>
      <c r="X165" s="86" t="s">
        <v>32</v>
      </c>
      <c r="Y165" s="86" t="s">
        <v>31</v>
      </c>
      <c r="Z165" s="86" t="s">
        <v>32</v>
      </c>
      <c r="AA165" s="86" t="s">
        <v>31</v>
      </c>
      <c r="AB165" s="86" t="s">
        <v>32</v>
      </c>
      <c r="AC165" s="86" t="s">
        <v>31</v>
      </c>
      <c r="AD165" s="86" t="s">
        <v>32</v>
      </c>
      <c r="AE165" s="86" t="s">
        <v>2041</v>
      </c>
      <c r="AF165" s="86" t="s">
        <v>35</v>
      </c>
      <c r="AG165" s="86">
        <v>46098</v>
      </c>
      <c r="AH165" s="86" t="s">
        <v>2018</v>
      </c>
      <c r="AJ165" s="86">
        <v>46099</v>
      </c>
      <c r="AK165" s="86" t="s">
        <v>1906</v>
      </c>
      <c r="AL165" s="86" t="s">
        <v>31</v>
      </c>
      <c r="AM165" s="86" t="s">
        <v>2027</v>
      </c>
      <c r="AN165" s="86" t="s">
        <v>174</v>
      </c>
    </row>
    <row r="166" spans="1:40">
      <c r="A166" s="86">
        <v>96</v>
      </c>
      <c r="B166" s="88">
        <v>46100</v>
      </c>
      <c r="C166" s="86" t="s">
        <v>23</v>
      </c>
      <c r="D166" s="86" t="s">
        <v>1814</v>
      </c>
      <c r="E166" s="86" t="s">
        <v>1815</v>
      </c>
      <c r="F166" s="86" t="s">
        <v>2042</v>
      </c>
      <c r="G166" s="86" t="s">
        <v>39</v>
      </c>
      <c r="H166" s="86">
        <v>1029893888</v>
      </c>
      <c r="I166" s="86">
        <v>45568</v>
      </c>
      <c r="J166" s="86">
        <v>18</v>
      </c>
      <c r="K166" s="86" t="s">
        <v>56</v>
      </c>
      <c r="L166" s="86" t="s">
        <v>37</v>
      </c>
      <c r="M166" s="86" t="s">
        <v>27</v>
      </c>
      <c r="N166" s="86" t="s">
        <v>2043</v>
      </c>
      <c r="O166" s="86">
        <v>3024904908</v>
      </c>
      <c r="P166" s="86" t="s">
        <v>28</v>
      </c>
      <c r="Q166" s="86" t="s">
        <v>2044</v>
      </c>
      <c r="R166" s="86" t="s">
        <v>107</v>
      </c>
      <c r="S166" s="86" t="s">
        <v>59</v>
      </c>
      <c r="T166" s="86" t="s">
        <v>2045</v>
      </c>
      <c r="U166" s="86" t="s">
        <v>31</v>
      </c>
      <c r="V166" s="86" t="s">
        <v>32</v>
      </c>
      <c r="W166" s="86" t="s">
        <v>33</v>
      </c>
      <c r="X166" s="86" t="s">
        <v>48</v>
      </c>
      <c r="Y166" s="86" t="s">
        <v>31</v>
      </c>
      <c r="Z166" s="86" t="s">
        <v>32</v>
      </c>
      <c r="AA166" s="86" t="s">
        <v>31</v>
      </c>
      <c r="AB166" s="86" t="s">
        <v>32</v>
      </c>
      <c r="AC166" s="86" t="s">
        <v>31</v>
      </c>
      <c r="AD166" s="86" t="s">
        <v>32</v>
      </c>
      <c r="AE166" s="86" t="s">
        <v>2046</v>
      </c>
      <c r="AF166" s="86" t="s">
        <v>35</v>
      </c>
      <c r="AG166" s="86">
        <v>46105</v>
      </c>
      <c r="AH166" s="86" t="s">
        <v>2018</v>
      </c>
      <c r="AK166" s="86" t="s">
        <v>1981</v>
      </c>
      <c r="AL166" s="86" t="s">
        <v>168</v>
      </c>
      <c r="AM166" s="86" t="s">
        <v>1982</v>
      </c>
      <c r="AN166" s="86" t="s">
        <v>174</v>
      </c>
    </row>
    <row r="167" spans="1:40">
      <c r="A167" s="86">
        <v>57</v>
      </c>
      <c r="B167" s="88">
        <v>46092</v>
      </c>
      <c r="C167" s="86" t="s">
        <v>23</v>
      </c>
      <c r="D167" s="86" t="s">
        <v>1814</v>
      </c>
      <c r="E167" s="86" t="s">
        <v>1815</v>
      </c>
      <c r="F167" s="86" t="s">
        <v>2047</v>
      </c>
      <c r="G167" s="86" t="s">
        <v>39</v>
      </c>
      <c r="H167" s="86">
        <v>1013703022</v>
      </c>
      <c r="I167" s="86">
        <v>45729</v>
      </c>
      <c r="J167" s="86">
        <v>11</v>
      </c>
      <c r="K167" s="86" t="s">
        <v>56</v>
      </c>
      <c r="L167" s="86" t="s">
        <v>37</v>
      </c>
      <c r="M167" s="86" t="s">
        <v>27</v>
      </c>
      <c r="N167" s="86" t="s">
        <v>2048</v>
      </c>
      <c r="O167" s="86">
        <v>3178557261</v>
      </c>
      <c r="P167" s="86" t="s">
        <v>28</v>
      </c>
      <c r="Q167" s="86" t="s">
        <v>2049</v>
      </c>
      <c r="R167" s="86" t="s">
        <v>176</v>
      </c>
      <c r="S167" s="86" t="s">
        <v>2050</v>
      </c>
      <c r="T167" s="86" t="s">
        <v>32</v>
      </c>
      <c r="U167" s="86" t="s">
        <v>31</v>
      </c>
      <c r="V167" s="86" t="s">
        <v>32</v>
      </c>
      <c r="W167" s="86" t="s">
        <v>31</v>
      </c>
      <c r="X167" s="86" t="s">
        <v>32</v>
      </c>
      <c r="Y167" s="86" t="s">
        <v>31</v>
      </c>
      <c r="Z167" s="86" t="s">
        <v>32</v>
      </c>
      <c r="AA167" s="86" t="s">
        <v>31</v>
      </c>
      <c r="AB167" s="86" t="s">
        <v>32</v>
      </c>
      <c r="AC167" s="86" t="s">
        <v>31</v>
      </c>
      <c r="AD167" s="86" t="s">
        <v>32</v>
      </c>
      <c r="AE167" s="86" t="s">
        <v>2051</v>
      </c>
      <c r="AF167" s="86" t="s">
        <v>35</v>
      </c>
      <c r="AG167" s="86">
        <v>46098</v>
      </c>
      <c r="AH167" s="86" t="s">
        <v>2018</v>
      </c>
      <c r="AJ167" s="86">
        <v>46106</v>
      </c>
      <c r="AK167" s="86" t="s">
        <v>2052</v>
      </c>
      <c r="AL167" s="86" t="s">
        <v>168</v>
      </c>
      <c r="AM167" s="86" t="s">
        <v>2053</v>
      </c>
      <c r="AN167" s="86" t="s">
        <v>174</v>
      </c>
    </row>
    <row r="168" spans="1:40">
      <c r="A168" s="86">
        <v>63</v>
      </c>
      <c r="B168" s="88">
        <v>46102</v>
      </c>
      <c r="C168" s="86" t="s">
        <v>23</v>
      </c>
      <c r="D168" s="86" t="s">
        <v>1814</v>
      </c>
      <c r="E168" s="86" t="s">
        <v>1815</v>
      </c>
      <c r="F168" s="86" t="s">
        <v>2054</v>
      </c>
      <c r="G168" s="86" t="s">
        <v>64</v>
      </c>
      <c r="H168" s="86">
        <v>1014911280</v>
      </c>
      <c r="I168" s="86">
        <v>45589</v>
      </c>
      <c r="J168" s="86">
        <v>15</v>
      </c>
      <c r="K168" s="86" t="s">
        <v>56</v>
      </c>
      <c r="L168" s="86" t="s">
        <v>26</v>
      </c>
      <c r="M168" s="86" t="s">
        <v>27</v>
      </c>
      <c r="N168" s="86" t="s">
        <v>2055</v>
      </c>
      <c r="O168" s="86">
        <v>3043991444</v>
      </c>
      <c r="P168" s="86">
        <v>3042752645</v>
      </c>
      <c r="Q168" s="86" t="s">
        <v>2056</v>
      </c>
      <c r="R168" s="86" t="s">
        <v>107</v>
      </c>
      <c r="S168" s="86" t="s">
        <v>2050</v>
      </c>
      <c r="T168" s="86" t="s">
        <v>2057</v>
      </c>
      <c r="U168" s="86" t="s">
        <v>31</v>
      </c>
      <c r="V168" s="86" t="s">
        <v>32</v>
      </c>
      <c r="W168" s="86" t="s">
        <v>33</v>
      </c>
      <c r="X168" s="86" t="s">
        <v>53</v>
      </c>
      <c r="Y168" s="86" t="s">
        <v>31</v>
      </c>
      <c r="Z168" s="86" t="s">
        <v>32</v>
      </c>
      <c r="AA168" s="86" t="s">
        <v>31</v>
      </c>
      <c r="AB168" s="86" t="s">
        <v>32</v>
      </c>
      <c r="AC168" s="86" t="s">
        <v>31</v>
      </c>
      <c r="AD168" s="86" t="s">
        <v>32</v>
      </c>
      <c r="AE168" s="86" t="s">
        <v>2058</v>
      </c>
      <c r="AF168" s="86" t="s">
        <v>35</v>
      </c>
      <c r="AG168" s="86">
        <v>46105</v>
      </c>
      <c r="AH168" s="86" t="s">
        <v>2018</v>
      </c>
      <c r="AJ168" s="86">
        <v>46107</v>
      </c>
      <c r="AK168" s="86" t="s">
        <v>2059</v>
      </c>
      <c r="AL168" s="86" t="s">
        <v>2060</v>
      </c>
      <c r="AM168" s="86" t="s">
        <v>2061</v>
      </c>
      <c r="AN168" s="86" t="s">
        <v>174</v>
      </c>
    </row>
    <row r="169" spans="1:40">
      <c r="A169" s="86">
        <v>22</v>
      </c>
      <c r="B169" s="88">
        <v>46087</v>
      </c>
      <c r="C169" s="86" t="s">
        <v>23</v>
      </c>
      <c r="D169" s="86" t="s">
        <v>1814</v>
      </c>
      <c r="E169" s="86" t="s">
        <v>2021</v>
      </c>
      <c r="F169" s="86" t="s">
        <v>2062</v>
      </c>
      <c r="G169" s="86" t="s">
        <v>39</v>
      </c>
      <c r="H169" s="86">
        <v>1028625459</v>
      </c>
      <c r="I169" s="86">
        <v>45780</v>
      </c>
      <c r="J169" s="86">
        <v>10</v>
      </c>
      <c r="K169" s="86" t="s">
        <v>56</v>
      </c>
      <c r="L169" s="86" t="s">
        <v>26</v>
      </c>
      <c r="M169" s="86" t="s">
        <v>27</v>
      </c>
      <c r="N169" s="86" t="s">
        <v>2063</v>
      </c>
      <c r="O169" s="86">
        <v>3108776717</v>
      </c>
      <c r="P169" s="86" t="s">
        <v>28</v>
      </c>
      <c r="Q169" s="86" t="s">
        <v>2064</v>
      </c>
      <c r="R169" s="86" t="s">
        <v>107</v>
      </c>
      <c r="S169" s="86" t="s">
        <v>38</v>
      </c>
      <c r="T169" s="86" t="s">
        <v>32</v>
      </c>
      <c r="U169" s="86" t="s">
        <v>31</v>
      </c>
      <c r="V169" s="86" t="s">
        <v>32</v>
      </c>
      <c r="W169" s="86" t="s">
        <v>31</v>
      </c>
      <c r="X169" s="86" t="s">
        <v>32</v>
      </c>
      <c r="Y169" s="86" t="s">
        <v>33</v>
      </c>
      <c r="Z169" s="86" t="s">
        <v>79</v>
      </c>
      <c r="AA169" s="86" t="s">
        <v>31</v>
      </c>
      <c r="AB169" s="86" t="s">
        <v>32</v>
      </c>
      <c r="AC169" s="86" t="s">
        <v>31</v>
      </c>
      <c r="AD169" s="86" t="s">
        <v>32</v>
      </c>
      <c r="AE169" s="86" t="s">
        <v>2065</v>
      </c>
      <c r="AF169" s="86" t="s">
        <v>35</v>
      </c>
      <c r="AG169" s="86">
        <v>46091</v>
      </c>
      <c r="AH169" s="86" t="s">
        <v>2018</v>
      </c>
      <c r="AJ169" s="86">
        <v>46111</v>
      </c>
      <c r="AK169" s="86" t="s">
        <v>2066</v>
      </c>
      <c r="AL169" s="86" t="s">
        <v>168</v>
      </c>
      <c r="AM169" s="86" t="s">
        <v>2067</v>
      </c>
      <c r="AN169" s="86" t="s">
        <v>174</v>
      </c>
    </row>
    <row r="170" spans="1:40">
      <c r="A170" s="86">
        <v>24</v>
      </c>
      <c r="B170" s="88">
        <v>46092</v>
      </c>
      <c r="C170" s="86" t="s">
        <v>23</v>
      </c>
      <c r="D170" s="86" t="s">
        <v>1814</v>
      </c>
      <c r="E170" s="86" t="s">
        <v>1815</v>
      </c>
      <c r="F170" s="86" t="s">
        <v>2068</v>
      </c>
      <c r="G170" s="86" t="s">
        <v>64</v>
      </c>
      <c r="H170" s="86">
        <v>1143473387</v>
      </c>
      <c r="I170" s="86">
        <v>42731</v>
      </c>
      <c r="J170" s="86">
        <v>9</v>
      </c>
      <c r="K170" s="86" t="s">
        <v>25</v>
      </c>
      <c r="L170" s="86" t="s">
        <v>26</v>
      </c>
      <c r="M170" s="86" t="s">
        <v>27</v>
      </c>
      <c r="N170" s="86" t="s">
        <v>2069</v>
      </c>
      <c r="O170" s="86">
        <v>3142506390</v>
      </c>
      <c r="P170" s="86" t="s">
        <v>28</v>
      </c>
      <c r="Q170" s="86" t="s">
        <v>2070</v>
      </c>
      <c r="R170" s="86" t="s">
        <v>176</v>
      </c>
      <c r="S170" s="86" t="s">
        <v>38</v>
      </c>
      <c r="T170" s="86" t="s">
        <v>2071</v>
      </c>
      <c r="U170" s="86" t="s">
        <v>31</v>
      </c>
      <c r="V170" s="86" t="s">
        <v>32</v>
      </c>
      <c r="W170" s="86" t="s">
        <v>33</v>
      </c>
      <c r="X170" s="86" t="s">
        <v>53</v>
      </c>
      <c r="Y170" s="86" t="s">
        <v>31</v>
      </c>
      <c r="Z170" s="86" t="s">
        <v>32</v>
      </c>
      <c r="AA170" s="86" t="s">
        <v>31</v>
      </c>
      <c r="AB170" s="86" t="s">
        <v>32</v>
      </c>
      <c r="AC170" s="86" t="s">
        <v>31</v>
      </c>
      <c r="AD170" s="86" t="s">
        <v>32</v>
      </c>
      <c r="AE170" s="86" t="s">
        <v>2072</v>
      </c>
      <c r="AF170" s="86" t="s">
        <v>35</v>
      </c>
      <c r="AG170" s="86">
        <v>46098</v>
      </c>
      <c r="AH170" s="86" t="s">
        <v>2018</v>
      </c>
      <c r="AL170" s="86" t="s">
        <v>168</v>
      </c>
      <c r="AM170" s="86" t="s">
        <v>2067</v>
      </c>
      <c r="AN170" s="86" t="s">
        <v>174</v>
      </c>
    </row>
    <row r="171" spans="1:40">
      <c r="AE171" s="86" t="s">
        <v>61</v>
      </c>
    </row>
    <row r="172" spans="1:40">
      <c r="AE172" s="86" t="s">
        <v>61</v>
      </c>
    </row>
    <row r="173" spans="1:40">
      <c r="AE173" s="86" t="s">
        <v>61</v>
      </c>
    </row>
    <row r="174" spans="1:40">
      <c r="AE174" s="86" t="s">
        <v>61</v>
      </c>
    </row>
    <row r="175" spans="1:40">
      <c r="AE175" s="86" t="s">
        <v>61</v>
      </c>
    </row>
    <row r="176" spans="1:40">
      <c r="AE176" s="86" t="s">
        <v>61</v>
      </c>
    </row>
    <row r="177" spans="31:31">
      <c r="AE177" s="86" t="s">
        <v>61</v>
      </c>
    </row>
    <row r="178" spans="31:31">
      <c r="AE178" s="86" t="s">
        <v>61</v>
      </c>
    </row>
    <row r="179" spans="31:31">
      <c r="AE179" s="86" t="s">
        <v>61</v>
      </c>
    </row>
    <row r="180" spans="31:31">
      <c r="AE180" s="86" t="s">
        <v>61</v>
      </c>
    </row>
    <row r="181" spans="31:31">
      <c r="AE181" s="86" t="s">
        <v>61</v>
      </c>
    </row>
    <row r="182" spans="31:31">
      <c r="AE182" s="86" t="s">
        <v>61</v>
      </c>
    </row>
    <row r="183" spans="31:31">
      <c r="AE183" s="86" t="s">
        <v>61</v>
      </c>
    </row>
    <row r="184" spans="31:31">
      <c r="AE184" s="86" t="s">
        <v>61</v>
      </c>
    </row>
    <row r="185" spans="31:31">
      <c r="AE185" s="86" t="s">
        <v>61</v>
      </c>
    </row>
    <row r="186" spans="31:31">
      <c r="AE186" s="86" t="s">
        <v>61</v>
      </c>
    </row>
    <row r="187" spans="31:31">
      <c r="AE187" s="86" t="s">
        <v>61</v>
      </c>
    </row>
    <row r="188" spans="31:31">
      <c r="AE188" s="86" t="s">
        <v>61</v>
      </c>
    </row>
    <row r="189" spans="31:31">
      <c r="AE189" s="86" t="s">
        <v>61</v>
      </c>
    </row>
    <row r="190" spans="31:31">
      <c r="AE190" s="86" t="s">
        <v>61</v>
      </c>
    </row>
    <row r="191" spans="31:31">
      <c r="AE191" s="86" t="s">
        <v>61</v>
      </c>
    </row>
    <row r="192" spans="31:31">
      <c r="AE192" s="86" t="s">
        <v>61</v>
      </c>
    </row>
    <row r="193" spans="31:31">
      <c r="AE193" s="86" t="s">
        <v>61</v>
      </c>
    </row>
    <row r="194" spans="31:31">
      <c r="AE194" s="86" t="s">
        <v>61</v>
      </c>
    </row>
    <row r="195" spans="31:31">
      <c r="AE195" s="86" t="s">
        <v>61</v>
      </c>
    </row>
    <row r="196" spans="31:31">
      <c r="AE196" s="86" t="s">
        <v>61</v>
      </c>
    </row>
    <row r="197" spans="31:31">
      <c r="AE197" s="86" t="s">
        <v>61</v>
      </c>
    </row>
    <row r="198" spans="31:31">
      <c r="AE198" s="86" t="s">
        <v>61</v>
      </c>
    </row>
    <row r="199" spans="31:31">
      <c r="AE199" s="86" t="s">
        <v>61</v>
      </c>
    </row>
    <row r="200" spans="31:31">
      <c r="AE200" s="86" t="s">
        <v>61</v>
      </c>
    </row>
    <row r="201" spans="31:31">
      <c r="AE201" s="86" t="s">
        <v>61</v>
      </c>
    </row>
    <row r="202" spans="31:31">
      <c r="AE202" s="86" t="s">
        <v>61</v>
      </c>
    </row>
    <row r="203" spans="31:31">
      <c r="AE203" s="86" t="s">
        <v>61</v>
      </c>
    </row>
    <row r="204" spans="31:31">
      <c r="AE204" s="86" t="s">
        <v>61</v>
      </c>
    </row>
    <row r="205" spans="31:31">
      <c r="AE205" s="86" t="s">
        <v>61</v>
      </c>
    </row>
    <row r="206" spans="31:31">
      <c r="AE206" s="86" t="s">
        <v>61</v>
      </c>
    </row>
    <row r="207" spans="31:31">
      <c r="AE207" s="86" t="s">
        <v>61</v>
      </c>
    </row>
    <row r="208" spans="31:31">
      <c r="AE208" s="86" t="s">
        <v>61</v>
      </c>
    </row>
    <row r="209" spans="31:31">
      <c r="AE209" s="86" t="s">
        <v>61</v>
      </c>
    </row>
    <row r="210" spans="31:31">
      <c r="AE210" s="86" t="s">
        <v>61</v>
      </c>
    </row>
    <row r="211" spans="31:31">
      <c r="AE211" s="86" t="s">
        <v>61</v>
      </c>
    </row>
    <row r="212" spans="31:31">
      <c r="AE212" s="86" t="s">
        <v>61</v>
      </c>
    </row>
    <row r="213" spans="31:31">
      <c r="AE213" s="86" t="s">
        <v>61</v>
      </c>
    </row>
    <row r="214" spans="31:31">
      <c r="AE214" s="86" t="s">
        <v>61</v>
      </c>
    </row>
    <row r="215" spans="31:31">
      <c r="AE215" s="86" t="s">
        <v>61</v>
      </c>
    </row>
    <row r="216" spans="31:31">
      <c r="AE216" s="86" t="s">
        <v>61</v>
      </c>
    </row>
    <row r="217" spans="31:31">
      <c r="AE217" s="86" t="s">
        <v>61</v>
      </c>
    </row>
    <row r="218" spans="31:31">
      <c r="AE218" s="86" t="s">
        <v>61</v>
      </c>
    </row>
    <row r="219" spans="31:31">
      <c r="AE219" s="86" t="s">
        <v>61</v>
      </c>
    </row>
    <row r="220" spans="31:31">
      <c r="AE220" s="86" t="s">
        <v>61</v>
      </c>
    </row>
    <row r="221" spans="31:31">
      <c r="AE221" s="86" t="s">
        <v>61</v>
      </c>
    </row>
    <row r="222" spans="31:31">
      <c r="AE222" s="86" t="s">
        <v>61</v>
      </c>
    </row>
    <row r="223" spans="31:31">
      <c r="AE223" s="86" t="s">
        <v>61</v>
      </c>
    </row>
    <row r="224" spans="31:31">
      <c r="AE224" s="86" t="s">
        <v>61</v>
      </c>
    </row>
    <row r="225" spans="31:31">
      <c r="AE225" s="86" t="s">
        <v>61</v>
      </c>
    </row>
    <row r="226" spans="31:31">
      <c r="AE226" s="86" t="s">
        <v>61</v>
      </c>
    </row>
    <row r="227" spans="31:31">
      <c r="AE227" s="86" t="s">
        <v>61</v>
      </c>
    </row>
    <row r="228" spans="31:31">
      <c r="AE228" s="86" t="s">
        <v>61</v>
      </c>
    </row>
    <row r="229" spans="31:31">
      <c r="AE229" s="86" t="s">
        <v>61</v>
      </c>
    </row>
    <row r="230" spans="31:31">
      <c r="AE230" s="86" t="s">
        <v>61</v>
      </c>
    </row>
    <row r="231" spans="31:31">
      <c r="AE231" s="86" t="s">
        <v>61</v>
      </c>
    </row>
    <row r="232" spans="31:31">
      <c r="AE232" s="86" t="s">
        <v>61</v>
      </c>
    </row>
    <row r="233" spans="31:31">
      <c r="AE233" s="86" t="s">
        <v>61</v>
      </c>
    </row>
    <row r="234" spans="31:31">
      <c r="AE234" s="86" t="s">
        <v>61</v>
      </c>
    </row>
    <row r="235" spans="31:31">
      <c r="AE235" s="86" t="s">
        <v>61</v>
      </c>
    </row>
    <row r="236" spans="31:31">
      <c r="AE236" s="86" t="s">
        <v>61</v>
      </c>
    </row>
    <row r="237" spans="31:31">
      <c r="AE237" s="86" t="s">
        <v>61</v>
      </c>
    </row>
    <row r="238" spans="31:31">
      <c r="AE238" s="86" t="s">
        <v>61</v>
      </c>
    </row>
    <row r="239" spans="31:31">
      <c r="AE239" s="86" t="s">
        <v>61</v>
      </c>
    </row>
    <row r="240" spans="31:31">
      <c r="AE240" s="86" t="s">
        <v>61</v>
      </c>
    </row>
    <row r="241" spans="31:31">
      <c r="AE241" s="86" t="s">
        <v>61</v>
      </c>
    </row>
    <row r="242" spans="31:31">
      <c r="AE242" s="86" t="s">
        <v>61</v>
      </c>
    </row>
    <row r="243" spans="31:31">
      <c r="AE243" s="86" t="s">
        <v>61</v>
      </c>
    </row>
    <row r="244" spans="31:31">
      <c r="AE244" s="86" t="s">
        <v>61</v>
      </c>
    </row>
    <row r="245" spans="31:31">
      <c r="AE245" s="86" t="s">
        <v>61</v>
      </c>
    </row>
    <row r="246" spans="31:31">
      <c r="AE246" s="86" t="s">
        <v>61</v>
      </c>
    </row>
    <row r="247" spans="31:31">
      <c r="AE247" s="86" t="s">
        <v>61</v>
      </c>
    </row>
    <row r="248" spans="31:31">
      <c r="AE248" s="86" t="s">
        <v>61</v>
      </c>
    </row>
    <row r="249" spans="31:31">
      <c r="AE249" s="86" t="s">
        <v>61</v>
      </c>
    </row>
    <row r="250" spans="31:31">
      <c r="AE250" s="86" t="s">
        <v>61</v>
      </c>
    </row>
    <row r="251" spans="31:31">
      <c r="AE251" s="86" t="s">
        <v>61</v>
      </c>
    </row>
    <row r="252" spans="31:31">
      <c r="AE252" s="86" t="s">
        <v>61</v>
      </c>
    </row>
    <row r="253" spans="31:31">
      <c r="AE253" s="86" t="s">
        <v>61</v>
      </c>
    </row>
    <row r="254" spans="31:31">
      <c r="AE254" s="86" t="s">
        <v>61</v>
      </c>
    </row>
    <row r="255" spans="31:31">
      <c r="AE255" s="86" t="s">
        <v>61</v>
      </c>
    </row>
    <row r="256" spans="31:31">
      <c r="AE256" s="86" t="s">
        <v>61</v>
      </c>
    </row>
    <row r="257" spans="31:31">
      <c r="AE257" s="86" t="s">
        <v>61</v>
      </c>
    </row>
    <row r="258" spans="31:31">
      <c r="AE258" s="86" t="s">
        <v>61</v>
      </c>
    </row>
    <row r="259" spans="31:31">
      <c r="AE259" s="86" t="s">
        <v>61</v>
      </c>
    </row>
    <row r="260" spans="31:31">
      <c r="AE260" s="86" t="s">
        <v>61</v>
      </c>
    </row>
    <row r="261" spans="31:31">
      <c r="AE261" s="86" t="s">
        <v>61</v>
      </c>
    </row>
    <row r="262" spans="31:31">
      <c r="AE262" s="86" t="s">
        <v>61</v>
      </c>
    </row>
    <row r="263" spans="31:31">
      <c r="AE263" s="86" t="s">
        <v>61</v>
      </c>
    </row>
    <row r="264" spans="31:31">
      <c r="AE264" s="86" t="s">
        <v>61</v>
      </c>
    </row>
    <row r="265" spans="31:31">
      <c r="AE265" s="86" t="s">
        <v>61</v>
      </c>
    </row>
    <row r="266" spans="31:31">
      <c r="AE266" s="86" t="s">
        <v>61</v>
      </c>
    </row>
    <row r="267" spans="31:31">
      <c r="AE267" s="86" t="s">
        <v>61</v>
      </c>
    </row>
    <row r="268" spans="31:31">
      <c r="AE268" s="86" t="s">
        <v>61</v>
      </c>
    </row>
    <row r="269" spans="31:31">
      <c r="AE269" s="86" t="s">
        <v>61</v>
      </c>
    </row>
    <row r="270" spans="31:31">
      <c r="AE270" s="86" t="s">
        <v>61</v>
      </c>
    </row>
    <row r="271" spans="31:31">
      <c r="AE271" s="86" t="s">
        <v>61</v>
      </c>
    </row>
    <row r="272" spans="31:31">
      <c r="AE272" s="86" t="s">
        <v>61</v>
      </c>
    </row>
    <row r="273" spans="31:31">
      <c r="AE273" s="86" t="s">
        <v>61</v>
      </c>
    </row>
    <row r="274" spans="31:31">
      <c r="AE274" s="86" t="s">
        <v>61</v>
      </c>
    </row>
    <row r="275" spans="31:31">
      <c r="AE275" s="86" t="s">
        <v>61</v>
      </c>
    </row>
    <row r="276" spans="31:31">
      <c r="AE276" s="86" t="s">
        <v>61</v>
      </c>
    </row>
    <row r="277" spans="31:31">
      <c r="AE277" s="86" t="s">
        <v>61</v>
      </c>
    </row>
    <row r="278" spans="31:31">
      <c r="AE278" s="86" t="s">
        <v>61</v>
      </c>
    </row>
    <row r="279" spans="31:31">
      <c r="AE279" s="86" t="s">
        <v>61</v>
      </c>
    </row>
    <row r="280" spans="31:31">
      <c r="AE280" s="86" t="s">
        <v>61</v>
      </c>
    </row>
    <row r="281" spans="31:31">
      <c r="AE281" s="86" t="s">
        <v>61</v>
      </c>
    </row>
    <row r="282" spans="31:31">
      <c r="AE282" s="86" t="s">
        <v>61</v>
      </c>
    </row>
    <row r="283" spans="31:31">
      <c r="AE283" s="86" t="s">
        <v>61</v>
      </c>
    </row>
    <row r="284" spans="31:31">
      <c r="AE284" s="86" t="s">
        <v>61</v>
      </c>
    </row>
    <row r="285" spans="31:31">
      <c r="AE285" s="86" t="s">
        <v>61</v>
      </c>
    </row>
    <row r="286" spans="31:31">
      <c r="AE286" s="86" t="s">
        <v>61</v>
      </c>
    </row>
    <row r="287" spans="31:31">
      <c r="AE287" s="86" t="s">
        <v>61</v>
      </c>
    </row>
    <row r="288" spans="31:31">
      <c r="AE288" s="86" t="s">
        <v>61</v>
      </c>
    </row>
    <row r="289" spans="31:31">
      <c r="AE289" s="86" t="s">
        <v>61</v>
      </c>
    </row>
    <row r="290" spans="31:31">
      <c r="AE290" s="86" t="s">
        <v>61</v>
      </c>
    </row>
    <row r="291" spans="31:31">
      <c r="AE291" s="86" t="s">
        <v>61</v>
      </c>
    </row>
    <row r="292" spans="31:31">
      <c r="AE292" s="86" t="s">
        <v>61</v>
      </c>
    </row>
    <row r="293" spans="31:31">
      <c r="AE293" s="86" t="s">
        <v>61</v>
      </c>
    </row>
    <row r="294" spans="31:31">
      <c r="AE294" s="86" t="s">
        <v>61</v>
      </c>
    </row>
    <row r="295" spans="31:31">
      <c r="AE295" s="86" t="s">
        <v>61</v>
      </c>
    </row>
    <row r="296" spans="31:31">
      <c r="AE296" s="86" t="s">
        <v>61</v>
      </c>
    </row>
    <row r="297" spans="31:31">
      <c r="AE297" s="86" t="s">
        <v>61</v>
      </c>
    </row>
    <row r="298" spans="31:31">
      <c r="AE298" s="86" t="s">
        <v>61</v>
      </c>
    </row>
    <row r="299" spans="31:31">
      <c r="AE299" s="86" t="s">
        <v>61</v>
      </c>
    </row>
  </sheetData>
  <protectedRanges>
    <protectedRange sqref="AJ42:AL42" name="Rango1_3"/>
    <protectedRange sqref="AL50:AM55" name="Rango1_5"/>
    <protectedRange sqref="AL43:AM43 AL45:AM45" name="Rango2"/>
    <protectedRange sqref="AL44:AM44" name="Rango2_1"/>
    <protectedRange sqref="AL49:AM49" name="Rango2_2"/>
    <protectedRange sqref="AJ17:AK17 AJ16" name="Rango1_6"/>
    <protectedRange sqref="AJ27 AL27:AM27" name="Rango1_7"/>
    <protectedRange sqref="AL63:AM68" name="Rango1_10"/>
    <protectedRange sqref="AL71:AM71" name="Rango1_12"/>
    <protectedRange sqref="AJ69:AM70" name="Rango1_15"/>
    <protectedRange sqref="AL72:AM72" name="Rango1_16"/>
    <protectedRange sqref="AL73:AM73" name="Rango1_17"/>
    <protectedRange sqref="AJ63:AJ68" name="Rango1_18"/>
    <protectedRange sqref="AJ45:AK45" name="Rango2_4"/>
    <protectedRange sqref="AJ43:AK43" name="Rango2_5"/>
    <protectedRange sqref="AJ44:AK44" name="Rango2_6"/>
    <protectedRange sqref="AJ49:AK49" name="Rango2_7"/>
    <protectedRange sqref="AJ21:AM21" name="Rango2_10"/>
    <protectedRange sqref="AJ22:AM22" name="Rango2_11"/>
    <protectedRange sqref="AJ23:AM23" name="Rango2_12"/>
    <protectedRange sqref="AJ24:AM24" name="Rango2_13"/>
    <protectedRange sqref="AJ25:AM25" name="Rango2_14"/>
    <protectedRange sqref="AJ26:AM26" name="Rango2_15"/>
    <protectedRange sqref="AJ28:AM28" name="Rango2_16"/>
    <protectedRange sqref="AJ29:AM29" name="Rango2_17"/>
    <protectedRange sqref="AK16" name="Rango1_22"/>
    <protectedRange sqref="AK27" name="Rango1_24"/>
    <protectedRange sqref="AJ61:AM62 AL16:AM17" name="Rango1_25"/>
  </protectedRanges>
  <autoFilter ref="A1:AN299" xr:uid="{3682B50F-4821-4100-BA1C-34C47B600A56}"/>
  <dataValidations count="2">
    <dataValidation type="date" allowBlank="1" showInputMessage="1" showErrorMessage="1" sqref="AJ2:AJ4 AJ49 AJ21:AJ29 AJ40:AJ45 AJ6:AJ17" xr:uid="{E4FE2ECF-9A21-4898-9CC8-E380EF4EFB12}">
      <formula1>46023</formula1>
      <formula2>46387</formula2>
    </dataValidation>
    <dataValidation type="list" allowBlank="1" showInputMessage="1" showErrorMessage="1" sqref="S21:S26 S28:S29 S63:S299 S35:S60 U39:U299 R39:R299 G39:G299 C39:C299 AF80:AF299 V80:V299 Z80:Z299 AD80:AD299 AA39:AC299 W39:Y299" xr:uid="{4C4877E6-C7AE-4494-850F-4A45B5602CA7}">
      <formula1>#REF!</formula1>
    </dataValidation>
  </dataValidations>
  <hyperlinks>
    <hyperlink ref="T42" r:id="rId1" xr:uid="{A9671879-D701-4CCB-BD8E-4047D6ADD690}"/>
    <hyperlink ref="T45" r:id="rId2" xr:uid="{93831052-FB44-45AC-88CE-DF3FA374CBFC}"/>
    <hyperlink ref="T46" r:id="rId3" xr:uid="{9611E285-10D4-46A7-9736-CD74ABC7BAB8}"/>
    <hyperlink ref="T47" r:id="rId4" xr:uid="{8FA6A5DB-41B8-4391-9565-D430313F8F37}"/>
    <hyperlink ref="T48" r:id="rId5" xr:uid="{A4DDF9C3-6FBD-41CD-922A-2DD605098BF5}"/>
    <hyperlink ref="T44" r:id="rId6" xr:uid="{56E01AE6-F140-4B31-BAB6-958B45883C9F}"/>
    <hyperlink ref="T43" r:id="rId7" xr:uid="{B03089E1-CD3D-4B90-9E77-74EEB632922C}"/>
    <hyperlink ref="T49" r:id="rId8" xr:uid="{C24F0560-C18E-4CC6-97E9-54B560B4F39E}"/>
    <hyperlink ref="T61" r:id="rId9" xr:uid="{314A8338-0E11-459B-9C8E-F6578A4CBEDC}"/>
    <hyperlink ref="T62" r:id="rId10" xr:uid="{0AB1D5AD-4C5E-4A5C-ABDB-C2F79BB37126}"/>
    <hyperlink ref="T56" r:id="rId11" xr:uid="{235853EE-65C1-4B38-8EDF-609C5E81B5A9}"/>
    <hyperlink ref="T58" r:id="rId12" xr:uid="{C059E6A7-62AE-4511-9AD4-07AE7C977354}"/>
    <hyperlink ref="T59" r:id="rId13" xr:uid="{AD8D1E7E-3780-4752-98A3-207C7859D599}"/>
    <hyperlink ref="T60" r:id="rId14" xr:uid="{EEB8D5B0-B70D-49E7-BE12-E01B116F083E}"/>
    <hyperlink ref="T52" r:id="rId15" xr:uid="{9C3979A3-CA25-4254-8E9A-CC144F4F2AC5}"/>
    <hyperlink ref="T53" r:id="rId16" xr:uid="{6ED98F1B-1FD7-4F27-AD74-AD8AB69CEAC4}"/>
    <hyperlink ref="T54" r:id="rId17" xr:uid="{81BD36DE-7948-435D-A67E-2081B4D1E56A}"/>
    <hyperlink ref="T55" r:id="rId18" xr:uid="{051F6153-B977-405C-B7E7-D56AAB558AD3}"/>
    <hyperlink ref="T50" r:id="rId19" xr:uid="{65467B43-E3BB-4702-B188-58FB1524E2B0}"/>
    <hyperlink ref="T51" r:id="rId20" xr:uid="{F5DCA445-F0BA-4C4C-8DE2-3F477F59E90F}"/>
    <hyperlink ref="T69" r:id="rId21" xr:uid="{9B1B555C-48AD-47F5-B4BE-721409CFDCEC}"/>
    <hyperlink ref="T70" r:id="rId22" xr:uid="{8F9D9798-CA83-4AB9-88FE-4728E54A79DD}"/>
    <hyperlink ref="T63" r:id="rId23" xr:uid="{56F006C0-C6A3-4A24-82D3-6559FF0E44A9}"/>
    <hyperlink ref="T64" r:id="rId24" xr:uid="{89A4196C-FAC5-45F3-91EE-172B4E246B84}"/>
    <hyperlink ref="T65" r:id="rId25" xr:uid="{57AE8455-BDB0-40CC-A346-4665D93F7505}"/>
    <hyperlink ref="T66" r:id="rId26" xr:uid="{022A1C34-B1CF-4880-955A-1057EA4BD563}"/>
    <hyperlink ref="T67" r:id="rId27" xr:uid="{FF07349F-3020-471F-B80C-7B291EB11204}"/>
    <hyperlink ref="T68" r:id="rId28" xr:uid="{A290C6B2-3A26-4F4A-963D-9EB77726F579}"/>
    <hyperlink ref="T71" r:id="rId29" xr:uid="{8485A7B3-D01F-4398-AFA4-F4323CF205FF}"/>
    <hyperlink ref="T73" r:id="rId30" xr:uid="{B995A95A-E358-411F-9E3D-E6C92063C38F}"/>
    <hyperlink ref="T72" r:id="rId31" xr:uid="{B94FF3E7-F772-4130-8A42-775F59AB3256}"/>
    <hyperlink ref="T78" r:id="rId32" xr:uid="{7DD19ADA-2629-4715-99DA-A667FAAF3336}"/>
    <hyperlink ref="T79" r:id="rId33" xr:uid="{2A09E1EC-6126-44EC-9D16-156F4E3BD1FB}"/>
    <hyperlink ref="T77" r:id="rId34" xr:uid="{DA824686-4867-4F0D-8191-462E0F843481}"/>
    <hyperlink ref="T75" r:id="rId35" xr:uid="{3492480F-CA5E-4E13-9252-5AEBFE039BA3}"/>
    <hyperlink ref="T76" r:id="rId36" xr:uid="{08F7B766-1CA6-42DB-83B1-11A3157B447C}"/>
    <hyperlink ref="T74" r:id="rId37" xr:uid="{E4D822C1-2C39-43FF-A8DA-EC9C70C848EA}"/>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28CA092-E342-4AC9-B3E4-78ACBF6AC511}">
          <x14:formula1>
            <xm:f>CONFG!$L$2:$L$7</xm:f>
          </x14:formula1>
          <xm:sqref>AL35:AL38 AL39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CONFG</vt:lpstr>
      <vt:lpstr>Reporte</vt:lpstr>
      <vt:lpstr>Seguimientos</vt:lpstr>
      <vt:lpstr>RGBA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Adriana Paola, Ulloa Virguez</cp:lastModifiedBy>
  <cp:revision/>
  <dcterms:created xsi:type="dcterms:W3CDTF">2025-03-28T16:31:45Z</dcterms:created>
  <dcterms:modified xsi:type="dcterms:W3CDTF">2026-04-20T16:12:22Z</dcterms:modified>
  <cp:category/>
  <cp:contentStatus/>
</cp:coreProperties>
</file>